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852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72ba6f25095013e2/Documents/Data Files/Projects/AER 2013/RINS/DNSPs 2016 Update/Benchmarking Report/Data for Final/"/>
    </mc:Choice>
  </mc:AlternateContent>
  <xr:revisionPtr revIDLastSave="0" documentId="D853F4813AD89D62E780878533D9156D8EDABBBB" xr6:coauthVersionLast="23" xr6:coauthVersionMax="23" xr10:uidLastSave="{00000000-0000-0000-0000-000000000000}"/>
  <bookViews>
    <workbookView xWindow="0" yWindow="0" windowWidth="20490" windowHeight="6930" activeTab="2" xr2:uid="{00000000-000D-0000-FFFF-FFFF00000000}"/>
  </bookViews>
  <sheets>
    <sheet name="AUC" sheetId="21" r:id="rId1"/>
    <sheet name="WACC" sheetId="7" r:id="rId2"/>
    <sheet name="DNSP stacked data" sheetId="1" r:id="rId3"/>
    <sheet name="01ACT BB" sheetId="3" r:id="rId4"/>
    <sheet name="02AGD BB" sheetId="9" r:id="rId5"/>
    <sheet name="03CIT BB" sheetId="8" r:id="rId6"/>
    <sheet name="04END BB" sheetId="10" r:id="rId7"/>
    <sheet name="05ENX BB" sheetId="11" r:id="rId8"/>
    <sheet name="06ERG BB" sheetId="12" r:id="rId9"/>
    <sheet name="07ESS BB" sheetId="13" r:id="rId10"/>
    <sheet name="08JEN BB" sheetId="15" r:id="rId11"/>
    <sheet name="09PCR BB" sheetId="16" r:id="rId12"/>
    <sheet name="10SAP BB" sheetId="17" r:id="rId13"/>
    <sheet name="11SPD BB" sheetId="18" r:id="rId14"/>
    <sheet name="12TND BB" sheetId="19" r:id="rId15"/>
    <sheet name="13UED BB" sheetId="20" r:id="rId16"/>
    <sheet name="Sheet1" sheetId="4" r:id="rId17"/>
  </sheets>
  <externalReferences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</externalReferences>
  <calcPr calcId="171027"/>
</workbook>
</file>

<file path=xl/calcChain.xml><?xml version="1.0" encoding="utf-8"?>
<calcChain xmlns="http://schemas.openxmlformats.org/spreadsheetml/2006/main">
  <c r="I47" i="1" l="1"/>
  <c r="H47" i="1"/>
  <c r="G47" i="1"/>
  <c r="F47" i="1"/>
  <c r="E47" i="1"/>
  <c r="D47" i="1"/>
  <c r="C47" i="1"/>
  <c r="B47" i="1"/>
  <c r="K47" i="1" l="1"/>
  <c r="J47" i="1"/>
  <c r="K75" i="1" l="1"/>
  <c r="J75" i="1"/>
  <c r="I75" i="1"/>
  <c r="H75" i="1"/>
  <c r="G75" i="1"/>
  <c r="L193" i="1"/>
  <c r="L88" i="1" l="1"/>
  <c r="K88" i="1"/>
  <c r="J88" i="1"/>
  <c r="C88" i="1"/>
  <c r="D88" i="1"/>
  <c r="E88" i="1"/>
  <c r="F88" i="1"/>
  <c r="G88" i="1"/>
  <c r="H88" i="1"/>
  <c r="I88" i="1"/>
  <c r="B88" i="1"/>
  <c r="N33" i="7" l="1"/>
  <c r="N34" i="7"/>
  <c r="N35" i="7"/>
  <c r="N36" i="7"/>
  <c r="N37" i="7"/>
  <c r="N38" i="7"/>
  <c r="N39" i="7"/>
  <c r="N40" i="7"/>
  <c r="N41" i="7"/>
  <c r="N42" i="7"/>
  <c r="N43" i="7"/>
  <c r="N44" i="7"/>
  <c r="N45" i="7"/>
  <c r="N46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N49" i="7" l="1"/>
  <c r="N50" i="7"/>
  <c r="N52" i="7" s="1"/>
  <c r="N53" i="7"/>
  <c r="N54" i="7" s="1"/>
  <c r="N51" i="7"/>
  <c r="N55" i="7"/>
  <c r="N56" i="7"/>
  <c r="N58" i="7" s="1"/>
  <c r="N3" i="7"/>
  <c r="N4" i="7"/>
  <c r="N5" i="7"/>
  <c r="N6" i="7"/>
  <c r="N7" i="7"/>
  <c r="N8" i="7"/>
  <c r="N9" i="7"/>
  <c r="N10" i="7"/>
  <c r="N11" i="7"/>
  <c r="N12" i="7"/>
  <c r="N13" i="7"/>
  <c r="N14" i="7"/>
  <c r="N15" i="7"/>
  <c r="N16" i="7"/>
  <c r="M4" i="7"/>
  <c r="M5" i="7"/>
  <c r="M6" i="7"/>
  <c r="M7" i="7"/>
  <c r="M8" i="7"/>
  <c r="M9" i="7"/>
  <c r="M10" i="7"/>
  <c r="M11" i="7"/>
  <c r="M12" i="7"/>
  <c r="M13" i="7"/>
  <c r="M14" i="7"/>
  <c r="M15" i="7"/>
  <c r="M16" i="7"/>
  <c r="M3" i="7"/>
  <c r="N19" i="7" l="1"/>
  <c r="N21" i="7" s="1"/>
  <c r="N57" i="7"/>
  <c r="L13" i="1"/>
  <c r="N20" i="7" l="1"/>
  <c r="N22" i="7" s="1"/>
  <c r="N23" i="7"/>
  <c r="N24" i="7" s="1"/>
  <c r="N25" i="7"/>
  <c r="L14" i="7"/>
  <c r="M19" i="7"/>
  <c r="L17" i="3"/>
  <c r="L26" i="3" s="1"/>
  <c r="L28" i="3" s="1"/>
  <c r="BT183" i="1"/>
  <c r="BT23" i="20" s="1"/>
  <c r="BT182" i="1"/>
  <c r="BT22" i="20" s="1"/>
  <c r="BT181" i="1"/>
  <c r="BT21" i="20" s="1"/>
  <c r="BT179" i="1"/>
  <c r="BT19" i="20" s="1"/>
  <c r="BT44" i="20" s="1"/>
  <c r="BT178" i="1"/>
  <c r="BT18" i="20" s="1"/>
  <c r="BT177" i="1"/>
  <c r="BT17" i="20" s="1"/>
  <c r="BH183" i="1"/>
  <c r="BH23" i="20" s="1"/>
  <c r="BH182" i="1"/>
  <c r="BH22" i="20" s="1"/>
  <c r="BH181" i="1"/>
  <c r="BH21" i="20" s="1"/>
  <c r="BH179" i="1"/>
  <c r="BH19" i="20" s="1"/>
  <c r="BH44" i="20" s="1"/>
  <c r="BH178" i="1"/>
  <c r="BH18" i="20" s="1"/>
  <c r="BH177" i="1"/>
  <c r="BH17" i="20" s="1"/>
  <c r="AV183" i="1"/>
  <c r="AV23" i="20" s="1"/>
  <c r="AV182" i="1"/>
  <c r="AV22" i="20" s="1"/>
  <c r="AV181" i="1"/>
  <c r="AV21" i="20" s="1"/>
  <c r="AV179" i="1"/>
  <c r="AV19" i="20" s="1"/>
  <c r="AV44" i="20" s="1"/>
  <c r="AV178" i="1"/>
  <c r="AV18" i="20" s="1"/>
  <c r="AV177" i="1"/>
  <c r="AV17" i="20" s="1"/>
  <c r="AJ183" i="1"/>
  <c r="AJ23" i="20" s="1"/>
  <c r="AJ182" i="1"/>
  <c r="AJ22" i="20" s="1"/>
  <c r="AJ181" i="1"/>
  <c r="AJ21" i="20" s="1"/>
  <c r="AJ179" i="1"/>
  <c r="AJ19" i="20" s="1"/>
  <c r="AJ44" i="20" s="1"/>
  <c r="AJ178" i="1"/>
  <c r="AJ18" i="20" s="1"/>
  <c r="AJ177" i="1"/>
  <c r="AJ17" i="20" s="1"/>
  <c r="X183" i="1"/>
  <c r="X23" i="20" s="1"/>
  <c r="X182" i="1"/>
  <c r="X22" i="20" s="1"/>
  <c r="X181" i="1"/>
  <c r="X21" i="20" s="1"/>
  <c r="X179" i="1"/>
  <c r="X19" i="20" s="1"/>
  <c r="X44" i="20" s="1"/>
  <c r="X178" i="1"/>
  <c r="X18" i="20" s="1"/>
  <c r="X177" i="1"/>
  <c r="X17" i="20" s="1"/>
  <c r="L185" i="1"/>
  <c r="L12" i="20" s="1"/>
  <c r="L183" i="1"/>
  <c r="L23" i="20" s="1"/>
  <c r="L182" i="1"/>
  <c r="L22" i="20" s="1"/>
  <c r="L181" i="1"/>
  <c r="L21" i="20" s="1"/>
  <c r="L179" i="1"/>
  <c r="L178" i="1"/>
  <c r="L18" i="20" s="1"/>
  <c r="L177" i="1"/>
  <c r="L17" i="20" s="1"/>
  <c r="BT169" i="1"/>
  <c r="BT23" i="19" s="1"/>
  <c r="BT168" i="1"/>
  <c r="BT22" i="19" s="1"/>
  <c r="BT167" i="1"/>
  <c r="BT21" i="19" s="1"/>
  <c r="BT165" i="1"/>
  <c r="BT164" i="1"/>
  <c r="BT18" i="19" s="1"/>
  <c r="BT163" i="1"/>
  <c r="BT17" i="19" s="1"/>
  <c r="BH169" i="1"/>
  <c r="BH23" i="19" s="1"/>
  <c r="BH168" i="1"/>
  <c r="BH22" i="19" s="1"/>
  <c r="BH167" i="1"/>
  <c r="BH21" i="19" s="1"/>
  <c r="BH165" i="1"/>
  <c r="BH19" i="19" s="1"/>
  <c r="BH44" i="19" s="1"/>
  <c r="BH164" i="1"/>
  <c r="BH18" i="19" s="1"/>
  <c r="BH163" i="1"/>
  <c r="BH17" i="19" s="1"/>
  <c r="AV169" i="1"/>
  <c r="AV23" i="19" s="1"/>
  <c r="AV168" i="1"/>
  <c r="AV22" i="19" s="1"/>
  <c r="AV167" i="1"/>
  <c r="AV21" i="19" s="1"/>
  <c r="AV165" i="1"/>
  <c r="AV164" i="1"/>
  <c r="AV18" i="19" s="1"/>
  <c r="AV163" i="1"/>
  <c r="AV17" i="19" s="1"/>
  <c r="AJ169" i="1"/>
  <c r="AJ23" i="19" s="1"/>
  <c r="AJ168" i="1"/>
  <c r="AJ22" i="19" s="1"/>
  <c r="AJ167" i="1"/>
  <c r="AJ21" i="19" s="1"/>
  <c r="AJ165" i="1"/>
  <c r="AJ19" i="19" s="1"/>
  <c r="AJ44" i="19" s="1"/>
  <c r="AJ164" i="1"/>
  <c r="AJ18" i="19" s="1"/>
  <c r="AJ163" i="1"/>
  <c r="AJ17" i="19" s="1"/>
  <c r="X169" i="1"/>
  <c r="X23" i="19" s="1"/>
  <c r="X168" i="1"/>
  <c r="X22" i="19" s="1"/>
  <c r="X167" i="1"/>
  <c r="X21" i="19" s="1"/>
  <c r="X165" i="1"/>
  <c r="X19" i="19" s="1"/>
  <c r="X44" i="19" s="1"/>
  <c r="X164" i="1"/>
  <c r="X18" i="19" s="1"/>
  <c r="X163" i="1"/>
  <c r="X17" i="19" s="1"/>
  <c r="L171" i="1"/>
  <c r="L12" i="19" s="1"/>
  <c r="L168" i="1"/>
  <c r="L22" i="19" s="1"/>
  <c r="L167" i="1"/>
  <c r="L21" i="19" s="1"/>
  <c r="L165" i="1"/>
  <c r="L164" i="1"/>
  <c r="L18" i="19" s="1"/>
  <c r="L163" i="1"/>
  <c r="L17" i="19" s="1"/>
  <c r="BT155" i="1"/>
  <c r="BT23" i="18" s="1"/>
  <c r="BT154" i="1"/>
  <c r="BT22" i="18" s="1"/>
  <c r="BT153" i="1"/>
  <c r="BT21" i="18" s="1"/>
  <c r="BT151" i="1"/>
  <c r="BT19" i="18" s="1"/>
  <c r="BT44" i="18" s="1"/>
  <c r="BT150" i="1"/>
  <c r="BT18" i="18" s="1"/>
  <c r="BT149" i="1"/>
  <c r="BT17" i="18" s="1"/>
  <c r="BH155" i="1"/>
  <c r="BH23" i="18" s="1"/>
  <c r="BH154" i="1"/>
  <c r="BH22" i="18" s="1"/>
  <c r="BH153" i="1"/>
  <c r="BH21" i="18" s="1"/>
  <c r="BH151" i="1"/>
  <c r="BH19" i="18" s="1"/>
  <c r="BH44" i="18" s="1"/>
  <c r="BH150" i="1"/>
  <c r="BH18" i="18" s="1"/>
  <c r="BH149" i="1"/>
  <c r="BH17" i="18" s="1"/>
  <c r="AV155" i="1"/>
  <c r="AV23" i="18" s="1"/>
  <c r="AV154" i="1"/>
  <c r="AV22" i="18" s="1"/>
  <c r="AV153" i="1"/>
  <c r="AV21" i="18" s="1"/>
  <c r="AV151" i="1"/>
  <c r="AV19" i="18" s="1"/>
  <c r="AV44" i="18" s="1"/>
  <c r="AV150" i="1"/>
  <c r="AV18" i="18" s="1"/>
  <c r="AV149" i="1"/>
  <c r="AV17" i="18" s="1"/>
  <c r="AJ155" i="1"/>
  <c r="AJ23" i="18" s="1"/>
  <c r="AJ154" i="1"/>
  <c r="AJ22" i="18" s="1"/>
  <c r="AJ153" i="1"/>
  <c r="AJ21" i="18" s="1"/>
  <c r="AJ151" i="1"/>
  <c r="AJ19" i="18" s="1"/>
  <c r="AJ44" i="18" s="1"/>
  <c r="AJ150" i="1"/>
  <c r="AJ18" i="18" s="1"/>
  <c r="AJ149" i="1"/>
  <c r="AJ17" i="18" s="1"/>
  <c r="X155" i="1"/>
  <c r="X23" i="18" s="1"/>
  <c r="X154" i="1"/>
  <c r="X22" i="18" s="1"/>
  <c r="X153" i="1"/>
  <c r="X21" i="18" s="1"/>
  <c r="X151" i="1"/>
  <c r="X19" i="18" s="1"/>
  <c r="X44" i="18" s="1"/>
  <c r="X150" i="1"/>
  <c r="X18" i="18" s="1"/>
  <c r="X149" i="1"/>
  <c r="X17" i="18" s="1"/>
  <c r="L157" i="1"/>
  <c r="L12" i="18" s="1"/>
  <c r="L155" i="1"/>
  <c r="L23" i="18" s="1"/>
  <c r="L154" i="1"/>
  <c r="L22" i="18" s="1"/>
  <c r="L153" i="1"/>
  <c r="L21" i="18" s="1"/>
  <c r="L151" i="1"/>
  <c r="L150" i="1"/>
  <c r="L18" i="18" s="1"/>
  <c r="L149" i="1"/>
  <c r="L17" i="18" s="1"/>
  <c r="BT141" i="1"/>
  <c r="BT23" i="17" s="1"/>
  <c r="BT140" i="1"/>
  <c r="BT22" i="17" s="1"/>
  <c r="BT139" i="1"/>
  <c r="BT21" i="17" s="1"/>
  <c r="BT137" i="1"/>
  <c r="BT19" i="17" s="1"/>
  <c r="BT44" i="17" s="1"/>
  <c r="BT136" i="1"/>
  <c r="BT18" i="17" s="1"/>
  <c r="BT135" i="1"/>
  <c r="BT17" i="17" s="1"/>
  <c r="BH141" i="1"/>
  <c r="BH23" i="17" s="1"/>
  <c r="BH140" i="1"/>
  <c r="BH22" i="17" s="1"/>
  <c r="BH139" i="1"/>
  <c r="BH21" i="17" s="1"/>
  <c r="BH137" i="1"/>
  <c r="BH19" i="17" s="1"/>
  <c r="BH44" i="17" s="1"/>
  <c r="BH136" i="1"/>
  <c r="BH18" i="17" s="1"/>
  <c r="BH135" i="1"/>
  <c r="BH17" i="17" s="1"/>
  <c r="AV141" i="1"/>
  <c r="AV23" i="17" s="1"/>
  <c r="AV140" i="1"/>
  <c r="AV22" i="17" s="1"/>
  <c r="AV139" i="1"/>
  <c r="AV21" i="17" s="1"/>
  <c r="AV137" i="1"/>
  <c r="AV19" i="17" s="1"/>
  <c r="AV44" i="17" s="1"/>
  <c r="AV136" i="1"/>
  <c r="AV18" i="17" s="1"/>
  <c r="AV135" i="1"/>
  <c r="AV17" i="17" s="1"/>
  <c r="AJ141" i="1"/>
  <c r="AJ23" i="17" s="1"/>
  <c r="AJ140" i="1"/>
  <c r="AJ22" i="17" s="1"/>
  <c r="AJ139" i="1"/>
  <c r="AJ21" i="17" s="1"/>
  <c r="AJ137" i="1"/>
  <c r="AJ136" i="1"/>
  <c r="AJ18" i="17" s="1"/>
  <c r="AJ135" i="1"/>
  <c r="AJ17" i="17" s="1"/>
  <c r="X141" i="1"/>
  <c r="X23" i="17" s="1"/>
  <c r="X140" i="1"/>
  <c r="X22" i="17" s="1"/>
  <c r="X139" i="1"/>
  <c r="X21" i="17" s="1"/>
  <c r="X137" i="1"/>
  <c r="X19" i="17" s="1"/>
  <c r="X44" i="17" s="1"/>
  <c r="X136" i="1"/>
  <c r="X18" i="17" s="1"/>
  <c r="X135" i="1"/>
  <c r="X17" i="17" s="1"/>
  <c r="L143" i="1"/>
  <c r="L12" i="17" s="1"/>
  <c r="L141" i="1"/>
  <c r="L23" i="17" s="1"/>
  <c r="L140" i="1"/>
  <c r="L22" i="17" s="1"/>
  <c r="L139" i="1"/>
  <c r="L21" i="17" s="1"/>
  <c r="L137" i="1"/>
  <c r="L136" i="1"/>
  <c r="L18" i="17" s="1"/>
  <c r="L135" i="1"/>
  <c r="L17" i="17" s="1"/>
  <c r="BT127" i="1"/>
  <c r="BT23" i="16" s="1"/>
  <c r="BT126" i="1"/>
  <c r="BT22" i="16" s="1"/>
  <c r="BT125" i="1"/>
  <c r="BT21" i="16" s="1"/>
  <c r="BT123" i="1"/>
  <c r="BT122" i="1"/>
  <c r="BT18" i="16" s="1"/>
  <c r="BT121" i="1"/>
  <c r="BT17" i="16" s="1"/>
  <c r="BH127" i="1"/>
  <c r="BH23" i="16" s="1"/>
  <c r="BH126" i="1"/>
  <c r="BH22" i="16" s="1"/>
  <c r="BH125" i="1"/>
  <c r="BH21" i="16" s="1"/>
  <c r="BH123" i="1"/>
  <c r="BH19" i="16" s="1"/>
  <c r="BH44" i="16" s="1"/>
  <c r="BH122" i="1"/>
  <c r="BH18" i="16" s="1"/>
  <c r="BH121" i="1"/>
  <c r="BH17" i="16" s="1"/>
  <c r="AV127" i="1"/>
  <c r="AV23" i="16" s="1"/>
  <c r="AV126" i="1"/>
  <c r="AV22" i="16" s="1"/>
  <c r="AV125" i="1"/>
  <c r="AV21" i="16" s="1"/>
  <c r="AV123" i="1"/>
  <c r="AV19" i="16" s="1"/>
  <c r="AV44" i="16" s="1"/>
  <c r="AV122" i="1"/>
  <c r="AV18" i="16" s="1"/>
  <c r="AV121" i="1"/>
  <c r="AV17" i="16" s="1"/>
  <c r="AJ127" i="1"/>
  <c r="AJ23" i="16" s="1"/>
  <c r="AJ126" i="1"/>
  <c r="AJ22" i="16" s="1"/>
  <c r="AJ125" i="1"/>
  <c r="AJ21" i="16" s="1"/>
  <c r="AJ123" i="1"/>
  <c r="AJ19" i="16" s="1"/>
  <c r="AJ44" i="16" s="1"/>
  <c r="AJ122" i="1"/>
  <c r="AJ18" i="16" s="1"/>
  <c r="AJ121" i="1"/>
  <c r="AJ17" i="16" s="1"/>
  <c r="AJ124" i="1"/>
  <c r="AJ20" i="16" s="1"/>
  <c r="AJ34" i="16" s="1"/>
  <c r="X127" i="1"/>
  <c r="X23" i="16" s="1"/>
  <c r="X126" i="1"/>
  <c r="X22" i="16" s="1"/>
  <c r="X125" i="1"/>
  <c r="X21" i="16" s="1"/>
  <c r="X123" i="1"/>
  <c r="X19" i="16" s="1"/>
  <c r="X44" i="16" s="1"/>
  <c r="X122" i="1"/>
  <c r="X18" i="16" s="1"/>
  <c r="X121" i="1"/>
  <c r="X17" i="16" s="1"/>
  <c r="L129" i="1"/>
  <c r="L12" i="16" s="1"/>
  <c r="L126" i="1"/>
  <c r="L22" i="16" s="1"/>
  <c r="L125" i="1"/>
  <c r="L21" i="16" s="1"/>
  <c r="L123" i="1"/>
  <c r="L122" i="1"/>
  <c r="L18" i="16" s="1"/>
  <c r="L121" i="1"/>
  <c r="L17" i="16" s="1"/>
  <c r="BT114" i="1"/>
  <c r="BT23" i="15" s="1"/>
  <c r="BT113" i="1"/>
  <c r="BT22" i="15" s="1"/>
  <c r="BT112" i="1"/>
  <c r="BT21" i="15" s="1"/>
  <c r="BT110" i="1"/>
  <c r="BT19" i="15" s="1"/>
  <c r="BT44" i="15" s="1"/>
  <c r="BT109" i="1"/>
  <c r="BT18" i="15" s="1"/>
  <c r="BT108" i="1"/>
  <c r="BT17" i="15" s="1"/>
  <c r="BH114" i="1"/>
  <c r="BH23" i="15" s="1"/>
  <c r="BH113" i="1"/>
  <c r="BH22" i="15" s="1"/>
  <c r="BH112" i="1"/>
  <c r="BH21" i="15" s="1"/>
  <c r="BH110" i="1"/>
  <c r="BH19" i="15" s="1"/>
  <c r="BH44" i="15" s="1"/>
  <c r="BH109" i="1"/>
  <c r="BH18" i="15" s="1"/>
  <c r="BH108" i="1"/>
  <c r="BH17" i="15" s="1"/>
  <c r="AV114" i="1"/>
  <c r="AV23" i="15" s="1"/>
  <c r="AV113" i="1"/>
  <c r="AV22" i="15" s="1"/>
  <c r="AV112" i="1"/>
  <c r="AV21" i="15" s="1"/>
  <c r="AV110" i="1"/>
  <c r="AV19" i="15" s="1"/>
  <c r="AV44" i="15" s="1"/>
  <c r="AV109" i="1"/>
  <c r="AV18" i="15" s="1"/>
  <c r="AV108" i="1"/>
  <c r="AV17" i="15" s="1"/>
  <c r="AJ114" i="1"/>
  <c r="AJ23" i="15" s="1"/>
  <c r="AJ113" i="1"/>
  <c r="AJ22" i="15" s="1"/>
  <c r="AJ112" i="1"/>
  <c r="AJ21" i="15" s="1"/>
  <c r="AJ110" i="1"/>
  <c r="AJ109" i="1"/>
  <c r="AJ18" i="15" s="1"/>
  <c r="AJ108" i="1"/>
  <c r="AJ17" i="15" s="1"/>
  <c r="X114" i="1"/>
  <c r="X23" i="15" s="1"/>
  <c r="X113" i="1"/>
  <c r="X22" i="15" s="1"/>
  <c r="X112" i="1"/>
  <c r="X110" i="1"/>
  <c r="X109" i="1"/>
  <c r="X18" i="15" s="1"/>
  <c r="X108" i="1"/>
  <c r="X17" i="15" s="1"/>
  <c r="L116" i="1"/>
  <c r="L12" i="15" s="1"/>
  <c r="L114" i="1"/>
  <c r="L23" i="15" s="1"/>
  <c r="L113" i="1"/>
  <c r="L22" i="15" s="1"/>
  <c r="L112" i="1"/>
  <c r="L21" i="15" s="1"/>
  <c r="L110" i="1"/>
  <c r="L109" i="1"/>
  <c r="L18" i="15" s="1"/>
  <c r="L108" i="1"/>
  <c r="L17" i="15" s="1"/>
  <c r="BT100" i="1"/>
  <c r="BT23" i="13" s="1"/>
  <c r="BT99" i="1"/>
  <c r="BT22" i="13" s="1"/>
  <c r="BT98" i="1"/>
  <c r="BT21" i="13" s="1"/>
  <c r="BT96" i="1"/>
  <c r="BT19" i="13" s="1"/>
  <c r="BT44" i="13" s="1"/>
  <c r="BT95" i="1"/>
  <c r="BT18" i="13" s="1"/>
  <c r="BT94" i="1"/>
  <c r="BT17" i="13" s="1"/>
  <c r="BH100" i="1"/>
  <c r="BH23" i="13" s="1"/>
  <c r="BH99" i="1"/>
  <c r="BH22" i="13" s="1"/>
  <c r="BH98" i="1"/>
  <c r="BH21" i="13" s="1"/>
  <c r="BH96" i="1"/>
  <c r="BH19" i="13" s="1"/>
  <c r="BH44" i="13" s="1"/>
  <c r="BH95" i="1"/>
  <c r="BH18" i="13" s="1"/>
  <c r="BH94" i="1"/>
  <c r="BH17" i="13" s="1"/>
  <c r="AV100" i="1"/>
  <c r="AV23" i="13" s="1"/>
  <c r="AV99" i="1"/>
  <c r="AV22" i="13" s="1"/>
  <c r="AV98" i="1"/>
  <c r="AV21" i="13" s="1"/>
  <c r="AV96" i="1"/>
  <c r="AV19" i="13" s="1"/>
  <c r="AV44" i="13" s="1"/>
  <c r="AV95" i="1"/>
  <c r="AV18" i="13" s="1"/>
  <c r="AV94" i="1"/>
  <c r="AV17" i="13" s="1"/>
  <c r="AJ100" i="1"/>
  <c r="AJ23" i="13" s="1"/>
  <c r="AJ99" i="1"/>
  <c r="AJ22" i="13" s="1"/>
  <c r="AJ98" i="1"/>
  <c r="AJ21" i="13" s="1"/>
  <c r="AJ96" i="1"/>
  <c r="AJ19" i="13" s="1"/>
  <c r="AJ44" i="13" s="1"/>
  <c r="AJ95" i="1"/>
  <c r="AJ18" i="13" s="1"/>
  <c r="AJ94" i="1"/>
  <c r="AJ17" i="13" s="1"/>
  <c r="X100" i="1"/>
  <c r="X23" i="13" s="1"/>
  <c r="X99" i="1"/>
  <c r="X22" i="13" s="1"/>
  <c r="X98" i="1"/>
  <c r="X21" i="13" s="1"/>
  <c r="X96" i="1"/>
  <c r="X19" i="13" s="1"/>
  <c r="X44" i="13" s="1"/>
  <c r="X95" i="1"/>
  <c r="X18" i="13" s="1"/>
  <c r="X94" i="1"/>
  <c r="X17" i="13" s="1"/>
  <c r="L102" i="1"/>
  <c r="L12" i="13" s="1"/>
  <c r="L100" i="1"/>
  <c r="L23" i="13" s="1"/>
  <c r="L99" i="1"/>
  <c r="L22" i="13" s="1"/>
  <c r="L98" i="1"/>
  <c r="L21" i="13" s="1"/>
  <c r="L96" i="1"/>
  <c r="L19" i="13" s="1"/>
  <c r="L44" i="13" s="1"/>
  <c r="L95" i="1"/>
  <c r="L18" i="13" s="1"/>
  <c r="L94" i="1"/>
  <c r="L17" i="13" s="1"/>
  <c r="BT86" i="1"/>
  <c r="BT23" i="12" s="1"/>
  <c r="BT85" i="1"/>
  <c r="BT22" i="12" s="1"/>
  <c r="BT84" i="1"/>
  <c r="BT21" i="12" s="1"/>
  <c r="BT82" i="1"/>
  <c r="BT19" i="12" s="1"/>
  <c r="BT44" i="12" s="1"/>
  <c r="BT81" i="1"/>
  <c r="BT18" i="12" s="1"/>
  <c r="BT80" i="1"/>
  <c r="BT17" i="12" s="1"/>
  <c r="BH86" i="1"/>
  <c r="BH23" i="12" s="1"/>
  <c r="BH85" i="1"/>
  <c r="BH22" i="12" s="1"/>
  <c r="BH84" i="1"/>
  <c r="BH21" i="12" s="1"/>
  <c r="BH82" i="1"/>
  <c r="BH19" i="12" s="1"/>
  <c r="BH44" i="12" s="1"/>
  <c r="BH81" i="1"/>
  <c r="BH18" i="12" s="1"/>
  <c r="BH80" i="1"/>
  <c r="BH17" i="12" s="1"/>
  <c r="BH138" i="1" l="1"/>
  <c r="BH20" i="17" s="1"/>
  <c r="BH34" i="17" s="1"/>
  <c r="N27" i="7"/>
  <c r="N26" i="7"/>
  <c r="N28" i="7" s="1"/>
  <c r="BH97" i="1"/>
  <c r="BH20" i="13" s="1"/>
  <c r="BH34" i="13" s="1"/>
  <c r="AJ152" i="1"/>
  <c r="AJ20" i="18" s="1"/>
  <c r="AJ34" i="18" s="1"/>
  <c r="X111" i="1"/>
  <c r="X20" i="15" s="1"/>
  <c r="X34" i="15" s="1"/>
  <c r="AV111" i="1"/>
  <c r="AV20" i="15" s="1"/>
  <c r="AV34" i="15" s="1"/>
  <c r="BT83" i="1"/>
  <c r="BT20" i="12" s="1"/>
  <c r="BT34" i="12" s="1"/>
  <c r="AJ97" i="1"/>
  <c r="AJ20" i="13" s="1"/>
  <c r="AJ34" i="13" s="1"/>
  <c r="BT111" i="1"/>
  <c r="BT20" i="15" s="1"/>
  <c r="BT34" i="15" s="1"/>
  <c r="BH124" i="1"/>
  <c r="BH20" i="16" s="1"/>
  <c r="BH34" i="16" s="1"/>
  <c r="X138" i="1"/>
  <c r="X20" i="17" s="1"/>
  <c r="X34" i="17" s="1"/>
  <c r="X166" i="1"/>
  <c r="X20" i="19" s="1"/>
  <c r="X34" i="19" s="1"/>
  <c r="AV180" i="1"/>
  <c r="AV20" i="20" s="1"/>
  <c r="AV34" i="20" s="1"/>
  <c r="BH152" i="1"/>
  <c r="BH20" i="18" s="1"/>
  <c r="BH34" i="18" s="1"/>
  <c r="BH166" i="1"/>
  <c r="BH20" i="19" s="1"/>
  <c r="BH34" i="19" s="1"/>
  <c r="X180" i="1"/>
  <c r="X20" i="20" s="1"/>
  <c r="X34" i="20" s="1"/>
  <c r="BT180" i="1"/>
  <c r="BT20" i="20" s="1"/>
  <c r="BT34" i="20" s="1"/>
  <c r="BH26" i="12"/>
  <c r="BH83" i="1"/>
  <c r="BH20" i="12" s="1"/>
  <c r="BH34" i="12" s="1"/>
  <c r="BT26" i="12"/>
  <c r="L97" i="1"/>
  <c r="L20" i="13" s="1"/>
  <c r="L34" i="13" s="1"/>
  <c r="X97" i="1"/>
  <c r="X20" i="13" s="1"/>
  <c r="X34" i="13" s="1"/>
  <c r="AJ26" i="13"/>
  <c r="AV97" i="1"/>
  <c r="AV20" i="13" s="1"/>
  <c r="AV34" i="13" s="1"/>
  <c r="BH26" i="13"/>
  <c r="BT97" i="1"/>
  <c r="BT20" i="13" s="1"/>
  <c r="BT34" i="13" s="1"/>
  <c r="X19" i="15"/>
  <c r="X44" i="15" s="1"/>
  <c r="X21" i="15"/>
  <c r="AV26" i="15"/>
  <c r="BH111" i="1"/>
  <c r="BH20" i="15" s="1"/>
  <c r="BH34" i="15" s="1"/>
  <c r="BT26" i="15"/>
  <c r="BT27" i="15" s="1"/>
  <c r="BT29" i="15" s="1"/>
  <c r="L3" i="16"/>
  <c r="L126" i="21" s="1"/>
  <c r="L26" i="16"/>
  <c r="L124" i="1"/>
  <c r="L20" i="16" s="1"/>
  <c r="L34" i="16" s="1"/>
  <c r="L19" i="16"/>
  <c r="L44" i="16" s="1"/>
  <c r="X124" i="1"/>
  <c r="X20" i="16" s="1"/>
  <c r="X34" i="16" s="1"/>
  <c r="AJ26" i="16"/>
  <c r="AV124" i="1"/>
  <c r="AV20" i="16" s="1"/>
  <c r="AV34" i="16" s="1"/>
  <c r="BH26" i="16"/>
  <c r="BT26" i="16"/>
  <c r="BT124" i="1"/>
  <c r="BT20" i="16" s="1"/>
  <c r="BT34" i="16" s="1"/>
  <c r="BT19" i="16"/>
  <c r="BT44" i="16" s="1"/>
  <c r="L26" i="17"/>
  <c r="L138" i="1"/>
  <c r="L20" i="17" s="1"/>
  <c r="L34" i="17" s="1"/>
  <c r="L19" i="17"/>
  <c r="L44" i="17" s="1"/>
  <c r="X26" i="17"/>
  <c r="AJ26" i="17"/>
  <c r="AJ138" i="1"/>
  <c r="AJ20" i="17" s="1"/>
  <c r="AJ34" i="17" s="1"/>
  <c r="AJ19" i="17"/>
  <c r="AJ44" i="17" s="1"/>
  <c r="AV138" i="1"/>
  <c r="AV20" i="17" s="1"/>
  <c r="AV34" i="17" s="1"/>
  <c r="BH26" i="17"/>
  <c r="BH28" i="17" s="1"/>
  <c r="BH30" i="17" s="1"/>
  <c r="BH45" i="17" s="1"/>
  <c r="BT138" i="1"/>
  <c r="BT20" i="17" s="1"/>
  <c r="BT34" i="17" s="1"/>
  <c r="X152" i="1"/>
  <c r="X20" i="18" s="1"/>
  <c r="X34" i="18" s="1"/>
  <c r="AJ26" i="18"/>
  <c r="AV152" i="1"/>
  <c r="AV20" i="18" s="1"/>
  <c r="AV34" i="18" s="1"/>
  <c r="BH26" i="18"/>
  <c r="BT152" i="1"/>
  <c r="BT20" i="18" s="1"/>
  <c r="BT34" i="18" s="1"/>
  <c r="X26" i="19"/>
  <c r="X28" i="19" s="1"/>
  <c r="X30" i="19" s="1"/>
  <c r="X45" i="19" s="1"/>
  <c r="AJ166" i="1"/>
  <c r="AJ20" i="19" s="1"/>
  <c r="AJ34" i="19" s="1"/>
  <c r="BH26" i="19"/>
  <c r="BH27" i="19" s="1"/>
  <c r="BH29" i="19" s="1"/>
  <c r="BT26" i="19"/>
  <c r="BT166" i="1"/>
  <c r="BT20" i="19" s="1"/>
  <c r="BT34" i="19" s="1"/>
  <c r="BT19" i="19"/>
  <c r="BT44" i="19" s="1"/>
  <c r="L3" i="20"/>
  <c r="L130" i="21" s="1"/>
  <c r="L26" i="20"/>
  <c r="L180" i="1"/>
  <c r="L20" i="20" s="1"/>
  <c r="L34" i="20" s="1"/>
  <c r="L19" i="20"/>
  <c r="L44" i="20" s="1"/>
  <c r="X26" i="20"/>
  <c r="X28" i="20" s="1"/>
  <c r="X30" i="20" s="1"/>
  <c r="X45" i="20" s="1"/>
  <c r="AJ180" i="1"/>
  <c r="AJ20" i="20" s="1"/>
  <c r="AJ34" i="20" s="1"/>
  <c r="AV26" i="20"/>
  <c r="AV28" i="20" s="1"/>
  <c r="AV30" i="20" s="1"/>
  <c r="AV45" i="20" s="1"/>
  <c r="BH180" i="1"/>
  <c r="BH20" i="20" s="1"/>
  <c r="BH34" i="20" s="1"/>
  <c r="BT26" i="20"/>
  <c r="BT27" i="20" s="1"/>
  <c r="BT29" i="20" s="1"/>
  <c r="L3" i="13"/>
  <c r="L124" i="21" s="1"/>
  <c r="L26" i="13"/>
  <c r="X26" i="13"/>
  <c r="X27" i="13" s="1"/>
  <c r="X29" i="13" s="1"/>
  <c r="AV26" i="13"/>
  <c r="BT26" i="13"/>
  <c r="L3" i="15"/>
  <c r="L125" i="21" s="1"/>
  <c r="L111" i="1"/>
  <c r="L20" i="15" s="1"/>
  <c r="L34" i="15" s="1"/>
  <c r="L19" i="15"/>
  <c r="L44" i="15" s="1"/>
  <c r="X26" i="15"/>
  <c r="AJ26" i="15"/>
  <c r="AJ28" i="15" s="1"/>
  <c r="AJ30" i="15" s="1"/>
  <c r="AJ45" i="15" s="1"/>
  <c r="AJ111" i="1"/>
  <c r="AJ20" i="15" s="1"/>
  <c r="AJ34" i="15" s="1"/>
  <c r="AJ19" i="15"/>
  <c r="AJ44" i="15" s="1"/>
  <c r="BH26" i="15"/>
  <c r="X26" i="16"/>
  <c r="X27" i="16" s="1"/>
  <c r="X29" i="16" s="1"/>
  <c r="AV26" i="16"/>
  <c r="AV26" i="17"/>
  <c r="BT26" i="17"/>
  <c r="L26" i="18"/>
  <c r="L152" i="1"/>
  <c r="L20" i="18" s="1"/>
  <c r="L34" i="18" s="1"/>
  <c r="L19" i="18"/>
  <c r="L44" i="18" s="1"/>
  <c r="X26" i="18"/>
  <c r="AV26" i="18"/>
  <c r="BT26" i="18"/>
  <c r="BT27" i="18" s="1"/>
  <c r="BT29" i="18" s="1"/>
  <c r="L3" i="19"/>
  <c r="L129" i="21" s="1"/>
  <c r="L26" i="19"/>
  <c r="L166" i="1"/>
  <c r="L20" i="19" s="1"/>
  <c r="L34" i="19" s="1"/>
  <c r="L19" i="19"/>
  <c r="L44" i="19" s="1"/>
  <c r="AJ26" i="19"/>
  <c r="AV26" i="19"/>
  <c r="AV166" i="1"/>
  <c r="AV20" i="19" s="1"/>
  <c r="AV34" i="19" s="1"/>
  <c r="AV19" i="19"/>
  <c r="AV44" i="19" s="1"/>
  <c r="AJ26" i="20"/>
  <c r="AJ27" i="20" s="1"/>
  <c r="AJ29" i="20" s="1"/>
  <c r="BH26" i="20"/>
  <c r="BT28" i="20"/>
  <c r="BT30" i="20" s="1"/>
  <c r="BT45" i="20" s="1"/>
  <c r="BH27" i="20"/>
  <c r="BH29" i="20" s="1"/>
  <c r="BH28" i="20"/>
  <c r="BH30" i="20" s="1"/>
  <c r="BH45" i="20" s="1"/>
  <c r="X27" i="20"/>
  <c r="X29" i="20" s="1"/>
  <c r="L5" i="20"/>
  <c r="X35" i="20" s="1"/>
  <c r="L9" i="20"/>
  <c r="BT35" i="20" s="1"/>
  <c r="L8" i="20"/>
  <c r="BH35" i="20" s="1"/>
  <c r="BH28" i="19"/>
  <c r="BH30" i="19" s="1"/>
  <c r="BH45" i="19" s="1"/>
  <c r="X27" i="19"/>
  <c r="X29" i="19" s="1"/>
  <c r="L8" i="19"/>
  <c r="BH35" i="19" s="1"/>
  <c r="X27" i="18"/>
  <c r="X29" i="18" s="1"/>
  <c r="X28" i="18"/>
  <c r="X30" i="18" s="1"/>
  <c r="X45" i="18" s="1"/>
  <c r="L3" i="18"/>
  <c r="BT27" i="17"/>
  <c r="BT29" i="17" s="1"/>
  <c r="BT28" i="17"/>
  <c r="BT30" i="17" s="1"/>
  <c r="BT45" i="17" s="1"/>
  <c r="BH27" i="17"/>
  <c r="BH29" i="17" s="1"/>
  <c r="L3" i="17"/>
  <c r="L5" i="17" s="1"/>
  <c r="X35" i="17" s="1"/>
  <c r="X43" i="17" s="1"/>
  <c r="AJ28" i="16"/>
  <c r="AJ30" i="16" s="1"/>
  <c r="AJ45" i="16" s="1"/>
  <c r="AJ27" i="16"/>
  <c r="AJ29" i="16" s="1"/>
  <c r="X28" i="16"/>
  <c r="X30" i="16" s="1"/>
  <c r="X45" i="16" s="1"/>
  <c r="L7" i="16"/>
  <c r="AV35" i="16" s="1"/>
  <c r="L6" i="16"/>
  <c r="AJ35" i="16" s="1"/>
  <c r="AJ43" i="16" s="1"/>
  <c r="L4" i="16"/>
  <c r="BH27" i="15"/>
  <c r="BH29" i="15" s="1"/>
  <c r="BH28" i="15"/>
  <c r="BH30" i="15" s="1"/>
  <c r="BH45" i="15" s="1"/>
  <c r="AV27" i="15"/>
  <c r="AV29" i="15" s="1"/>
  <c r="AV28" i="15"/>
  <c r="AV30" i="15" s="1"/>
  <c r="AV45" i="15" s="1"/>
  <c r="AJ27" i="15"/>
  <c r="AJ29" i="15" s="1"/>
  <c r="X27" i="15"/>
  <c r="X29" i="15" s="1"/>
  <c r="X28" i="15"/>
  <c r="X30" i="15" s="1"/>
  <c r="X45" i="15" s="1"/>
  <c r="L7" i="15"/>
  <c r="AV35" i="15" s="1"/>
  <c r="L6" i="15"/>
  <c r="AJ35" i="15" s="1"/>
  <c r="L4" i="15"/>
  <c r="L26" i="15"/>
  <c r="L5" i="13"/>
  <c r="X35" i="13" s="1"/>
  <c r="L7" i="13"/>
  <c r="AV35" i="13" s="1"/>
  <c r="L9" i="13"/>
  <c r="BT35" i="13" s="1"/>
  <c r="BT43" i="13" s="1"/>
  <c r="L4" i="13"/>
  <c r="L6" i="13"/>
  <c r="AJ35" i="13" s="1"/>
  <c r="AJ43" i="13" s="1"/>
  <c r="L8" i="13"/>
  <c r="BH35" i="13" s="1"/>
  <c r="M49" i="7"/>
  <c r="M53" i="7" s="1"/>
  <c r="M54" i="7" s="1"/>
  <c r="L27" i="3"/>
  <c r="L29" i="3" s="1"/>
  <c r="L30" i="3"/>
  <c r="L45" i="3" s="1"/>
  <c r="M20" i="7"/>
  <c r="M22" i="7" s="1"/>
  <c r="M21" i="7"/>
  <c r="L33" i="3" s="1"/>
  <c r="M23" i="7"/>
  <c r="M24" i="7" s="1"/>
  <c r="M25" i="7"/>
  <c r="AV86" i="1"/>
  <c r="AV23" i="12" s="1"/>
  <c r="AV85" i="1"/>
  <c r="AV22" i="12" s="1"/>
  <c r="AV84" i="1"/>
  <c r="AV21" i="12" s="1"/>
  <c r="AV82" i="1"/>
  <c r="AV19" i="12" s="1"/>
  <c r="AV44" i="12" s="1"/>
  <c r="AV81" i="1"/>
  <c r="AV18" i="12" s="1"/>
  <c r="AV80" i="1"/>
  <c r="AV17" i="12" s="1"/>
  <c r="AJ86" i="1"/>
  <c r="AJ23" i="12" s="1"/>
  <c r="AJ85" i="1"/>
  <c r="AJ22" i="12" s="1"/>
  <c r="AJ84" i="1"/>
  <c r="AJ21" i="12" s="1"/>
  <c r="AJ82" i="1"/>
  <c r="AJ19" i="12" s="1"/>
  <c r="AJ44" i="12" s="1"/>
  <c r="AJ81" i="1"/>
  <c r="AJ18" i="12" s="1"/>
  <c r="AJ80" i="1"/>
  <c r="AJ17" i="12" s="1"/>
  <c r="X86" i="1"/>
  <c r="X23" i="12" s="1"/>
  <c r="X85" i="1"/>
  <c r="X22" i="12" s="1"/>
  <c r="X84" i="1"/>
  <c r="X21" i="12" s="1"/>
  <c r="X82" i="1"/>
  <c r="X19" i="12" s="1"/>
  <c r="X44" i="12" s="1"/>
  <c r="X81" i="1"/>
  <c r="X18" i="12" s="1"/>
  <c r="X80" i="1"/>
  <c r="X17" i="12" s="1"/>
  <c r="L12" i="12"/>
  <c r="L86" i="1"/>
  <c r="L23" i="12" s="1"/>
  <c r="L85" i="1"/>
  <c r="L22" i="12" s="1"/>
  <c r="L84" i="1"/>
  <c r="L21" i="12" s="1"/>
  <c r="L82" i="1"/>
  <c r="L19" i="12" s="1"/>
  <c r="L44" i="12" s="1"/>
  <c r="L81" i="1"/>
  <c r="L18" i="12" s="1"/>
  <c r="L80" i="1"/>
  <c r="L17" i="12" s="1"/>
  <c r="BT73" i="1"/>
  <c r="BT23" i="11" s="1"/>
  <c r="BT72" i="1"/>
  <c r="BT22" i="11" s="1"/>
  <c r="BT71" i="1"/>
  <c r="BT21" i="11" s="1"/>
  <c r="BT69" i="1"/>
  <c r="BT19" i="11" s="1"/>
  <c r="BT44" i="11" s="1"/>
  <c r="BT68" i="1"/>
  <c r="BT18" i="11" s="1"/>
  <c r="BT67" i="1"/>
  <c r="BT17" i="11" s="1"/>
  <c r="BH73" i="1"/>
  <c r="BH23" i="11" s="1"/>
  <c r="BH72" i="1"/>
  <c r="BH22" i="11" s="1"/>
  <c r="BH71" i="1"/>
  <c r="BH21" i="11" s="1"/>
  <c r="BH69" i="1"/>
  <c r="BH19" i="11" s="1"/>
  <c r="BH44" i="11" s="1"/>
  <c r="BH68" i="1"/>
  <c r="BH18" i="11" s="1"/>
  <c r="BH67" i="1"/>
  <c r="BH17" i="11" s="1"/>
  <c r="AV73" i="1"/>
  <c r="AV23" i="11" s="1"/>
  <c r="AV72" i="1"/>
  <c r="AV22" i="11" s="1"/>
  <c r="AV71" i="1"/>
  <c r="AV21" i="11" s="1"/>
  <c r="AV69" i="1"/>
  <c r="AV68" i="1"/>
  <c r="AV18" i="11" s="1"/>
  <c r="AV67" i="1"/>
  <c r="AV17" i="11" s="1"/>
  <c r="AJ73" i="1"/>
  <c r="AJ23" i="11" s="1"/>
  <c r="AJ72" i="1"/>
  <c r="AJ22" i="11" s="1"/>
  <c r="AJ71" i="1"/>
  <c r="AJ21" i="11" s="1"/>
  <c r="AJ69" i="1"/>
  <c r="AJ19" i="11" s="1"/>
  <c r="AJ44" i="11" s="1"/>
  <c r="AJ68" i="1"/>
  <c r="AJ18" i="11" s="1"/>
  <c r="AJ67" i="1"/>
  <c r="AJ17" i="11" s="1"/>
  <c r="X23" i="11"/>
  <c r="X72" i="1"/>
  <c r="X22" i="11" s="1"/>
  <c r="X21" i="11"/>
  <c r="X69" i="1"/>
  <c r="X18" i="11"/>
  <c r="X17" i="11"/>
  <c r="L75" i="1"/>
  <c r="L12" i="11" s="1"/>
  <c r="L73" i="1"/>
  <c r="L23" i="11" s="1"/>
  <c r="L72" i="1"/>
  <c r="L22" i="11" s="1"/>
  <c r="L71" i="1"/>
  <c r="L21" i="11" s="1"/>
  <c r="L69" i="1"/>
  <c r="L19" i="11" s="1"/>
  <c r="L44" i="11" s="1"/>
  <c r="L68" i="1"/>
  <c r="L18" i="11" s="1"/>
  <c r="L67" i="1"/>
  <c r="L17" i="11" s="1"/>
  <c r="BT59" i="1"/>
  <c r="BT23" i="10" s="1"/>
  <c r="BT58" i="1"/>
  <c r="BT22" i="10" s="1"/>
  <c r="BT57" i="1"/>
  <c r="BT21" i="10" s="1"/>
  <c r="BT55" i="1"/>
  <c r="BT19" i="10" s="1"/>
  <c r="BT44" i="10" s="1"/>
  <c r="BT54" i="1"/>
  <c r="BT18" i="10" s="1"/>
  <c r="BT53" i="1"/>
  <c r="BT17" i="10" s="1"/>
  <c r="BH59" i="1"/>
  <c r="BH23" i="10" s="1"/>
  <c r="BH58" i="1"/>
  <c r="BH22" i="10" s="1"/>
  <c r="BH57" i="1"/>
  <c r="BH21" i="10" s="1"/>
  <c r="BH55" i="1"/>
  <c r="BH19" i="10" s="1"/>
  <c r="BH44" i="10" s="1"/>
  <c r="BH54" i="1"/>
  <c r="BH18" i="10" s="1"/>
  <c r="BH53" i="1"/>
  <c r="BH17" i="10" s="1"/>
  <c r="AV59" i="1"/>
  <c r="AV23" i="10" s="1"/>
  <c r="AV58" i="1"/>
  <c r="AV22" i="10" s="1"/>
  <c r="AV57" i="1"/>
  <c r="AV21" i="10" s="1"/>
  <c r="AV55" i="1"/>
  <c r="AV54" i="1"/>
  <c r="AV18" i="10" s="1"/>
  <c r="AV53" i="1"/>
  <c r="AV17" i="10" s="1"/>
  <c r="AJ59" i="1"/>
  <c r="AJ23" i="10" s="1"/>
  <c r="AJ58" i="1"/>
  <c r="AJ22" i="10" s="1"/>
  <c r="AJ57" i="1"/>
  <c r="AJ21" i="10" s="1"/>
  <c r="AJ55" i="1"/>
  <c r="AJ19" i="10" s="1"/>
  <c r="AJ44" i="10" s="1"/>
  <c r="AJ54" i="1"/>
  <c r="AJ18" i="10" s="1"/>
  <c r="AJ53" i="1"/>
  <c r="AJ17" i="10" s="1"/>
  <c r="X59" i="1"/>
  <c r="X23" i="10" s="1"/>
  <c r="X58" i="1"/>
  <c r="X22" i="10" s="1"/>
  <c r="X57" i="1"/>
  <c r="X21" i="10" s="1"/>
  <c r="X55" i="1"/>
  <c r="X19" i="10" s="1"/>
  <c r="X44" i="10" s="1"/>
  <c r="X54" i="1"/>
  <c r="X18" i="10" s="1"/>
  <c r="X53" i="1"/>
  <c r="X17" i="10" s="1"/>
  <c r="L61" i="1"/>
  <c r="L12" i="10" s="1"/>
  <c r="L59" i="1"/>
  <c r="L23" i="10" s="1"/>
  <c r="L58" i="1"/>
  <c r="L22" i="10" s="1"/>
  <c r="L57" i="1"/>
  <c r="L21" i="10" s="1"/>
  <c r="L55" i="1"/>
  <c r="L19" i="10" s="1"/>
  <c r="L44" i="10" s="1"/>
  <c r="L54" i="1"/>
  <c r="L18" i="10" s="1"/>
  <c r="L53" i="1"/>
  <c r="L17" i="10" s="1"/>
  <c r="BT45" i="1"/>
  <c r="BT23" i="8" s="1"/>
  <c r="BT44" i="1"/>
  <c r="BT22" i="8" s="1"/>
  <c r="BT43" i="1"/>
  <c r="BT21" i="8" s="1"/>
  <c r="BT41" i="1"/>
  <c r="BT19" i="8" s="1"/>
  <c r="BT44" i="8" s="1"/>
  <c r="BT40" i="1"/>
  <c r="BT18" i="8" s="1"/>
  <c r="BT39" i="1"/>
  <c r="BT17" i="8" s="1"/>
  <c r="BT32" i="1"/>
  <c r="BT23" i="9" s="1"/>
  <c r="BT31" i="1"/>
  <c r="BT22" i="9" s="1"/>
  <c r="BT30" i="1"/>
  <c r="BT21" i="9" s="1"/>
  <c r="BT28" i="1"/>
  <c r="BT19" i="9" s="1"/>
  <c r="BT44" i="9" s="1"/>
  <c r="BT27" i="1"/>
  <c r="BT18" i="9" s="1"/>
  <c r="BT26" i="1"/>
  <c r="BT17" i="9" s="1"/>
  <c r="BH45" i="1"/>
  <c r="BH23" i="8" s="1"/>
  <c r="BH44" i="1"/>
  <c r="BH22" i="8" s="1"/>
  <c r="BH43" i="1"/>
  <c r="BH21" i="8" s="1"/>
  <c r="BH41" i="1"/>
  <c r="BH19" i="8" s="1"/>
  <c r="BH44" i="8" s="1"/>
  <c r="BH40" i="1"/>
  <c r="BH18" i="8" s="1"/>
  <c r="BH39" i="1"/>
  <c r="BH17" i="8" s="1"/>
  <c r="AV45" i="1"/>
  <c r="AV23" i="8" s="1"/>
  <c r="AV44" i="1"/>
  <c r="AV22" i="8" s="1"/>
  <c r="AV43" i="1"/>
  <c r="AV21" i="8" s="1"/>
  <c r="AV41" i="1"/>
  <c r="AV19" i="8" s="1"/>
  <c r="AV44" i="8" s="1"/>
  <c r="AV40" i="1"/>
  <c r="AV18" i="8" s="1"/>
  <c r="AV39" i="1"/>
  <c r="AV17" i="8" s="1"/>
  <c r="AJ45" i="1"/>
  <c r="AJ23" i="8" s="1"/>
  <c r="AJ44" i="1"/>
  <c r="AJ22" i="8" s="1"/>
  <c r="AJ43" i="1"/>
  <c r="AJ21" i="8" s="1"/>
  <c r="AJ41" i="1"/>
  <c r="AJ19" i="8" s="1"/>
  <c r="AJ44" i="8" s="1"/>
  <c r="AJ40" i="1"/>
  <c r="AJ18" i="8" s="1"/>
  <c r="AJ39" i="1"/>
  <c r="AJ17" i="8" s="1"/>
  <c r="X45" i="1"/>
  <c r="X23" i="8" s="1"/>
  <c r="X44" i="1"/>
  <c r="X22" i="8" s="1"/>
  <c r="X43" i="1"/>
  <c r="X21" i="8" s="1"/>
  <c r="X41" i="1"/>
  <c r="X19" i="8" s="1"/>
  <c r="X44" i="8" s="1"/>
  <c r="X40" i="1"/>
  <c r="X18" i="8" s="1"/>
  <c r="X39" i="1"/>
  <c r="X17" i="8" s="1"/>
  <c r="L12" i="8"/>
  <c r="L44" i="1"/>
  <c r="L22" i="8" s="1"/>
  <c r="L43" i="1"/>
  <c r="L21" i="8" s="1"/>
  <c r="L41" i="1"/>
  <c r="L40" i="1"/>
  <c r="L18" i="8" s="1"/>
  <c r="L39" i="1"/>
  <c r="L17" i="8" s="1"/>
  <c r="BH32" i="1"/>
  <c r="BH23" i="9" s="1"/>
  <c r="BH31" i="1"/>
  <c r="BH22" i="9" s="1"/>
  <c r="BH30" i="1"/>
  <c r="BH21" i="9" s="1"/>
  <c r="BH28" i="1"/>
  <c r="BH27" i="1"/>
  <c r="BH18" i="9" s="1"/>
  <c r="BH26" i="1"/>
  <c r="BH17" i="9" s="1"/>
  <c r="AV32" i="1"/>
  <c r="AV23" i="9" s="1"/>
  <c r="AV31" i="1"/>
  <c r="AV22" i="9" s="1"/>
  <c r="AV30" i="1"/>
  <c r="AV21" i="9" s="1"/>
  <c r="AV28" i="1"/>
  <c r="AV19" i="9" s="1"/>
  <c r="AV44" i="9" s="1"/>
  <c r="AV27" i="1"/>
  <c r="AV18" i="9" s="1"/>
  <c r="AV26" i="1"/>
  <c r="AV17" i="9" s="1"/>
  <c r="AJ32" i="1"/>
  <c r="AJ23" i="9" s="1"/>
  <c r="AJ31" i="1"/>
  <c r="AJ22" i="9" s="1"/>
  <c r="AJ30" i="1"/>
  <c r="AJ21" i="9" s="1"/>
  <c r="AJ28" i="1"/>
  <c r="AJ19" i="9" s="1"/>
  <c r="AJ44" i="9" s="1"/>
  <c r="AJ27" i="1"/>
  <c r="AJ18" i="9" s="1"/>
  <c r="AJ26" i="1"/>
  <c r="AJ17" i="9" s="1"/>
  <c r="X32" i="1"/>
  <c r="X23" i="9" s="1"/>
  <c r="X31" i="1"/>
  <c r="X22" i="9" s="1"/>
  <c r="X30" i="1"/>
  <c r="X21" i="9" s="1"/>
  <c r="X28" i="1"/>
  <c r="X19" i="9" s="1"/>
  <c r="X44" i="9" s="1"/>
  <c r="X27" i="1"/>
  <c r="X18" i="9" s="1"/>
  <c r="X26" i="1"/>
  <c r="X17" i="9" s="1"/>
  <c r="L34" i="1"/>
  <c r="L12" i="9" s="1"/>
  <c r="L32" i="1"/>
  <c r="L23" i="9" s="1"/>
  <c r="L31" i="1"/>
  <c r="L22" i="9" s="1"/>
  <c r="L30" i="1"/>
  <c r="L21" i="9" s="1"/>
  <c r="L28" i="1"/>
  <c r="L27" i="1"/>
  <c r="L18" i="9" s="1"/>
  <c r="L26" i="1"/>
  <c r="L17" i="9" s="1"/>
  <c r="BT19" i="1"/>
  <c r="BT23" i="3" s="1"/>
  <c r="BT18" i="1"/>
  <c r="BT22" i="3" s="1"/>
  <c r="BT17" i="1"/>
  <c r="BT21" i="3" s="1"/>
  <c r="BT15" i="1"/>
  <c r="BT19" i="3" s="1"/>
  <c r="BT44" i="3" s="1"/>
  <c r="BT14" i="1"/>
  <c r="BT18" i="3" s="1"/>
  <c r="BT13" i="1"/>
  <c r="BT17" i="3" s="1"/>
  <c r="BH19" i="1"/>
  <c r="BH23" i="3" s="1"/>
  <c r="BH18" i="1"/>
  <c r="BH22" i="3" s="1"/>
  <c r="BH17" i="1"/>
  <c r="BH21" i="3" s="1"/>
  <c r="BH15" i="1"/>
  <c r="BH19" i="3" s="1"/>
  <c r="BH44" i="3" s="1"/>
  <c r="BH14" i="1"/>
  <c r="BH18" i="3" s="1"/>
  <c r="BH13" i="1"/>
  <c r="BH17" i="3" s="1"/>
  <c r="AV19" i="1"/>
  <c r="AV23" i="3" s="1"/>
  <c r="AV18" i="1"/>
  <c r="AV22" i="3" s="1"/>
  <c r="AV17" i="1"/>
  <c r="AV21" i="3" s="1"/>
  <c r="AV15" i="1"/>
  <c r="AV19" i="3" s="1"/>
  <c r="AV44" i="3" s="1"/>
  <c r="AV14" i="1"/>
  <c r="AV18" i="3" s="1"/>
  <c r="AV13" i="1"/>
  <c r="AV17" i="3" s="1"/>
  <c r="X18" i="1"/>
  <c r="X22" i="3" s="1"/>
  <c r="X19" i="1"/>
  <c r="X23" i="3" s="1"/>
  <c r="X17" i="1"/>
  <c r="X21" i="3" s="1"/>
  <c r="X15" i="1"/>
  <c r="X19" i="3" s="1"/>
  <c r="X44" i="3" s="1"/>
  <c r="X14" i="1"/>
  <c r="X18" i="3" s="1"/>
  <c r="X13" i="1"/>
  <c r="X17" i="3" s="1"/>
  <c r="AJ19" i="1"/>
  <c r="AJ23" i="3" s="1"/>
  <c r="AJ18" i="1"/>
  <c r="AJ22" i="3" s="1"/>
  <c r="AJ17" i="1"/>
  <c r="AJ21" i="3" s="1"/>
  <c r="AJ15" i="1"/>
  <c r="AJ19" i="3" s="1"/>
  <c r="AJ44" i="3" s="1"/>
  <c r="AJ14" i="1"/>
  <c r="AJ18" i="3" s="1"/>
  <c r="AJ13" i="1"/>
  <c r="AJ17" i="3" s="1"/>
  <c r="L21" i="1"/>
  <c r="L12" i="3" s="1"/>
  <c r="L19" i="1"/>
  <c r="L23" i="3" s="1"/>
  <c r="L18" i="1"/>
  <c r="L22" i="3" s="1"/>
  <c r="L17" i="1"/>
  <c r="L21" i="3" s="1"/>
  <c r="L15" i="1"/>
  <c r="L14" i="1"/>
  <c r="L18" i="3" s="1"/>
  <c r="AJ42" i="1" l="1"/>
  <c r="AJ20" i="8" s="1"/>
  <c r="AJ34" i="8" s="1"/>
  <c r="X28" i="13"/>
  <c r="X30" i="13" s="1"/>
  <c r="X45" i="13" s="1"/>
  <c r="BT42" i="1"/>
  <c r="BT20" i="8" s="1"/>
  <c r="BT34" i="8" s="1"/>
  <c r="BT28" i="15"/>
  <c r="BT30" i="15" s="1"/>
  <c r="BT45" i="15" s="1"/>
  <c r="BT28" i="18"/>
  <c r="BT30" i="18" s="1"/>
  <c r="BT45" i="18" s="1"/>
  <c r="M51" i="7"/>
  <c r="AV33" i="15" s="1"/>
  <c r="L5" i="19"/>
  <c r="X35" i="19" s="1"/>
  <c r="L8" i="15"/>
  <c r="BH35" i="15" s="1"/>
  <c r="BH43" i="15" s="1"/>
  <c r="BH46" i="15" s="1"/>
  <c r="L9" i="15"/>
  <c r="BT35" i="15" s="1"/>
  <c r="BT43" i="15" s="1"/>
  <c r="L5" i="15"/>
  <c r="X35" i="15" s="1"/>
  <c r="L8" i="16"/>
  <c r="BH35" i="16" s="1"/>
  <c r="BH43" i="16" s="1"/>
  <c r="L9" i="16"/>
  <c r="BT35" i="16" s="1"/>
  <c r="BT43" i="16" s="1"/>
  <c r="L5" i="16"/>
  <c r="X35" i="16" s="1"/>
  <c r="L9" i="19"/>
  <c r="BT35" i="19" s="1"/>
  <c r="L4" i="20"/>
  <c r="L35" i="20" s="1"/>
  <c r="L6" i="20"/>
  <c r="AJ35" i="20" s="1"/>
  <c r="AJ43" i="20" s="1"/>
  <c r="L7" i="20"/>
  <c r="AV35" i="20" s="1"/>
  <c r="AV43" i="20" s="1"/>
  <c r="AV46" i="20" s="1"/>
  <c r="AV27" i="20"/>
  <c r="AV29" i="20" s="1"/>
  <c r="L83" i="1"/>
  <c r="L20" i="12" s="1"/>
  <c r="L34" i="12" s="1"/>
  <c r="X83" i="1"/>
  <c r="X20" i="12" s="1"/>
  <c r="X34" i="12" s="1"/>
  <c r="AJ56" i="1"/>
  <c r="AJ20" i="10" s="1"/>
  <c r="AJ34" i="10" s="1"/>
  <c r="L3" i="9"/>
  <c r="L119" i="21" s="1"/>
  <c r="BH42" i="1"/>
  <c r="BH20" i="8" s="1"/>
  <c r="BH34" i="8" s="1"/>
  <c r="BT56" i="1"/>
  <c r="BT20" i="10" s="1"/>
  <c r="BT34" i="10" s="1"/>
  <c r="BH70" i="1"/>
  <c r="BH20" i="11" s="1"/>
  <c r="BH34" i="11" s="1"/>
  <c r="AV83" i="1"/>
  <c r="AV20" i="12" s="1"/>
  <c r="AV34" i="12" s="1"/>
  <c r="L4" i="19"/>
  <c r="L6" i="19"/>
  <c r="AJ35" i="19" s="1"/>
  <c r="AJ43" i="19" s="1"/>
  <c r="L7" i="19"/>
  <c r="AV35" i="19" s="1"/>
  <c r="AJ28" i="20"/>
  <c r="AJ30" i="20" s="1"/>
  <c r="AJ45" i="20" s="1"/>
  <c r="AV29" i="1"/>
  <c r="AV20" i="9" s="1"/>
  <c r="AV34" i="9" s="1"/>
  <c r="X16" i="1"/>
  <c r="X20" i="3" s="1"/>
  <c r="X34" i="3" s="1"/>
  <c r="AJ29" i="1"/>
  <c r="AJ20" i="9" s="1"/>
  <c r="AJ34" i="9" s="1"/>
  <c r="X42" i="1"/>
  <c r="X20" i="8" s="1"/>
  <c r="X34" i="8" s="1"/>
  <c r="AV42" i="1"/>
  <c r="AV20" i="8" s="1"/>
  <c r="AV34" i="8" s="1"/>
  <c r="BT29" i="1"/>
  <c r="BT20" i="9" s="1"/>
  <c r="BT34" i="9" s="1"/>
  <c r="L56" i="1"/>
  <c r="L20" i="10" s="1"/>
  <c r="L34" i="10" s="1"/>
  <c r="X56" i="1"/>
  <c r="X20" i="10" s="1"/>
  <c r="X34" i="10" s="1"/>
  <c r="BH56" i="1"/>
  <c r="BH20" i="10" s="1"/>
  <c r="BH34" i="10" s="1"/>
  <c r="L70" i="1"/>
  <c r="L20" i="11" s="1"/>
  <c r="L34" i="11" s="1"/>
  <c r="AJ70" i="1"/>
  <c r="AJ20" i="11" s="1"/>
  <c r="AJ34" i="11" s="1"/>
  <c r="BT70" i="1"/>
  <c r="BT20" i="11" s="1"/>
  <c r="BT34" i="11" s="1"/>
  <c r="AJ83" i="1"/>
  <c r="AJ20" i="12" s="1"/>
  <c r="AJ34" i="12" s="1"/>
  <c r="M55" i="7"/>
  <c r="M56" i="7" s="1"/>
  <c r="M58" i="7" s="1"/>
  <c r="BH33" i="20"/>
  <c r="AJ33" i="20"/>
  <c r="BT33" i="18"/>
  <c r="X33" i="18"/>
  <c r="L33" i="18"/>
  <c r="AV33" i="16"/>
  <c r="X33" i="16"/>
  <c r="BH33" i="15"/>
  <c r="AJ33" i="15"/>
  <c r="X33" i="15"/>
  <c r="L33" i="15"/>
  <c r="AV33" i="20"/>
  <c r="BH33" i="18"/>
  <c r="AJ33" i="16"/>
  <c r="L33" i="16"/>
  <c r="BT33" i="15"/>
  <c r="AV33" i="18"/>
  <c r="BT33" i="20"/>
  <c r="X33" i="20"/>
  <c r="L33" i="20"/>
  <c r="AJ33" i="18"/>
  <c r="BT33" i="16"/>
  <c r="BH33" i="16"/>
  <c r="AV33" i="19"/>
  <c r="AJ33" i="19"/>
  <c r="AV33" i="17"/>
  <c r="BT33" i="13"/>
  <c r="L33" i="13"/>
  <c r="BT33" i="19"/>
  <c r="X33" i="19"/>
  <c r="BH33" i="17"/>
  <c r="AJ33" i="17"/>
  <c r="BT33" i="12"/>
  <c r="L33" i="19"/>
  <c r="BT33" i="17"/>
  <c r="AV33" i="13"/>
  <c r="X33" i="13"/>
  <c r="BH33" i="19"/>
  <c r="X33" i="17"/>
  <c r="L33" i="17"/>
  <c r="BH33" i="13"/>
  <c r="AJ33" i="13"/>
  <c r="BH33" i="12"/>
  <c r="L6" i="9"/>
  <c r="AJ35" i="9" s="1"/>
  <c r="AJ43" i="9" s="1"/>
  <c r="AJ33" i="3"/>
  <c r="AJ26" i="3"/>
  <c r="X29" i="1"/>
  <c r="X20" i="9" s="1"/>
  <c r="X34" i="9" s="1"/>
  <c r="AJ26" i="9"/>
  <c r="AJ33" i="9"/>
  <c r="X33" i="8"/>
  <c r="X26" i="8"/>
  <c r="AV26" i="8"/>
  <c r="AV33" i="8"/>
  <c r="BT33" i="9"/>
  <c r="BT26" i="9"/>
  <c r="L3" i="10"/>
  <c r="L121" i="21" s="1"/>
  <c r="L33" i="10"/>
  <c r="X26" i="10"/>
  <c r="X33" i="10"/>
  <c r="BH26" i="10"/>
  <c r="BH33" i="10"/>
  <c r="L3" i="11"/>
  <c r="L122" i="21" s="1"/>
  <c r="L26" i="11"/>
  <c r="L33" i="11"/>
  <c r="AJ33" i="11"/>
  <c r="AJ26" i="11"/>
  <c r="AV26" i="11"/>
  <c r="AV33" i="11"/>
  <c r="AV70" i="1"/>
  <c r="AV20" i="11" s="1"/>
  <c r="AV34" i="11" s="1"/>
  <c r="AV19" i="11"/>
  <c r="AV44" i="11" s="1"/>
  <c r="BT26" i="11"/>
  <c r="BT33" i="11"/>
  <c r="AJ26" i="12"/>
  <c r="AJ33" i="12"/>
  <c r="L26" i="10"/>
  <c r="L28" i="10" s="1"/>
  <c r="L30" i="10" s="1"/>
  <c r="L45" i="10" s="1"/>
  <c r="L6" i="10"/>
  <c r="AJ35" i="10" s="1"/>
  <c r="AJ43" i="10" s="1"/>
  <c r="AJ46" i="16"/>
  <c r="L8" i="18"/>
  <c r="BH35" i="18" s="1"/>
  <c r="BH43" i="18" s="1"/>
  <c r="L128" i="21"/>
  <c r="AV28" i="19"/>
  <c r="AV30" i="19" s="1"/>
  <c r="AV45" i="19" s="1"/>
  <c r="AV27" i="19"/>
  <c r="AV29" i="19" s="1"/>
  <c r="AJ28" i="19"/>
  <c r="AJ30" i="19" s="1"/>
  <c r="AJ45" i="19" s="1"/>
  <c r="AJ27" i="19"/>
  <c r="AJ29" i="19" s="1"/>
  <c r="AV27" i="18"/>
  <c r="AV29" i="18" s="1"/>
  <c r="AV28" i="18"/>
  <c r="AV30" i="18" s="1"/>
  <c r="AV45" i="18" s="1"/>
  <c r="AV27" i="17"/>
  <c r="AV29" i="17" s="1"/>
  <c r="AV28" i="17"/>
  <c r="AV30" i="17" s="1"/>
  <c r="AV45" i="17" s="1"/>
  <c r="BT27" i="13"/>
  <c r="BT29" i="13" s="1"/>
  <c r="BT28" i="13"/>
  <c r="BT30" i="13" s="1"/>
  <c r="BT45" i="13" s="1"/>
  <c r="BT46" i="13" s="1"/>
  <c r="L27" i="13"/>
  <c r="L29" i="13" s="1"/>
  <c r="L28" i="13"/>
  <c r="L30" i="13" s="1"/>
  <c r="L45" i="13" s="1"/>
  <c r="AJ27" i="18"/>
  <c r="AJ29" i="18" s="1"/>
  <c r="AJ28" i="18"/>
  <c r="AJ30" i="18" s="1"/>
  <c r="AJ45" i="18" s="1"/>
  <c r="X28" i="17"/>
  <c r="X30" i="17" s="1"/>
  <c r="X45" i="17" s="1"/>
  <c r="X46" i="17" s="1"/>
  <c r="X27" i="17"/>
  <c r="X29" i="17" s="1"/>
  <c r="L27" i="17"/>
  <c r="L29" i="17" s="1"/>
  <c r="L28" i="17"/>
  <c r="L30" i="17" s="1"/>
  <c r="L45" i="17" s="1"/>
  <c r="BT28" i="16"/>
  <c r="BT30" i="16" s="1"/>
  <c r="BT45" i="16" s="1"/>
  <c r="BT27" i="16"/>
  <c r="BT29" i="16" s="1"/>
  <c r="BH27" i="16"/>
  <c r="BH29" i="16" s="1"/>
  <c r="BH28" i="16"/>
  <c r="BH30" i="16" s="1"/>
  <c r="BH45" i="16" s="1"/>
  <c r="BH27" i="13"/>
  <c r="BH29" i="13" s="1"/>
  <c r="BH28" i="13"/>
  <c r="BH30" i="13" s="1"/>
  <c r="BH45" i="13" s="1"/>
  <c r="AJ27" i="13"/>
  <c r="AJ29" i="13" s="1"/>
  <c r="AJ28" i="13"/>
  <c r="AJ30" i="13" s="1"/>
  <c r="AJ45" i="13" s="1"/>
  <c r="AJ46" i="13" s="1"/>
  <c r="BH27" i="12"/>
  <c r="BH29" i="12" s="1"/>
  <c r="BH28" i="12"/>
  <c r="BH30" i="12" s="1"/>
  <c r="BH45" i="12" s="1"/>
  <c r="L16" i="1"/>
  <c r="L20" i="3" s="1"/>
  <c r="L34" i="3" s="1"/>
  <c r="L19" i="3"/>
  <c r="L44" i="3" s="1"/>
  <c r="X33" i="3"/>
  <c r="X26" i="3"/>
  <c r="AV26" i="3"/>
  <c r="AV33" i="3"/>
  <c r="BH26" i="3"/>
  <c r="BH33" i="3"/>
  <c r="BT26" i="3"/>
  <c r="BT33" i="3"/>
  <c r="L26" i="9"/>
  <c r="L33" i="9"/>
  <c r="L29" i="1"/>
  <c r="L20" i="9" s="1"/>
  <c r="L34" i="9" s="1"/>
  <c r="L19" i="9"/>
  <c r="L44" i="9" s="1"/>
  <c r="X26" i="9"/>
  <c r="X33" i="9"/>
  <c r="AV26" i="9"/>
  <c r="AV33" i="9"/>
  <c r="BH26" i="9"/>
  <c r="BH33" i="9"/>
  <c r="BH29" i="1"/>
  <c r="BH20" i="9" s="1"/>
  <c r="BH34" i="9" s="1"/>
  <c r="BH19" i="9"/>
  <c r="BH44" i="9" s="1"/>
  <c r="L3" i="8"/>
  <c r="L120" i="21" s="1"/>
  <c r="L33" i="8"/>
  <c r="L42" i="1"/>
  <c r="L20" i="8" s="1"/>
  <c r="L34" i="8" s="1"/>
  <c r="L19" i="8"/>
  <c r="L44" i="8" s="1"/>
  <c r="AJ26" i="8"/>
  <c r="AJ33" i="8"/>
  <c r="BH33" i="8"/>
  <c r="BH26" i="8"/>
  <c r="BT26" i="8"/>
  <c r="BT33" i="8"/>
  <c r="AJ26" i="10"/>
  <c r="AJ33" i="10"/>
  <c r="AV26" i="10"/>
  <c r="AV33" i="10"/>
  <c r="AV56" i="1"/>
  <c r="AV20" i="10" s="1"/>
  <c r="AV34" i="10" s="1"/>
  <c r="AV19" i="10"/>
  <c r="AV44" i="10" s="1"/>
  <c r="BT33" i="10"/>
  <c r="BT26" i="10"/>
  <c r="X26" i="11"/>
  <c r="X33" i="11"/>
  <c r="X70" i="1"/>
  <c r="X20" i="11" s="1"/>
  <c r="X34" i="11" s="1"/>
  <c r="X19" i="11"/>
  <c r="X44" i="11" s="1"/>
  <c r="BH26" i="11"/>
  <c r="BH33" i="11"/>
  <c r="L3" i="12"/>
  <c r="L6" i="12" s="1"/>
  <c r="AJ35" i="12" s="1"/>
  <c r="AJ43" i="12" s="1"/>
  <c r="L33" i="12"/>
  <c r="L26" i="12"/>
  <c r="X26" i="12"/>
  <c r="X33" i="12"/>
  <c r="AV26" i="12"/>
  <c r="AV33" i="12"/>
  <c r="L26" i="8"/>
  <c r="L8" i="8"/>
  <c r="BH35" i="8" s="1"/>
  <c r="BH43" i="8" s="1"/>
  <c r="L8" i="10"/>
  <c r="BH35" i="10" s="1"/>
  <c r="L8" i="11"/>
  <c r="BH35" i="11" s="1"/>
  <c r="BH43" i="11" s="1"/>
  <c r="L4" i="11"/>
  <c r="L35" i="11" s="1"/>
  <c r="L7" i="11"/>
  <c r="AV35" i="11" s="1"/>
  <c r="AV43" i="11" s="1"/>
  <c r="L4" i="17"/>
  <c r="L35" i="17" s="1"/>
  <c r="L43" i="17" s="1"/>
  <c r="L127" i="21"/>
  <c r="L27" i="19"/>
  <c r="L29" i="19" s="1"/>
  <c r="L28" i="19"/>
  <c r="L30" i="19" s="1"/>
  <c r="L45" i="19" s="1"/>
  <c r="L27" i="18"/>
  <c r="L29" i="18" s="1"/>
  <c r="L28" i="18"/>
  <c r="L30" i="18" s="1"/>
  <c r="L45" i="18" s="1"/>
  <c r="AV28" i="16"/>
  <c r="AV30" i="16" s="1"/>
  <c r="AV45" i="16" s="1"/>
  <c r="AV27" i="16"/>
  <c r="AV29" i="16" s="1"/>
  <c r="AV28" i="13"/>
  <c r="AV30" i="13" s="1"/>
  <c r="AV45" i="13" s="1"/>
  <c r="AV27" i="13"/>
  <c r="AV29" i="13" s="1"/>
  <c r="L3" i="3"/>
  <c r="L9" i="3" s="1"/>
  <c r="BT35" i="3" s="1"/>
  <c r="BT43" i="3" s="1"/>
  <c r="L27" i="20"/>
  <c r="L29" i="20" s="1"/>
  <c r="L28" i="20"/>
  <c r="L30" i="20" s="1"/>
  <c r="L45" i="20" s="1"/>
  <c r="BT27" i="19"/>
  <c r="BT29" i="19" s="1"/>
  <c r="BT28" i="19"/>
  <c r="BT30" i="19" s="1"/>
  <c r="BT45" i="19" s="1"/>
  <c r="BH27" i="18"/>
  <c r="BH29" i="18" s="1"/>
  <c r="BH28" i="18"/>
  <c r="BH30" i="18" s="1"/>
  <c r="BH45" i="18" s="1"/>
  <c r="AJ27" i="17"/>
  <c r="AJ29" i="17" s="1"/>
  <c r="AJ28" i="17"/>
  <c r="AJ30" i="17" s="1"/>
  <c r="AJ45" i="17" s="1"/>
  <c r="L27" i="16"/>
  <c r="L29" i="16" s="1"/>
  <c r="L28" i="16"/>
  <c r="L30" i="16" s="1"/>
  <c r="L45" i="16" s="1"/>
  <c r="BT27" i="12"/>
  <c r="BT29" i="12" s="1"/>
  <c r="BT28" i="12"/>
  <c r="BT30" i="12" s="1"/>
  <c r="BT45" i="12" s="1"/>
  <c r="BT43" i="20"/>
  <c r="BT46" i="20" s="1"/>
  <c r="BH43" i="20"/>
  <c r="BH46" i="20" s="1"/>
  <c r="X43" i="20"/>
  <c r="X46" i="20" s="1"/>
  <c r="BT43" i="19"/>
  <c r="BH43" i="19"/>
  <c r="BH46" i="19" s="1"/>
  <c r="AV43" i="19"/>
  <c r="X43" i="19"/>
  <c r="X46" i="19" s="1"/>
  <c r="L35" i="19"/>
  <c r="L6" i="18"/>
  <c r="AJ35" i="18" s="1"/>
  <c r="L5" i="18"/>
  <c r="X35" i="18" s="1"/>
  <c r="L9" i="18"/>
  <c r="BT35" i="18" s="1"/>
  <c r="L7" i="18"/>
  <c r="AV35" i="18" s="1"/>
  <c r="L4" i="18"/>
  <c r="L35" i="18" s="1"/>
  <c r="L43" i="18" s="1"/>
  <c r="L8" i="17"/>
  <c r="BH35" i="17" s="1"/>
  <c r="L7" i="17"/>
  <c r="AV35" i="17" s="1"/>
  <c r="AV43" i="17" s="1"/>
  <c r="L6" i="17"/>
  <c r="AJ35" i="17" s="1"/>
  <c r="AJ43" i="17" s="1"/>
  <c r="L9" i="17"/>
  <c r="BT35" i="17" s="1"/>
  <c r="AV43" i="16"/>
  <c r="AJ52" i="16"/>
  <c r="AJ36" i="16" s="1"/>
  <c r="X43" i="16"/>
  <c r="X46" i="16" s="1"/>
  <c r="L35" i="16"/>
  <c r="AV43" i="15"/>
  <c r="AV46" i="15" s="1"/>
  <c r="AJ43" i="15"/>
  <c r="AJ46" i="15" s="1"/>
  <c r="X43" i="15"/>
  <c r="X46" i="15" s="1"/>
  <c r="L28" i="15"/>
  <c r="L30" i="15" s="1"/>
  <c r="L45" i="15" s="1"/>
  <c r="L27" i="15"/>
  <c r="L29" i="15" s="1"/>
  <c r="L10" i="15"/>
  <c r="L35" i="15"/>
  <c r="BH43" i="13"/>
  <c r="AV43" i="13"/>
  <c r="X43" i="13"/>
  <c r="X46" i="13" s="1"/>
  <c r="L10" i="13"/>
  <c r="L35" i="13"/>
  <c r="BH43" i="10"/>
  <c r="L28" i="8"/>
  <c r="L30" i="8" s="1"/>
  <c r="L45" i="8" s="1"/>
  <c r="L27" i="8"/>
  <c r="L29" i="8" s="1"/>
  <c r="L8" i="9"/>
  <c r="BH35" i="9" s="1"/>
  <c r="L5" i="9"/>
  <c r="X35" i="9" s="1"/>
  <c r="L9" i="9"/>
  <c r="BT35" i="9" s="1"/>
  <c r="M50" i="7"/>
  <c r="M52" i="7" s="1"/>
  <c r="M26" i="7"/>
  <c r="M28" i="7" s="1"/>
  <c r="M27" i="7"/>
  <c r="M57" i="7"/>
  <c r="BT16" i="1"/>
  <c r="BT20" i="3" s="1"/>
  <c r="BT34" i="3" s="1"/>
  <c r="BH16" i="1"/>
  <c r="BH20" i="3" s="1"/>
  <c r="BH34" i="3" s="1"/>
  <c r="AV16" i="1"/>
  <c r="AV20" i="3" s="1"/>
  <c r="AV34" i="3" s="1"/>
  <c r="AJ16" i="1"/>
  <c r="AJ20" i="3" s="1"/>
  <c r="AJ34" i="3" s="1"/>
  <c r="L7" i="10" l="1"/>
  <c r="AV35" i="10" s="1"/>
  <c r="AV43" i="10" s="1"/>
  <c r="L10" i="20"/>
  <c r="L4" i="10"/>
  <c r="L35" i="10" s="1"/>
  <c r="L5" i="10"/>
  <c r="X35" i="10" s="1"/>
  <c r="X43" i="10" s="1"/>
  <c r="BT46" i="15"/>
  <c r="L10" i="19"/>
  <c r="BH46" i="16"/>
  <c r="BH52" i="16" s="1"/>
  <c r="BH36" i="16" s="1"/>
  <c r="BH37" i="16" s="1"/>
  <c r="BH38" i="16" s="1"/>
  <c r="BH39" i="16" s="1"/>
  <c r="BH49" i="16" s="1"/>
  <c r="BH50" i="16" s="1"/>
  <c r="L27" i="10"/>
  <c r="L29" i="10" s="1"/>
  <c r="L10" i="16"/>
  <c r="L7" i="9"/>
  <c r="AV35" i="9" s="1"/>
  <c r="L4" i="9"/>
  <c r="L35" i="9" s="1"/>
  <c r="L43" i="9" s="1"/>
  <c r="AJ46" i="20"/>
  <c r="AJ52" i="20" s="1"/>
  <c r="AJ36" i="20" s="1"/>
  <c r="AJ37" i="20" s="1"/>
  <c r="AJ38" i="20" s="1"/>
  <c r="AJ39" i="20" s="1"/>
  <c r="AJ49" i="20" s="1"/>
  <c r="AJ50" i="20" s="1"/>
  <c r="L7" i="12"/>
  <c r="AV35" i="12" s="1"/>
  <c r="AV43" i="12" s="1"/>
  <c r="AJ46" i="17"/>
  <c r="L5" i="8"/>
  <c r="X35" i="8" s="1"/>
  <c r="X43" i="8" s="1"/>
  <c r="X52" i="20"/>
  <c r="X36" i="20" s="1"/>
  <c r="X37" i="20" s="1"/>
  <c r="X38" i="20" s="1"/>
  <c r="X39" i="20" s="1"/>
  <c r="X49" i="20" s="1"/>
  <c r="X50" i="20" s="1"/>
  <c r="AV52" i="20"/>
  <c r="AV36" i="20" s="1"/>
  <c r="BH52" i="20"/>
  <c r="BH36" i="20" s="1"/>
  <c r="BH37" i="20" s="1"/>
  <c r="BH38" i="20" s="1"/>
  <c r="BH39" i="20" s="1"/>
  <c r="BH49" i="20" s="1"/>
  <c r="BH50" i="20" s="1"/>
  <c r="BT52" i="20"/>
  <c r="BT36" i="20" s="1"/>
  <c r="BT37" i="20" s="1"/>
  <c r="BT38" i="20" s="1"/>
  <c r="BT39" i="20" s="1"/>
  <c r="BT49" i="20" s="1"/>
  <c r="BT50" i="20" s="1"/>
  <c r="L9" i="11"/>
  <c r="BT35" i="11" s="1"/>
  <c r="BT43" i="11" s="1"/>
  <c r="L9" i="10"/>
  <c r="L5" i="11"/>
  <c r="L6" i="11"/>
  <c r="AJ35" i="11" s="1"/>
  <c r="AJ43" i="11" s="1"/>
  <c r="AJ52" i="13"/>
  <c r="AJ36" i="13" s="1"/>
  <c r="AJ37" i="13" s="1"/>
  <c r="AJ38" i="13" s="1"/>
  <c r="AJ39" i="13" s="1"/>
  <c r="AJ49" i="13" s="1"/>
  <c r="AJ50" i="13" s="1"/>
  <c r="BT52" i="13"/>
  <c r="BT36" i="13" s="1"/>
  <c r="X52" i="17"/>
  <c r="X36" i="17" s="1"/>
  <c r="X37" i="17" s="1"/>
  <c r="X38" i="17" s="1"/>
  <c r="X39" i="17" s="1"/>
  <c r="X49" i="17" s="1"/>
  <c r="X50" i="17" s="1"/>
  <c r="AJ52" i="17"/>
  <c r="AJ36" i="17" s="1"/>
  <c r="L46" i="17"/>
  <c r="L52" i="17" s="1"/>
  <c r="L36" i="17" s="1"/>
  <c r="L37" i="17" s="1"/>
  <c r="L38" i="17" s="1"/>
  <c r="L39" i="17" s="1"/>
  <c r="L49" i="17" s="1"/>
  <c r="L50" i="17" s="1"/>
  <c r="L51" i="17" s="1"/>
  <c r="L53" i="17" s="1"/>
  <c r="L55" i="17" s="1"/>
  <c r="L15" i="21" s="1"/>
  <c r="L4" i="12"/>
  <c r="L9" i="8"/>
  <c r="BT35" i="8" s="1"/>
  <c r="BT43" i="8" s="1"/>
  <c r="L8" i="3"/>
  <c r="BH35" i="3" s="1"/>
  <c r="BH43" i="3" s="1"/>
  <c r="AV27" i="12"/>
  <c r="AV29" i="12" s="1"/>
  <c r="AV28" i="12"/>
  <c r="AV30" i="12" s="1"/>
  <c r="AV45" i="12" s="1"/>
  <c r="X28" i="12"/>
  <c r="X30" i="12" s="1"/>
  <c r="X45" i="12" s="1"/>
  <c r="X27" i="12"/>
  <c r="X29" i="12" s="1"/>
  <c r="BT27" i="10"/>
  <c r="BT29" i="10" s="1"/>
  <c r="BT28" i="10"/>
  <c r="BT30" i="10" s="1"/>
  <c r="BT45" i="10" s="1"/>
  <c r="BH27" i="8"/>
  <c r="BH29" i="8" s="1"/>
  <c r="BH28" i="8"/>
  <c r="BH30" i="8" s="1"/>
  <c r="BH45" i="8" s="1"/>
  <c r="X27" i="3"/>
  <c r="X29" i="3" s="1"/>
  <c r="X28" i="3"/>
  <c r="X30" i="3" s="1"/>
  <c r="X45" i="3" s="1"/>
  <c r="L7" i="8"/>
  <c r="AV35" i="8" s="1"/>
  <c r="AV43" i="8" s="1"/>
  <c r="AJ27" i="11"/>
  <c r="AJ29" i="11" s="1"/>
  <c r="AJ28" i="11"/>
  <c r="AJ30" i="11" s="1"/>
  <c r="AJ45" i="11" s="1"/>
  <c r="BH28" i="10"/>
  <c r="BH30" i="10" s="1"/>
  <c r="BH45" i="10" s="1"/>
  <c r="BH46" i="10" s="1"/>
  <c r="BH27" i="10"/>
  <c r="BH29" i="10" s="1"/>
  <c r="X28" i="10"/>
  <c r="X30" i="10" s="1"/>
  <c r="X45" i="10" s="1"/>
  <c r="X46" i="10" s="1"/>
  <c r="X27" i="10"/>
  <c r="X29" i="10" s="1"/>
  <c r="AV27" i="8"/>
  <c r="AV29" i="8" s="1"/>
  <c r="AV28" i="8"/>
  <c r="AV30" i="8" s="1"/>
  <c r="AV45" i="8" s="1"/>
  <c r="AJ27" i="9"/>
  <c r="AJ29" i="9" s="1"/>
  <c r="AJ28" i="9"/>
  <c r="AJ30" i="9" s="1"/>
  <c r="AJ45" i="9" s="1"/>
  <c r="AJ46" i="9" s="1"/>
  <c r="AJ27" i="3"/>
  <c r="AJ29" i="3" s="1"/>
  <c r="AJ28" i="3"/>
  <c r="AJ30" i="3" s="1"/>
  <c r="AJ45" i="3" s="1"/>
  <c r="L6" i="8"/>
  <c r="AJ35" i="8" s="1"/>
  <c r="AJ43" i="8" s="1"/>
  <c r="L118" i="21"/>
  <c r="L4" i="3"/>
  <c r="L7" i="3"/>
  <c r="AV35" i="3" s="1"/>
  <c r="AV43" i="3" s="1"/>
  <c r="L27" i="12"/>
  <c r="L29" i="12" s="1"/>
  <c r="L28" i="12"/>
  <c r="L30" i="12" s="1"/>
  <c r="L45" i="12" s="1"/>
  <c r="L123" i="21"/>
  <c r="L8" i="12"/>
  <c r="BH35" i="12" s="1"/>
  <c r="BH43" i="12" s="1"/>
  <c r="L9" i="12"/>
  <c r="BT35" i="12" s="1"/>
  <c r="BT43" i="12" s="1"/>
  <c r="BT46" i="12" s="1"/>
  <c r="BT52" i="12" s="1"/>
  <c r="BT36" i="12" s="1"/>
  <c r="BH28" i="11"/>
  <c r="BH30" i="11" s="1"/>
  <c r="BH45" i="11" s="1"/>
  <c r="BH46" i="11" s="1"/>
  <c r="BH27" i="11"/>
  <c r="BH29" i="11" s="1"/>
  <c r="X27" i="11"/>
  <c r="X29" i="11" s="1"/>
  <c r="X28" i="11"/>
  <c r="X30" i="11" s="1"/>
  <c r="X45" i="11" s="1"/>
  <c r="AV27" i="10"/>
  <c r="AV29" i="10" s="1"/>
  <c r="AV28" i="10"/>
  <c r="AV30" i="10" s="1"/>
  <c r="AV45" i="10" s="1"/>
  <c r="AJ28" i="10"/>
  <c r="AJ30" i="10" s="1"/>
  <c r="AJ45" i="10" s="1"/>
  <c r="AJ46" i="10" s="1"/>
  <c r="AJ27" i="10"/>
  <c r="AJ29" i="10" s="1"/>
  <c r="BT28" i="8"/>
  <c r="BT30" i="8" s="1"/>
  <c r="BT45" i="8" s="1"/>
  <c r="BT27" i="8"/>
  <c r="BT29" i="8" s="1"/>
  <c r="AJ27" i="8"/>
  <c r="AJ29" i="8" s="1"/>
  <c r="AJ28" i="8"/>
  <c r="AJ30" i="8" s="1"/>
  <c r="AJ45" i="8" s="1"/>
  <c r="BH28" i="9"/>
  <c r="BH30" i="9" s="1"/>
  <c r="BH45" i="9" s="1"/>
  <c r="BH27" i="9"/>
  <c r="BH29" i="9" s="1"/>
  <c r="AV28" i="9"/>
  <c r="AV30" i="9" s="1"/>
  <c r="AV45" i="9" s="1"/>
  <c r="AV27" i="9"/>
  <c r="AV29" i="9" s="1"/>
  <c r="X28" i="9"/>
  <c r="X30" i="9" s="1"/>
  <c r="X45" i="9" s="1"/>
  <c r="X27" i="9"/>
  <c r="X29" i="9" s="1"/>
  <c r="L27" i="9"/>
  <c r="L29" i="9" s="1"/>
  <c r="L28" i="9"/>
  <c r="L30" i="9" s="1"/>
  <c r="L45" i="9" s="1"/>
  <c r="BT27" i="3"/>
  <c r="BT29" i="3" s="1"/>
  <c r="BT28" i="3"/>
  <c r="BT30" i="3" s="1"/>
  <c r="BT45" i="3" s="1"/>
  <c r="BT46" i="3" s="1"/>
  <c r="BH27" i="3"/>
  <c r="BH29" i="3" s="1"/>
  <c r="BH28" i="3"/>
  <c r="BH30" i="3" s="1"/>
  <c r="BH45" i="3" s="1"/>
  <c r="AV28" i="3"/>
  <c r="AV30" i="3" s="1"/>
  <c r="AV45" i="3" s="1"/>
  <c r="AV27" i="3"/>
  <c r="AV29" i="3" s="1"/>
  <c r="L5" i="12"/>
  <c r="X35" i="12" s="1"/>
  <c r="X43" i="12" s="1"/>
  <c r="X46" i="12" s="1"/>
  <c r="L5" i="3"/>
  <c r="X35" i="3" s="1"/>
  <c r="X43" i="3" s="1"/>
  <c r="X46" i="3" s="1"/>
  <c r="L6" i="3"/>
  <c r="AJ35" i="3" s="1"/>
  <c r="AJ43" i="3" s="1"/>
  <c r="AJ28" i="12"/>
  <c r="AJ30" i="12" s="1"/>
  <c r="AJ45" i="12" s="1"/>
  <c r="AJ46" i="12" s="1"/>
  <c r="AJ27" i="12"/>
  <c r="AJ29" i="12" s="1"/>
  <c r="BT28" i="11"/>
  <c r="BT30" i="11" s="1"/>
  <c r="BT45" i="11" s="1"/>
  <c r="BT27" i="11"/>
  <c r="BT29" i="11" s="1"/>
  <c r="AV28" i="11"/>
  <c r="AV30" i="11" s="1"/>
  <c r="AV45" i="11" s="1"/>
  <c r="AV46" i="11" s="1"/>
  <c r="AV27" i="11"/>
  <c r="AV29" i="11" s="1"/>
  <c r="L28" i="11"/>
  <c r="L30" i="11" s="1"/>
  <c r="L45" i="11" s="1"/>
  <c r="L27" i="11"/>
  <c r="L29" i="11" s="1"/>
  <c r="BT27" i="9"/>
  <c r="BT29" i="9" s="1"/>
  <c r="BT28" i="9"/>
  <c r="BT30" i="9" s="1"/>
  <c r="BT45" i="9" s="1"/>
  <c r="X27" i="8"/>
  <c r="X29" i="8" s="1"/>
  <c r="X28" i="8"/>
  <c r="X30" i="8" s="1"/>
  <c r="X45" i="8" s="1"/>
  <c r="L4" i="8"/>
  <c r="AV37" i="20"/>
  <c r="AV38" i="20" s="1"/>
  <c r="AV39" i="20" s="1"/>
  <c r="AV49" i="20" s="1"/>
  <c r="AV50" i="20" s="1"/>
  <c r="L43" i="20"/>
  <c r="BT46" i="19"/>
  <c r="BT52" i="19" s="1"/>
  <c r="BT36" i="19" s="1"/>
  <c r="BH52" i="19"/>
  <c r="BH36" i="19" s="1"/>
  <c r="AV46" i="19"/>
  <c r="AV52" i="19" s="1"/>
  <c r="AV36" i="19" s="1"/>
  <c r="X52" i="19"/>
  <c r="X36" i="19" s="1"/>
  <c r="X37" i="19" s="1"/>
  <c r="X38" i="19" s="1"/>
  <c r="X39" i="19" s="1"/>
  <c r="X49" i="19" s="1"/>
  <c r="X50" i="19" s="1"/>
  <c r="AJ46" i="19"/>
  <c r="AJ52" i="19" s="1"/>
  <c r="AJ36" i="19" s="1"/>
  <c r="L43" i="19"/>
  <c r="BT43" i="18"/>
  <c r="BH46" i="18"/>
  <c r="BH52" i="18" s="1"/>
  <c r="BH36" i="18" s="1"/>
  <c r="AV43" i="18"/>
  <c r="AJ43" i="18"/>
  <c r="L46" i="18"/>
  <c r="L52" i="18" s="1"/>
  <c r="L36" i="18" s="1"/>
  <c r="X43" i="18"/>
  <c r="L10" i="18"/>
  <c r="BT43" i="17"/>
  <c r="BH43" i="17"/>
  <c r="L10" i="17"/>
  <c r="AV46" i="17"/>
  <c r="AV52" i="17" s="1"/>
  <c r="AV36" i="17" s="1"/>
  <c r="AJ37" i="17"/>
  <c r="AJ38" i="17" s="1"/>
  <c r="AJ39" i="17" s="1"/>
  <c r="AJ49" i="17" s="1"/>
  <c r="AJ50" i="17" s="1"/>
  <c r="BT46" i="16"/>
  <c r="BT52" i="16" s="1"/>
  <c r="BT36" i="16" s="1"/>
  <c r="AV46" i="16"/>
  <c r="AV52" i="16" s="1"/>
  <c r="AV36" i="16" s="1"/>
  <c r="AJ37" i="16"/>
  <c r="AJ38" i="16" s="1"/>
  <c r="AJ39" i="16" s="1"/>
  <c r="AJ49" i="16" s="1"/>
  <c r="AJ50" i="16" s="1"/>
  <c r="X52" i="16"/>
  <c r="X36" i="16" s="1"/>
  <c r="L43" i="16"/>
  <c r="AJ52" i="15"/>
  <c r="AJ36" i="15" s="1"/>
  <c r="AJ37" i="15" s="1"/>
  <c r="AJ38" i="15" s="1"/>
  <c r="AJ39" i="15" s="1"/>
  <c r="AJ49" i="15" s="1"/>
  <c r="AJ50" i="15" s="1"/>
  <c r="AV52" i="15"/>
  <c r="AV36" i="15" s="1"/>
  <c r="BH52" i="15"/>
  <c r="BH36" i="15" s="1"/>
  <c r="BH37" i="15" s="1"/>
  <c r="BH38" i="15" s="1"/>
  <c r="BH39" i="15" s="1"/>
  <c r="BH49" i="15" s="1"/>
  <c r="BH50" i="15" s="1"/>
  <c r="BT52" i="15"/>
  <c r="BT36" i="15" s="1"/>
  <c r="AV37" i="15"/>
  <c r="AV38" i="15" s="1"/>
  <c r="AV39" i="15" s="1"/>
  <c r="AV49" i="15" s="1"/>
  <c r="AV50" i="15" s="1"/>
  <c r="X52" i="15"/>
  <c r="X36" i="15" s="1"/>
  <c r="X37" i="15" s="1"/>
  <c r="X38" i="15" s="1"/>
  <c r="X39" i="15" s="1"/>
  <c r="X49" i="15" s="1"/>
  <c r="X50" i="15" s="1"/>
  <c r="L43" i="15"/>
  <c r="L46" i="15" s="1"/>
  <c r="BT37" i="13"/>
  <c r="BT38" i="13" s="1"/>
  <c r="BT39" i="13" s="1"/>
  <c r="BT49" i="13" s="1"/>
  <c r="BT50" i="13" s="1"/>
  <c r="BH46" i="13"/>
  <c r="BH52" i="13" s="1"/>
  <c r="BH36" i="13" s="1"/>
  <c r="AV46" i="13"/>
  <c r="AV52" i="13" s="1"/>
  <c r="AV36" i="13" s="1"/>
  <c r="X52" i="13"/>
  <c r="X36" i="13" s="1"/>
  <c r="L43" i="13"/>
  <c r="AJ46" i="11"/>
  <c r="AJ52" i="11" s="1"/>
  <c r="AJ36" i="11" s="1"/>
  <c r="L43" i="11"/>
  <c r="AV46" i="10"/>
  <c r="AV52" i="10" s="1"/>
  <c r="AV36" i="10" s="1"/>
  <c r="L43" i="10"/>
  <c r="L46" i="10" s="1"/>
  <c r="BH46" i="8"/>
  <c r="BT43" i="9"/>
  <c r="BH43" i="9"/>
  <c r="AV43" i="9"/>
  <c r="X43" i="9"/>
  <c r="X52" i="3" l="1"/>
  <c r="X36" i="3" s="1"/>
  <c r="X46" i="8"/>
  <c r="X52" i="8" s="1"/>
  <c r="X36" i="8" s="1"/>
  <c r="L46" i="9"/>
  <c r="L52" i="9" s="1"/>
  <c r="L36" i="9" s="1"/>
  <c r="L37" i="9" s="1"/>
  <c r="L38" i="9" s="1"/>
  <c r="L39" i="9" s="1"/>
  <c r="L49" i="9" s="1"/>
  <c r="L50" i="9" s="1"/>
  <c r="L51" i="9" s="1"/>
  <c r="L53" i="9" s="1"/>
  <c r="L55" i="9" s="1"/>
  <c r="L7" i="21" s="1"/>
  <c r="L10" i="9"/>
  <c r="X52" i="12"/>
  <c r="X36" i="12" s="1"/>
  <c r="X37" i="12" s="1"/>
  <c r="X38" i="12" s="1"/>
  <c r="X39" i="12" s="1"/>
  <c r="X49" i="12" s="1"/>
  <c r="X50" i="12" s="1"/>
  <c r="X51" i="12" s="1"/>
  <c r="X53" i="12" s="1"/>
  <c r="X55" i="12" s="1"/>
  <c r="L27" i="21" s="1"/>
  <c r="BT46" i="11"/>
  <c r="BT52" i="11" s="1"/>
  <c r="BT36" i="11" s="1"/>
  <c r="BT37" i="11" s="1"/>
  <c r="BT38" i="11" s="1"/>
  <c r="BT39" i="11" s="1"/>
  <c r="BT49" i="11" s="1"/>
  <c r="BT50" i="11" s="1"/>
  <c r="BT51" i="11" s="1"/>
  <c r="BT53" i="11" s="1"/>
  <c r="BT55" i="11" s="1"/>
  <c r="L90" i="21" s="1"/>
  <c r="AV46" i="12"/>
  <c r="AV52" i="12" s="1"/>
  <c r="AV36" i="12" s="1"/>
  <c r="AJ52" i="10"/>
  <c r="AJ36" i="10" s="1"/>
  <c r="AJ37" i="10" s="1"/>
  <c r="AJ38" i="10" s="1"/>
  <c r="AJ39" i="10" s="1"/>
  <c r="AJ49" i="10" s="1"/>
  <c r="AJ50" i="10" s="1"/>
  <c r="BH52" i="11"/>
  <c r="BH36" i="11" s="1"/>
  <c r="AJ46" i="3"/>
  <c r="AJ52" i="3" s="1"/>
  <c r="AJ36" i="3" s="1"/>
  <c r="BH52" i="8"/>
  <c r="BH36" i="8" s="1"/>
  <c r="BT35" i="10"/>
  <c r="BT43" i="10" s="1"/>
  <c r="BT46" i="10" s="1"/>
  <c r="L10" i="10"/>
  <c r="X35" i="11"/>
  <c r="X43" i="11" s="1"/>
  <c r="X46" i="11" s="1"/>
  <c r="L10" i="11"/>
  <c r="AV52" i="11"/>
  <c r="AV36" i="11" s="1"/>
  <c r="AV37" i="11" s="1"/>
  <c r="AV38" i="11" s="1"/>
  <c r="AV39" i="11" s="1"/>
  <c r="AV49" i="11" s="1"/>
  <c r="AV50" i="11" s="1"/>
  <c r="AV51" i="11" s="1"/>
  <c r="AV53" i="11" s="1"/>
  <c r="AV55" i="11" s="1"/>
  <c r="L58" i="21" s="1"/>
  <c r="AJ52" i="12"/>
  <c r="AJ36" i="12" s="1"/>
  <c r="X52" i="10"/>
  <c r="X36" i="10" s="1"/>
  <c r="X37" i="10" s="1"/>
  <c r="X38" i="10" s="1"/>
  <c r="X39" i="10" s="1"/>
  <c r="X49" i="10" s="1"/>
  <c r="X50" i="10" s="1"/>
  <c r="X51" i="10" s="1"/>
  <c r="X53" i="10" s="1"/>
  <c r="X55" i="10" s="1"/>
  <c r="L25" i="21" s="1"/>
  <c r="BH52" i="10"/>
  <c r="BH36" i="10" s="1"/>
  <c r="BH37" i="10" s="1"/>
  <c r="BH38" i="10" s="1"/>
  <c r="BH39" i="10" s="1"/>
  <c r="BH49" i="10" s="1"/>
  <c r="BH50" i="10" s="1"/>
  <c r="L35" i="3"/>
  <c r="L43" i="3" s="1"/>
  <c r="L46" i="3" s="1"/>
  <c r="L52" i="3" s="1"/>
  <c r="L36" i="3" s="1"/>
  <c r="L10" i="3"/>
  <c r="AV46" i="8"/>
  <c r="AV52" i="8" s="1"/>
  <c r="AV36" i="8" s="1"/>
  <c r="AV37" i="8" s="1"/>
  <c r="AV38" i="8" s="1"/>
  <c r="AV39" i="8" s="1"/>
  <c r="AV49" i="8" s="1"/>
  <c r="AV50" i="8" s="1"/>
  <c r="AV51" i="8" s="1"/>
  <c r="AV53" i="8" s="1"/>
  <c r="AV55" i="8" s="1"/>
  <c r="L56" i="21" s="1"/>
  <c r="BT46" i="8"/>
  <c r="BT52" i="8" s="1"/>
  <c r="BT36" i="8" s="1"/>
  <c r="BT37" i="8" s="1"/>
  <c r="BT38" i="8" s="1"/>
  <c r="BT39" i="8" s="1"/>
  <c r="BT49" i="8" s="1"/>
  <c r="BT50" i="8" s="1"/>
  <c r="BT51" i="8" s="1"/>
  <c r="BT53" i="8" s="1"/>
  <c r="BT55" i="8" s="1"/>
  <c r="L88" i="21" s="1"/>
  <c r="L35" i="8"/>
  <c r="L43" i="8" s="1"/>
  <c r="L46" i="8" s="1"/>
  <c r="L10" i="8"/>
  <c r="BT52" i="3"/>
  <c r="BT36" i="3" s="1"/>
  <c r="BT37" i="3" s="1"/>
  <c r="BT38" i="3" s="1"/>
  <c r="BT39" i="3" s="1"/>
  <c r="BT49" i="3" s="1"/>
  <c r="BT50" i="3" s="1"/>
  <c r="BH46" i="12"/>
  <c r="BH52" i="12" s="1"/>
  <c r="BH36" i="12" s="1"/>
  <c r="BH37" i="12" s="1"/>
  <c r="BH38" i="12" s="1"/>
  <c r="BH39" i="12" s="1"/>
  <c r="BH49" i="12" s="1"/>
  <c r="BH50" i="12" s="1"/>
  <c r="BH51" i="12" s="1"/>
  <c r="BH53" i="12" s="1"/>
  <c r="BH55" i="12" s="1"/>
  <c r="L75" i="21" s="1"/>
  <c r="AV46" i="3"/>
  <c r="AV52" i="3" s="1"/>
  <c r="AV36" i="3" s="1"/>
  <c r="AV37" i="3" s="1"/>
  <c r="AV38" i="3" s="1"/>
  <c r="AV39" i="3" s="1"/>
  <c r="AV49" i="3" s="1"/>
  <c r="AV50" i="3" s="1"/>
  <c r="AJ46" i="8"/>
  <c r="AJ52" i="8" s="1"/>
  <c r="AJ36" i="8" s="1"/>
  <c r="AJ37" i="8" s="1"/>
  <c r="AJ38" i="8" s="1"/>
  <c r="AJ39" i="8" s="1"/>
  <c r="AJ49" i="8" s="1"/>
  <c r="AJ50" i="8" s="1"/>
  <c r="AJ52" i="9"/>
  <c r="AJ36" i="9" s="1"/>
  <c r="AJ37" i="9" s="1"/>
  <c r="AJ38" i="9" s="1"/>
  <c r="AJ39" i="9" s="1"/>
  <c r="AJ49" i="9" s="1"/>
  <c r="AJ50" i="9" s="1"/>
  <c r="BH46" i="3"/>
  <c r="BH52" i="3" s="1"/>
  <c r="BH36" i="3" s="1"/>
  <c r="BH37" i="3" s="1"/>
  <c r="BH38" i="3" s="1"/>
  <c r="BH39" i="3" s="1"/>
  <c r="BH49" i="3" s="1"/>
  <c r="BH50" i="3" s="1"/>
  <c r="BH51" i="3" s="1"/>
  <c r="BH53" i="3" s="1"/>
  <c r="BH55" i="3" s="1"/>
  <c r="L70" i="21" s="1"/>
  <c r="L35" i="12"/>
  <c r="L43" i="12" s="1"/>
  <c r="L46" i="12" s="1"/>
  <c r="L52" i="12" s="1"/>
  <c r="L36" i="12" s="1"/>
  <c r="L10" i="12"/>
  <c r="BT51" i="20"/>
  <c r="BT53" i="20" s="1"/>
  <c r="BT55" i="20" s="1"/>
  <c r="L98" i="21" s="1"/>
  <c r="BH51" i="20"/>
  <c r="BH53" i="20" s="1"/>
  <c r="BH55" i="20" s="1"/>
  <c r="L82" i="21" s="1"/>
  <c r="AV51" i="20"/>
  <c r="AV53" i="20" s="1"/>
  <c r="AV55" i="20" s="1"/>
  <c r="L66" i="21" s="1"/>
  <c r="AJ51" i="20"/>
  <c r="AJ53" i="20" s="1"/>
  <c r="AJ55" i="20" s="1"/>
  <c r="L50" i="21" s="1"/>
  <c r="X51" i="20"/>
  <c r="X53" i="20" s="1"/>
  <c r="X55" i="20" s="1"/>
  <c r="L34" i="21" s="1"/>
  <c r="L46" i="20"/>
  <c r="L52" i="20" s="1"/>
  <c r="L36" i="20" s="1"/>
  <c r="BT37" i="19"/>
  <c r="BT38" i="19" s="1"/>
  <c r="BT39" i="19" s="1"/>
  <c r="BT49" i="19" s="1"/>
  <c r="BT50" i="19" s="1"/>
  <c r="BH37" i="19"/>
  <c r="BH38" i="19" s="1"/>
  <c r="BH39" i="19" s="1"/>
  <c r="BH49" i="19" s="1"/>
  <c r="BH50" i="19" s="1"/>
  <c r="AV37" i="19"/>
  <c r="AV38" i="19" s="1"/>
  <c r="AV39" i="19" s="1"/>
  <c r="AV49" i="19" s="1"/>
  <c r="AV50" i="19" s="1"/>
  <c r="AJ37" i="19"/>
  <c r="AJ38" i="19" s="1"/>
  <c r="AJ39" i="19" s="1"/>
  <c r="AJ49" i="19" s="1"/>
  <c r="AJ50" i="19" s="1"/>
  <c r="X51" i="19"/>
  <c r="X53" i="19" s="1"/>
  <c r="X55" i="19" s="1"/>
  <c r="L33" i="21" s="1"/>
  <c r="L46" i="19"/>
  <c r="L52" i="19" s="1"/>
  <c r="L36" i="19" s="1"/>
  <c r="BT46" i="18"/>
  <c r="BT52" i="18" s="1"/>
  <c r="BT36" i="18" s="1"/>
  <c r="BH37" i="18"/>
  <c r="BH38" i="18" s="1"/>
  <c r="BH39" i="18" s="1"/>
  <c r="BH49" i="18" s="1"/>
  <c r="BH50" i="18" s="1"/>
  <c r="AV46" i="18"/>
  <c r="AV52" i="18" s="1"/>
  <c r="AV36" i="18" s="1"/>
  <c r="AJ46" i="18"/>
  <c r="AJ52" i="18" s="1"/>
  <c r="AJ36" i="18" s="1"/>
  <c r="L37" i="18"/>
  <c r="L38" i="18" s="1"/>
  <c r="L39" i="18" s="1"/>
  <c r="L49" i="18" s="1"/>
  <c r="L50" i="18" s="1"/>
  <c r="X46" i="18"/>
  <c r="X52" i="18" s="1"/>
  <c r="X36" i="18" s="1"/>
  <c r="BT46" i="17"/>
  <c r="BT52" i="17" s="1"/>
  <c r="BT36" i="17" s="1"/>
  <c r="BH46" i="17"/>
  <c r="BH52" i="17" s="1"/>
  <c r="BH36" i="17" s="1"/>
  <c r="AV37" i="17"/>
  <c r="AV38" i="17" s="1"/>
  <c r="AV39" i="17" s="1"/>
  <c r="AV49" i="17" s="1"/>
  <c r="AV50" i="17" s="1"/>
  <c r="AJ51" i="17"/>
  <c r="AJ53" i="17" s="1"/>
  <c r="AJ55" i="17" s="1"/>
  <c r="L47" i="21" s="1"/>
  <c r="X51" i="17"/>
  <c r="X53" i="17" s="1"/>
  <c r="X55" i="17" s="1"/>
  <c r="L31" i="21" s="1"/>
  <c r="BT37" i="16"/>
  <c r="BT38" i="16" s="1"/>
  <c r="BT39" i="16" s="1"/>
  <c r="BT49" i="16" s="1"/>
  <c r="BT50" i="16" s="1"/>
  <c r="BH51" i="16"/>
  <c r="BH53" i="16" s="1"/>
  <c r="BH55" i="16" s="1"/>
  <c r="L78" i="21" s="1"/>
  <c r="AV37" i="16"/>
  <c r="AV38" i="16" s="1"/>
  <c r="AV39" i="16" s="1"/>
  <c r="AV49" i="16" s="1"/>
  <c r="AV50" i="16" s="1"/>
  <c r="AJ51" i="16"/>
  <c r="AJ53" i="16" s="1"/>
  <c r="AJ55" i="16" s="1"/>
  <c r="L46" i="21" s="1"/>
  <c r="X37" i="16"/>
  <c r="X38" i="16" s="1"/>
  <c r="X39" i="16" s="1"/>
  <c r="X49" i="16" s="1"/>
  <c r="X50" i="16" s="1"/>
  <c r="L46" i="16"/>
  <c r="L52" i="16" s="1"/>
  <c r="L36" i="16" s="1"/>
  <c r="BT37" i="15"/>
  <c r="BT38" i="15" s="1"/>
  <c r="BT39" i="15" s="1"/>
  <c r="BT49" i="15" s="1"/>
  <c r="BT50" i="15" s="1"/>
  <c r="BH51" i="15"/>
  <c r="BH53" i="15" s="1"/>
  <c r="BH55" i="15" s="1"/>
  <c r="L77" i="21" s="1"/>
  <c r="AV51" i="15"/>
  <c r="AV53" i="15" s="1"/>
  <c r="AV55" i="15" s="1"/>
  <c r="L61" i="21" s="1"/>
  <c r="AJ51" i="15"/>
  <c r="AJ53" i="15" s="1"/>
  <c r="AJ55" i="15" s="1"/>
  <c r="L45" i="21" s="1"/>
  <c r="X51" i="15"/>
  <c r="X53" i="15" s="1"/>
  <c r="X55" i="15" s="1"/>
  <c r="L29" i="21" s="1"/>
  <c r="L52" i="15"/>
  <c r="L36" i="15" s="1"/>
  <c r="L37" i="15" s="1"/>
  <c r="BT51" i="13"/>
  <c r="BT53" i="13" s="1"/>
  <c r="BT55" i="13" s="1"/>
  <c r="L92" i="21" s="1"/>
  <c r="BH37" i="13"/>
  <c r="BH38" i="13" s="1"/>
  <c r="BH39" i="13" s="1"/>
  <c r="BH49" i="13" s="1"/>
  <c r="BH50" i="13" s="1"/>
  <c r="AV37" i="13"/>
  <c r="AV38" i="13" s="1"/>
  <c r="AV39" i="13" s="1"/>
  <c r="AV49" i="13" s="1"/>
  <c r="AV50" i="13" s="1"/>
  <c r="AJ51" i="13"/>
  <c r="AJ53" i="13" s="1"/>
  <c r="AJ55" i="13" s="1"/>
  <c r="L44" i="21" s="1"/>
  <c r="X37" i="13"/>
  <c r="X38" i="13" s="1"/>
  <c r="X39" i="13" s="1"/>
  <c r="X49" i="13" s="1"/>
  <c r="X50" i="13" s="1"/>
  <c r="L46" i="13"/>
  <c r="L52" i="13" s="1"/>
  <c r="L36" i="13" s="1"/>
  <c r="BT37" i="12"/>
  <c r="BT38" i="12" s="1"/>
  <c r="BT39" i="12" s="1"/>
  <c r="BT49" i="12" s="1"/>
  <c r="BT50" i="12" s="1"/>
  <c r="AJ37" i="12"/>
  <c r="AJ38" i="12" s="1"/>
  <c r="AJ39" i="12" s="1"/>
  <c r="AJ49" i="12" s="1"/>
  <c r="AJ50" i="12" s="1"/>
  <c r="BH37" i="11"/>
  <c r="BH38" i="11" s="1"/>
  <c r="BH39" i="11" s="1"/>
  <c r="BH49" i="11" s="1"/>
  <c r="BH50" i="11" s="1"/>
  <c r="AJ37" i="11"/>
  <c r="AJ38" i="11" s="1"/>
  <c r="AJ39" i="11" s="1"/>
  <c r="AJ49" i="11" s="1"/>
  <c r="AJ50" i="11" s="1"/>
  <c r="L46" i="11"/>
  <c r="L52" i="11" s="1"/>
  <c r="L36" i="11" s="1"/>
  <c r="AV37" i="10"/>
  <c r="AV38" i="10" s="1"/>
  <c r="AV39" i="10" s="1"/>
  <c r="AV49" i="10" s="1"/>
  <c r="AV50" i="10" s="1"/>
  <c r="L52" i="10"/>
  <c r="L36" i="10" s="1"/>
  <c r="BH37" i="8"/>
  <c r="BH38" i="8" s="1"/>
  <c r="BH39" i="8" s="1"/>
  <c r="BH49" i="8" s="1"/>
  <c r="BH50" i="8" s="1"/>
  <c r="AJ51" i="8"/>
  <c r="AJ53" i="8" s="1"/>
  <c r="AJ55" i="8" s="1"/>
  <c r="L40" i="21" s="1"/>
  <c r="X37" i="8"/>
  <c r="X38" i="8" s="1"/>
  <c r="X39" i="8" s="1"/>
  <c r="X49" i="8" s="1"/>
  <c r="X50" i="8" s="1"/>
  <c r="BT46" i="9"/>
  <c r="BT52" i="9" s="1"/>
  <c r="BT36" i="9" s="1"/>
  <c r="BH46" i="9"/>
  <c r="BH52" i="9" s="1"/>
  <c r="BH36" i="9" s="1"/>
  <c r="AV46" i="9"/>
  <c r="AV52" i="9" s="1"/>
  <c r="AV36" i="9" s="1"/>
  <c r="AJ51" i="9"/>
  <c r="AJ53" i="9" s="1"/>
  <c r="AJ55" i="9" s="1"/>
  <c r="L39" i="21" s="1"/>
  <c r="X46" i="9"/>
  <c r="X52" i="9" s="1"/>
  <c r="X36" i="9" s="1"/>
  <c r="BT51" i="3"/>
  <c r="BT53" i="3" s="1"/>
  <c r="BT55" i="3" s="1"/>
  <c r="L86" i="21" s="1"/>
  <c r="AJ37" i="3"/>
  <c r="AJ38" i="3" s="1"/>
  <c r="AJ39" i="3" s="1"/>
  <c r="AJ49" i="3" s="1"/>
  <c r="AJ50" i="3" s="1"/>
  <c r="X37" i="3"/>
  <c r="X38" i="3" s="1"/>
  <c r="X39" i="3" s="1"/>
  <c r="X49" i="3" s="1"/>
  <c r="X50" i="3" s="1"/>
  <c r="L52" i="8" l="1"/>
  <c r="L36" i="8" s="1"/>
  <c r="L37" i="8" s="1"/>
  <c r="L38" i="8" s="1"/>
  <c r="L39" i="8" s="1"/>
  <c r="L49" i="8" s="1"/>
  <c r="L50" i="8" s="1"/>
  <c r="X52" i="11"/>
  <c r="X36" i="11" s="1"/>
  <c r="X37" i="11" s="1"/>
  <c r="X38" i="11" s="1"/>
  <c r="X39" i="11" s="1"/>
  <c r="X49" i="11" s="1"/>
  <c r="X50" i="11" s="1"/>
  <c r="X51" i="11" s="1"/>
  <c r="X53" i="11" s="1"/>
  <c r="X55" i="11" s="1"/>
  <c r="L26" i="21" s="1"/>
  <c r="BT52" i="10"/>
  <c r="BT36" i="10" s="1"/>
  <c r="BT37" i="10" s="1"/>
  <c r="BT38" i="10" s="1"/>
  <c r="BT39" i="10" s="1"/>
  <c r="BT49" i="10" s="1"/>
  <c r="BT50" i="10" s="1"/>
  <c r="BT51" i="10" s="1"/>
  <c r="BT53" i="10" s="1"/>
  <c r="BT55" i="10" s="1"/>
  <c r="L89" i="21" s="1"/>
  <c r="AV37" i="12"/>
  <c r="AV38" i="12" s="1"/>
  <c r="AV39" i="12" s="1"/>
  <c r="AV49" i="12" s="1"/>
  <c r="AV50" i="12" s="1"/>
  <c r="AV51" i="12" s="1"/>
  <c r="AV53" i="12" s="1"/>
  <c r="AV55" i="12" s="1"/>
  <c r="L59" i="21" s="1"/>
  <c r="L37" i="20"/>
  <c r="L38" i="20" s="1"/>
  <c r="L39" i="20" s="1"/>
  <c r="L49" i="20" s="1"/>
  <c r="L50" i="20" s="1"/>
  <c r="BT51" i="19"/>
  <c r="BT53" i="19" s="1"/>
  <c r="BT55" i="19" s="1"/>
  <c r="L97" i="21" s="1"/>
  <c r="BH51" i="19"/>
  <c r="BH53" i="19" s="1"/>
  <c r="BH55" i="19" s="1"/>
  <c r="L81" i="21" s="1"/>
  <c r="AV51" i="19"/>
  <c r="AV53" i="19" s="1"/>
  <c r="AV55" i="19" s="1"/>
  <c r="L65" i="21" s="1"/>
  <c r="AJ51" i="19"/>
  <c r="AJ53" i="19" s="1"/>
  <c r="AJ55" i="19" s="1"/>
  <c r="L49" i="21" s="1"/>
  <c r="L37" i="19"/>
  <c r="L38" i="19" s="1"/>
  <c r="L39" i="19" s="1"/>
  <c r="L49" i="19" s="1"/>
  <c r="L50" i="19" s="1"/>
  <c r="BT37" i="18"/>
  <c r="BT38" i="18" s="1"/>
  <c r="BT39" i="18" s="1"/>
  <c r="BT49" i="18" s="1"/>
  <c r="BT50" i="18" s="1"/>
  <c r="BH51" i="18"/>
  <c r="BH53" i="18" s="1"/>
  <c r="BH55" i="18" s="1"/>
  <c r="L80" i="21" s="1"/>
  <c r="AV37" i="18"/>
  <c r="AV38" i="18" s="1"/>
  <c r="AV39" i="18" s="1"/>
  <c r="AV49" i="18" s="1"/>
  <c r="AV50" i="18" s="1"/>
  <c r="AJ37" i="18"/>
  <c r="AJ38" i="18" s="1"/>
  <c r="AJ39" i="18" s="1"/>
  <c r="AJ49" i="18" s="1"/>
  <c r="AJ50" i="18" s="1"/>
  <c r="X37" i="18"/>
  <c r="X38" i="18" s="1"/>
  <c r="X39" i="18" s="1"/>
  <c r="X49" i="18" s="1"/>
  <c r="X50" i="18" s="1"/>
  <c r="L51" i="18"/>
  <c r="L53" i="18" s="1"/>
  <c r="L55" i="18" s="1"/>
  <c r="L16" i="21" s="1"/>
  <c r="BT37" i="17"/>
  <c r="BT38" i="17" s="1"/>
  <c r="BT39" i="17" s="1"/>
  <c r="BT49" i="17" s="1"/>
  <c r="BT50" i="17" s="1"/>
  <c r="BH37" i="17"/>
  <c r="BH38" i="17" s="1"/>
  <c r="BH39" i="17" s="1"/>
  <c r="BH49" i="17" s="1"/>
  <c r="BH50" i="17" s="1"/>
  <c r="AV51" i="17"/>
  <c r="AV53" i="17" s="1"/>
  <c r="AV55" i="17" s="1"/>
  <c r="L63" i="21" s="1"/>
  <c r="BT51" i="16"/>
  <c r="BT53" i="16" s="1"/>
  <c r="BT55" i="16" s="1"/>
  <c r="L94" i="21" s="1"/>
  <c r="AV51" i="16"/>
  <c r="AV53" i="16" s="1"/>
  <c r="AV55" i="16" s="1"/>
  <c r="L62" i="21" s="1"/>
  <c r="X51" i="16"/>
  <c r="X53" i="16" s="1"/>
  <c r="X55" i="16" s="1"/>
  <c r="L30" i="21" s="1"/>
  <c r="L37" i="16"/>
  <c r="L38" i="16" s="1"/>
  <c r="L39" i="16" s="1"/>
  <c r="L49" i="16" s="1"/>
  <c r="L50" i="16" s="1"/>
  <c r="BT51" i="15"/>
  <c r="BT53" i="15" s="1"/>
  <c r="BT55" i="15" s="1"/>
  <c r="L93" i="21" s="1"/>
  <c r="L38" i="15"/>
  <c r="L39" i="15" s="1"/>
  <c r="L49" i="15" s="1"/>
  <c r="L50" i="15" s="1"/>
  <c r="L51" i="15" s="1"/>
  <c r="L53" i="15" s="1"/>
  <c r="L55" i="15" s="1"/>
  <c r="L13" i="21" s="1"/>
  <c r="BH51" i="13"/>
  <c r="BH53" i="13" s="1"/>
  <c r="BH55" i="13" s="1"/>
  <c r="L76" i="21" s="1"/>
  <c r="AV51" i="13"/>
  <c r="AV53" i="13" s="1"/>
  <c r="AV55" i="13" s="1"/>
  <c r="L60" i="21" s="1"/>
  <c r="X51" i="13"/>
  <c r="X53" i="13" s="1"/>
  <c r="X55" i="13" s="1"/>
  <c r="L28" i="21" s="1"/>
  <c r="L37" i="13"/>
  <c r="L38" i="13" s="1"/>
  <c r="L39" i="13" s="1"/>
  <c r="L49" i="13" s="1"/>
  <c r="L50" i="13" s="1"/>
  <c r="BT51" i="12"/>
  <c r="BT53" i="12" s="1"/>
  <c r="BT55" i="12" s="1"/>
  <c r="L91" i="21" s="1"/>
  <c r="AJ51" i="12"/>
  <c r="AJ53" i="12" s="1"/>
  <c r="AJ55" i="12" s="1"/>
  <c r="L43" i="21" s="1"/>
  <c r="L37" i="12"/>
  <c r="L38" i="12" s="1"/>
  <c r="L39" i="12" s="1"/>
  <c r="L49" i="12" s="1"/>
  <c r="L50" i="12" s="1"/>
  <c r="BH51" i="11"/>
  <c r="BH53" i="11" s="1"/>
  <c r="BH55" i="11" s="1"/>
  <c r="L74" i="21" s="1"/>
  <c r="AJ51" i="11"/>
  <c r="AJ53" i="11" s="1"/>
  <c r="AJ55" i="11" s="1"/>
  <c r="L42" i="21" s="1"/>
  <c r="L37" i="11"/>
  <c r="L38" i="11" s="1"/>
  <c r="L39" i="11" s="1"/>
  <c r="L49" i="11" s="1"/>
  <c r="L50" i="11" s="1"/>
  <c r="BH51" i="10"/>
  <c r="BH53" i="10" s="1"/>
  <c r="BH55" i="10" s="1"/>
  <c r="L73" i="21" s="1"/>
  <c r="AV51" i="10"/>
  <c r="AV53" i="10" s="1"/>
  <c r="AV55" i="10" s="1"/>
  <c r="L57" i="21" s="1"/>
  <c r="AJ51" i="10"/>
  <c r="AJ53" i="10" s="1"/>
  <c r="AJ55" i="10" s="1"/>
  <c r="L41" i="21" s="1"/>
  <c r="L37" i="10"/>
  <c r="L38" i="10" s="1"/>
  <c r="L39" i="10" s="1"/>
  <c r="L49" i="10" s="1"/>
  <c r="L50" i="10" s="1"/>
  <c r="BH51" i="8"/>
  <c r="BH53" i="8" s="1"/>
  <c r="BH55" i="8" s="1"/>
  <c r="L72" i="21" s="1"/>
  <c r="X51" i="8"/>
  <c r="X53" i="8" s="1"/>
  <c r="X55" i="8" s="1"/>
  <c r="L24" i="21" s="1"/>
  <c r="L51" i="8"/>
  <c r="L53" i="8" s="1"/>
  <c r="L55" i="8" s="1"/>
  <c r="L8" i="21" s="1"/>
  <c r="BT37" i="9"/>
  <c r="BT38" i="9" s="1"/>
  <c r="BT39" i="9" s="1"/>
  <c r="BT49" i="9" s="1"/>
  <c r="BT50" i="9" s="1"/>
  <c r="BH37" i="9"/>
  <c r="BH38" i="9" s="1"/>
  <c r="BH39" i="9" s="1"/>
  <c r="BH49" i="9" s="1"/>
  <c r="BH50" i="9" s="1"/>
  <c r="AV37" i="9"/>
  <c r="AV38" i="9" s="1"/>
  <c r="AV39" i="9" s="1"/>
  <c r="AV49" i="9" s="1"/>
  <c r="AV50" i="9" s="1"/>
  <c r="X37" i="9"/>
  <c r="X38" i="9" s="1"/>
  <c r="X39" i="9" s="1"/>
  <c r="X49" i="9" s="1"/>
  <c r="X50" i="9" s="1"/>
  <c r="AV51" i="3"/>
  <c r="AV53" i="3" s="1"/>
  <c r="AV55" i="3" s="1"/>
  <c r="L54" i="21" s="1"/>
  <c r="AJ51" i="3"/>
  <c r="AJ53" i="3" s="1"/>
  <c r="AJ55" i="3" s="1"/>
  <c r="L38" i="21" s="1"/>
  <c r="X51" i="3"/>
  <c r="X53" i="3" s="1"/>
  <c r="X55" i="3" s="1"/>
  <c r="L22" i="21" s="1"/>
  <c r="L37" i="3"/>
  <c r="L38" i="3" s="1"/>
  <c r="L39" i="3" s="1"/>
  <c r="L49" i="3" s="1"/>
  <c r="L50" i="3" s="1"/>
  <c r="L104" i="21" l="1"/>
  <c r="L135" i="21" s="1"/>
  <c r="L109" i="21"/>
  <c r="L140" i="21" s="1"/>
  <c r="L51" i="20"/>
  <c r="L53" i="20" s="1"/>
  <c r="L55" i="20" s="1"/>
  <c r="L18" i="21" s="1"/>
  <c r="L51" i="19"/>
  <c r="L53" i="19" s="1"/>
  <c r="L55" i="19" s="1"/>
  <c r="L17" i="21" s="1"/>
  <c r="BT51" i="18"/>
  <c r="BT53" i="18" s="1"/>
  <c r="BT55" i="18" s="1"/>
  <c r="L96" i="21" s="1"/>
  <c r="AV51" i="18"/>
  <c r="AV53" i="18" s="1"/>
  <c r="AV55" i="18" s="1"/>
  <c r="L64" i="21" s="1"/>
  <c r="AJ51" i="18"/>
  <c r="AJ53" i="18" s="1"/>
  <c r="AJ55" i="18" s="1"/>
  <c r="L48" i="21" s="1"/>
  <c r="X51" i="18"/>
  <c r="X53" i="18" s="1"/>
  <c r="X55" i="18" s="1"/>
  <c r="L32" i="21" s="1"/>
  <c r="BT51" i="17"/>
  <c r="BT53" i="17" s="1"/>
  <c r="BT55" i="17" s="1"/>
  <c r="L95" i="21" s="1"/>
  <c r="BH51" i="17"/>
  <c r="BH53" i="17" s="1"/>
  <c r="BH55" i="17" s="1"/>
  <c r="L79" i="21" s="1"/>
  <c r="L51" i="16"/>
  <c r="L53" i="16" s="1"/>
  <c r="L55" i="16" s="1"/>
  <c r="L14" i="21" s="1"/>
  <c r="L51" i="13"/>
  <c r="L53" i="13" s="1"/>
  <c r="L55" i="13" s="1"/>
  <c r="L12" i="21" s="1"/>
  <c r="L51" i="12"/>
  <c r="L53" i="12" s="1"/>
  <c r="L55" i="12" s="1"/>
  <c r="L11" i="21" s="1"/>
  <c r="L51" i="11"/>
  <c r="L53" i="11" s="1"/>
  <c r="L55" i="11" s="1"/>
  <c r="L10" i="21" s="1"/>
  <c r="L51" i="10"/>
  <c r="L53" i="10" s="1"/>
  <c r="L55" i="10" s="1"/>
  <c r="L9" i="21" s="1"/>
  <c r="BT51" i="9"/>
  <c r="BT53" i="9" s="1"/>
  <c r="BT55" i="9" s="1"/>
  <c r="L87" i="21" s="1"/>
  <c r="BH51" i="9"/>
  <c r="BH53" i="9" s="1"/>
  <c r="BH55" i="9" s="1"/>
  <c r="L71" i="21" s="1"/>
  <c r="AV51" i="9"/>
  <c r="AV53" i="9" s="1"/>
  <c r="AV55" i="9" s="1"/>
  <c r="L55" i="21" s="1"/>
  <c r="X51" i="9"/>
  <c r="X53" i="9" s="1"/>
  <c r="X55" i="9" s="1"/>
  <c r="L23" i="21" s="1"/>
  <c r="L51" i="3"/>
  <c r="L53" i="3" s="1"/>
  <c r="L55" i="3" s="1"/>
  <c r="L6" i="21" s="1"/>
  <c r="L108" i="21" l="1"/>
  <c r="L139" i="21" s="1"/>
  <c r="L105" i="21"/>
  <c r="L136" i="21" s="1"/>
  <c r="L107" i="21"/>
  <c r="L138" i="21" s="1"/>
  <c r="L110" i="21"/>
  <c r="L141" i="21" s="1"/>
  <c r="L114" i="21"/>
  <c r="L145" i="21" s="1"/>
  <c r="L102" i="21"/>
  <c r="L133" i="21" s="1"/>
  <c r="L106" i="21"/>
  <c r="L137" i="21" s="1"/>
  <c r="L113" i="21"/>
  <c r="L144" i="21" s="1"/>
  <c r="L112" i="21"/>
  <c r="L143" i="21" s="1"/>
  <c r="L103" i="21"/>
  <c r="L134" i="21" s="1"/>
  <c r="L111" i="21"/>
  <c r="L142" i="21" s="1"/>
  <c r="L169" i="1" l="1"/>
  <c r="L23" i="19" s="1"/>
  <c r="L127" i="1" l="1"/>
  <c r="L23" i="16" s="1"/>
  <c r="L45" i="1" l="1"/>
  <c r="L23" i="8" s="1"/>
  <c r="J57" i="1" l="1"/>
  <c r="K57" i="1"/>
  <c r="C21" i="1" l="1"/>
  <c r="D21" i="1"/>
  <c r="E21" i="1"/>
  <c r="F21" i="1"/>
  <c r="F12" i="3" s="1"/>
  <c r="G21" i="1"/>
  <c r="H21" i="1"/>
  <c r="H12" i="3" s="1"/>
  <c r="I21" i="1"/>
  <c r="J21" i="1"/>
  <c r="J12" i="3" s="1"/>
  <c r="B21" i="1"/>
  <c r="B12" i="3" s="1"/>
  <c r="K58" i="7"/>
  <c r="K57" i="7"/>
  <c r="K56" i="7"/>
  <c r="K55" i="7"/>
  <c r="K54" i="7"/>
  <c r="K53" i="7"/>
  <c r="K52" i="7"/>
  <c r="K51" i="7"/>
  <c r="K50" i="7"/>
  <c r="K49" i="7"/>
  <c r="L46" i="7"/>
  <c r="L49" i="7" s="1"/>
  <c r="K46" i="7"/>
  <c r="J46" i="7"/>
  <c r="I46" i="7"/>
  <c r="H46" i="7"/>
  <c r="H49" i="7" s="1"/>
  <c r="G46" i="7"/>
  <c r="F46" i="7"/>
  <c r="E46" i="7"/>
  <c r="D46" i="7"/>
  <c r="D49" i="7" s="1"/>
  <c r="C46" i="7"/>
  <c r="L45" i="7"/>
  <c r="K45" i="7"/>
  <c r="J45" i="7"/>
  <c r="I45" i="7"/>
  <c r="H45" i="7"/>
  <c r="G45" i="7"/>
  <c r="F45" i="7"/>
  <c r="AC28" i="15" s="1"/>
  <c r="AC30" i="15" s="1"/>
  <c r="E45" i="7"/>
  <c r="D45" i="7"/>
  <c r="C45" i="7"/>
  <c r="L44" i="7"/>
  <c r="K44" i="7"/>
  <c r="J44" i="7"/>
  <c r="I44" i="7"/>
  <c r="H44" i="7"/>
  <c r="BO27" i="16" s="1"/>
  <c r="BO29" i="16" s="1"/>
  <c r="G44" i="7"/>
  <c r="F44" i="7"/>
  <c r="E44" i="7"/>
  <c r="D44" i="7"/>
  <c r="C44" i="7"/>
  <c r="L43" i="7"/>
  <c r="K43" i="7"/>
  <c r="J43" i="7"/>
  <c r="I43" i="7"/>
  <c r="H43" i="7"/>
  <c r="G43" i="7"/>
  <c r="F43" i="7"/>
  <c r="E43" i="7"/>
  <c r="D43" i="7"/>
  <c r="C43" i="7"/>
  <c r="L42" i="7"/>
  <c r="K42" i="7"/>
  <c r="J42" i="7"/>
  <c r="I42" i="7"/>
  <c r="H42" i="7"/>
  <c r="G42" i="7"/>
  <c r="F42" i="7"/>
  <c r="E42" i="7"/>
  <c r="D42" i="7"/>
  <c r="C42" i="7"/>
  <c r="L41" i="7"/>
  <c r="K41" i="7"/>
  <c r="J41" i="7"/>
  <c r="I41" i="7"/>
  <c r="H41" i="7"/>
  <c r="G41" i="7"/>
  <c r="F41" i="7"/>
  <c r="E41" i="7"/>
  <c r="D41" i="7"/>
  <c r="C41" i="7"/>
  <c r="L40" i="7"/>
  <c r="K40" i="7"/>
  <c r="J40" i="7"/>
  <c r="I40" i="7"/>
  <c r="H40" i="7"/>
  <c r="G40" i="7"/>
  <c r="F40" i="7"/>
  <c r="E40" i="7"/>
  <c r="D40" i="7"/>
  <c r="C40" i="7"/>
  <c r="L39" i="7"/>
  <c r="K39" i="7"/>
  <c r="J39" i="7"/>
  <c r="I39" i="7"/>
  <c r="H39" i="7"/>
  <c r="G39" i="7"/>
  <c r="F39" i="7"/>
  <c r="E39" i="7"/>
  <c r="D39" i="7"/>
  <c r="C39" i="7"/>
  <c r="L38" i="7"/>
  <c r="K38" i="7"/>
  <c r="J38" i="7"/>
  <c r="I38" i="7"/>
  <c r="H38" i="7"/>
  <c r="G38" i="7"/>
  <c r="F38" i="7"/>
  <c r="E38" i="7"/>
  <c r="D38" i="7"/>
  <c r="C38" i="7"/>
  <c r="L37" i="7"/>
  <c r="K37" i="7"/>
  <c r="J37" i="7"/>
  <c r="I37" i="7"/>
  <c r="H37" i="7"/>
  <c r="G37" i="7"/>
  <c r="F37" i="7"/>
  <c r="E37" i="7"/>
  <c r="D37" i="7"/>
  <c r="C37" i="7"/>
  <c r="L36" i="7"/>
  <c r="K36" i="7"/>
  <c r="J36" i="7"/>
  <c r="I36" i="7"/>
  <c r="H36" i="7"/>
  <c r="G36" i="7"/>
  <c r="F36" i="7"/>
  <c r="E36" i="7"/>
  <c r="D36" i="7"/>
  <c r="C36" i="7"/>
  <c r="L35" i="7"/>
  <c r="K35" i="7"/>
  <c r="J35" i="7"/>
  <c r="I35" i="7"/>
  <c r="H35" i="7"/>
  <c r="G35" i="7"/>
  <c r="F35" i="7"/>
  <c r="E35" i="7"/>
  <c r="D35" i="7"/>
  <c r="C35" i="7"/>
  <c r="L34" i="7"/>
  <c r="K34" i="7"/>
  <c r="J34" i="7"/>
  <c r="I34" i="7"/>
  <c r="H34" i="7"/>
  <c r="G34" i="7"/>
  <c r="F34" i="7"/>
  <c r="E34" i="7"/>
  <c r="D34" i="7"/>
  <c r="C34" i="7"/>
  <c r="L33" i="7"/>
  <c r="K33" i="7"/>
  <c r="J33" i="7"/>
  <c r="J49" i="7" s="1"/>
  <c r="I33" i="7"/>
  <c r="H33" i="7"/>
  <c r="G33" i="7"/>
  <c r="F33" i="7"/>
  <c r="F49" i="7" s="1"/>
  <c r="E33" i="7"/>
  <c r="D33" i="7"/>
  <c r="C33" i="7"/>
  <c r="K28" i="7"/>
  <c r="K27" i="7"/>
  <c r="K26" i="7"/>
  <c r="K25" i="7"/>
  <c r="K24" i="7"/>
  <c r="K23" i="7"/>
  <c r="K22" i="7"/>
  <c r="K21" i="7"/>
  <c r="K20" i="7"/>
  <c r="K19" i="7"/>
  <c r="L16" i="7"/>
  <c r="K16" i="7"/>
  <c r="J16" i="7"/>
  <c r="J19" i="7" s="1"/>
  <c r="I16" i="7"/>
  <c r="H16" i="7"/>
  <c r="G16" i="7"/>
  <c r="F16" i="7"/>
  <c r="F19" i="7" s="1"/>
  <c r="E16" i="7"/>
  <c r="D16" i="7"/>
  <c r="C16" i="7"/>
  <c r="L15" i="7"/>
  <c r="L21" i="7" s="1"/>
  <c r="BG33" i="3" s="1"/>
  <c r="K15" i="7"/>
  <c r="J15" i="7"/>
  <c r="I15" i="7"/>
  <c r="H15" i="7"/>
  <c r="H23" i="7" s="1"/>
  <c r="H24" i="7" s="1"/>
  <c r="G15" i="7"/>
  <c r="F15" i="7"/>
  <c r="E15" i="7"/>
  <c r="D15" i="7"/>
  <c r="C15" i="7"/>
  <c r="K14" i="7"/>
  <c r="J14" i="7"/>
  <c r="I14" i="7"/>
  <c r="H14" i="7"/>
  <c r="G14" i="7"/>
  <c r="F14" i="7"/>
  <c r="E14" i="7"/>
  <c r="E21" i="7" s="1"/>
  <c r="D14" i="7"/>
  <c r="C14" i="7"/>
  <c r="L13" i="7"/>
  <c r="K13" i="7"/>
  <c r="J13" i="7"/>
  <c r="I13" i="7"/>
  <c r="H13" i="7"/>
  <c r="G13" i="7"/>
  <c r="F13" i="7"/>
  <c r="E13" i="7"/>
  <c r="D13" i="7"/>
  <c r="C13" i="7"/>
  <c r="L12" i="7"/>
  <c r="K12" i="7"/>
  <c r="J12" i="7"/>
  <c r="I12" i="7"/>
  <c r="H12" i="7"/>
  <c r="G12" i="7"/>
  <c r="F12" i="7"/>
  <c r="E12" i="7"/>
  <c r="D12" i="7"/>
  <c r="C12" i="7"/>
  <c r="L11" i="7"/>
  <c r="K11" i="7"/>
  <c r="J11" i="7"/>
  <c r="I11" i="7"/>
  <c r="H11" i="7"/>
  <c r="G11" i="7"/>
  <c r="F11" i="7"/>
  <c r="E11" i="7"/>
  <c r="D11" i="7"/>
  <c r="C11" i="7"/>
  <c r="L10" i="7"/>
  <c r="K10" i="7"/>
  <c r="J10" i="7"/>
  <c r="I10" i="7"/>
  <c r="H10" i="7"/>
  <c r="G10" i="7"/>
  <c r="F10" i="7"/>
  <c r="E10" i="7"/>
  <c r="D10" i="7"/>
  <c r="C10" i="7"/>
  <c r="L9" i="7"/>
  <c r="K9" i="7"/>
  <c r="J9" i="7"/>
  <c r="I9" i="7"/>
  <c r="H9" i="7"/>
  <c r="G9" i="7"/>
  <c r="F9" i="7"/>
  <c r="E9" i="7"/>
  <c r="D9" i="7"/>
  <c r="C9" i="7"/>
  <c r="L8" i="7"/>
  <c r="K8" i="7"/>
  <c r="J8" i="7"/>
  <c r="I8" i="7"/>
  <c r="H8" i="7"/>
  <c r="G8" i="7"/>
  <c r="F8" i="7"/>
  <c r="E8" i="7"/>
  <c r="D8" i="7"/>
  <c r="C8" i="7"/>
  <c r="L7" i="7"/>
  <c r="K7" i="7"/>
  <c r="J7" i="7"/>
  <c r="I7" i="7"/>
  <c r="H7" i="7"/>
  <c r="G7" i="7"/>
  <c r="F7" i="7"/>
  <c r="E7" i="7"/>
  <c r="D7" i="7"/>
  <c r="C7" i="7"/>
  <c r="L6" i="7"/>
  <c r="K6" i="7"/>
  <c r="J6" i="7"/>
  <c r="I6" i="7"/>
  <c r="H6" i="7"/>
  <c r="G6" i="7"/>
  <c r="F6" i="7"/>
  <c r="E6" i="7"/>
  <c r="D6" i="7"/>
  <c r="C6" i="7"/>
  <c r="L5" i="7"/>
  <c r="K5" i="7"/>
  <c r="J5" i="7"/>
  <c r="I5" i="7"/>
  <c r="H5" i="7"/>
  <c r="G5" i="7"/>
  <c r="F5" i="7"/>
  <c r="E5" i="7"/>
  <c r="D5" i="7"/>
  <c r="C5" i="7"/>
  <c r="L4" i="7"/>
  <c r="K4" i="7"/>
  <c r="J4" i="7"/>
  <c r="I4" i="7"/>
  <c r="H4" i="7"/>
  <c r="G4" i="7"/>
  <c r="F4" i="7"/>
  <c r="E4" i="7"/>
  <c r="D4" i="7"/>
  <c r="C4" i="7"/>
  <c r="L3" i="7"/>
  <c r="K3" i="7"/>
  <c r="J3" i="7"/>
  <c r="I3" i="7"/>
  <c r="H3" i="7"/>
  <c r="G3" i="7"/>
  <c r="G19" i="7" s="1"/>
  <c r="F3" i="7"/>
  <c r="E3" i="7"/>
  <c r="D3" i="7"/>
  <c r="C3" i="7"/>
  <c r="C19" i="7" s="1"/>
  <c r="K157" i="1"/>
  <c r="BS155" i="1"/>
  <c r="BS23" i="18" s="1"/>
  <c r="BS154" i="1"/>
  <c r="BS153" i="1"/>
  <c r="BS21" i="18" s="1"/>
  <c r="BS151" i="1"/>
  <c r="BS150" i="1"/>
  <c r="BS18" i="18" s="1"/>
  <c r="BS149" i="1"/>
  <c r="BG155" i="1"/>
  <c r="BG23" i="18" s="1"/>
  <c r="BG154" i="1"/>
  <c r="BG153" i="1"/>
  <c r="BG21" i="18" s="1"/>
  <c r="BG151" i="1"/>
  <c r="BG150" i="1"/>
  <c r="BG18" i="18" s="1"/>
  <c r="BG149" i="1"/>
  <c r="AU155" i="1"/>
  <c r="AU23" i="18" s="1"/>
  <c r="AU154" i="1"/>
  <c r="AU153" i="1"/>
  <c r="AU21" i="18" s="1"/>
  <c r="AU151" i="1"/>
  <c r="AU150" i="1"/>
  <c r="AU18" i="18" s="1"/>
  <c r="AU149" i="1"/>
  <c r="AI155" i="1"/>
  <c r="AI23" i="18" s="1"/>
  <c r="AI154" i="1"/>
  <c r="AI153" i="1"/>
  <c r="AI21" i="18" s="1"/>
  <c r="AI151" i="1"/>
  <c r="AI150" i="1"/>
  <c r="AI18" i="18" s="1"/>
  <c r="AI149" i="1"/>
  <c r="W155" i="1"/>
  <c r="W23" i="18" s="1"/>
  <c r="W154" i="1"/>
  <c r="W153" i="1"/>
  <c r="W21" i="18" s="1"/>
  <c r="W151" i="1"/>
  <c r="W150" i="1"/>
  <c r="W18" i="18" s="1"/>
  <c r="W149" i="1"/>
  <c r="K155" i="1"/>
  <c r="K23" i="18" s="1"/>
  <c r="K154" i="1"/>
  <c r="K153" i="1"/>
  <c r="K21" i="18" s="1"/>
  <c r="K151" i="1"/>
  <c r="K150" i="1"/>
  <c r="K18" i="18" s="1"/>
  <c r="K149" i="1"/>
  <c r="I157" i="1"/>
  <c r="I12" i="18" s="1"/>
  <c r="H157" i="1"/>
  <c r="G157" i="1"/>
  <c r="G12" i="18" s="1"/>
  <c r="F157" i="1"/>
  <c r="E157" i="1"/>
  <c r="D157" i="1"/>
  <c r="C157" i="1"/>
  <c r="C12" i="18" s="1"/>
  <c r="B157" i="1"/>
  <c r="BQ155" i="1"/>
  <c r="BP155" i="1"/>
  <c r="BO155" i="1"/>
  <c r="BO23" i="18" s="1"/>
  <c r="BN155" i="1"/>
  <c r="BM155" i="1"/>
  <c r="BM23" i="18" s="1"/>
  <c r="BL155" i="1"/>
  <c r="BK155" i="1"/>
  <c r="BK23" i="18" s="1"/>
  <c r="BJ155" i="1"/>
  <c r="BQ154" i="1"/>
  <c r="BQ22" i="18" s="1"/>
  <c r="BP154" i="1"/>
  <c r="BO154" i="1"/>
  <c r="BO22" i="18" s="1"/>
  <c r="BN154" i="1"/>
  <c r="BM154" i="1"/>
  <c r="BM22" i="18" s="1"/>
  <c r="BL154" i="1"/>
  <c r="BK154" i="1"/>
  <c r="BK22" i="18" s="1"/>
  <c r="BJ154" i="1"/>
  <c r="BQ153" i="1"/>
  <c r="BP153" i="1"/>
  <c r="BO153" i="1"/>
  <c r="BO21" i="18" s="1"/>
  <c r="BN153" i="1"/>
  <c r="BM153" i="1"/>
  <c r="BM21" i="18" s="1"/>
  <c r="BL153" i="1"/>
  <c r="BK153" i="1"/>
  <c r="BK21" i="18" s="1"/>
  <c r="BJ153" i="1"/>
  <c r="BQ151" i="1"/>
  <c r="BP151" i="1"/>
  <c r="BO151" i="1"/>
  <c r="BO19" i="18" s="1"/>
  <c r="BO44" i="18" s="1"/>
  <c r="BN151" i="1"/>
  <c r="BM151" i="1"/>
  <c r="BM19" i="18" s="1"/>
  <c r="BM44" i="18" s="1"/>
  <c r="BL151" i="1"/>
  <c r="BK151" i="1"/>
  <c r="BK19" i="18" s="1"/>
  <c r="BK44" i="18" s="1"/>
  <c r="BJ151" i="1"/>
  <c r="BQ150" i="1"/>
  <c r="BQ152" i="1" s="1"/>
  <c r="BQ20" i="18" s="1"/>
  <c r="BQ34" i="18" s="1"/>
  <c r="BP150" i="1"/>
  <c r="BP152" i="1" s="1"/>
  <c r="BO150" i="1"/>
  <c r="BO152" i="1" s="1"/>
  <c r="BO20" i="18" s="1"/>
  <c r="BO34" i="18" s="1"/>
  <c r="BN150" i="1"/>
  <c r="BN152" i="1" s="1"/>
  <c r="BM150" i="1"/>
  <c r="BL150" i="1"/>
  <c r="BL152" i="1" s="1"/>
  <c r="BK150" i="1"/>
  <c r="BJ150" i="1"/>
  <c r="BJ152" i="1" s="1"/>
  <c r="BQ149" i="1"/>
  <c r="BP149" i="1"/>
  <c r="BO149" i="1"/>
  <c r="BO17" i="18" s="1"/>
  <c r="BO26" i="18" s="1"/>
  <c r="BN149" i="1"/>
  <c r="BM149" i="1"/>
  <c r="BM17" i="18" s="1"/>
  <c r="BM26" i="18" s="1"/>
  <c r="BL149" i="1"/>
  <c r="BK149" i="1"/>
  <c r="BK17" i="18" s="1"/>
  <c r="BJ149" i="1"/>
  <c r="BE155" i="1"/>
  <c r="BE23" i="18" s="1"/>
  <c r="BD155" i="1"/>
  <c r="BC155" i="1"/>
  <c r="BC23" i="18" s="1"/>
  <c r="BB155" i="1"/>
  <c r="BA155" i="1"/>
  <c r="BA23" i="18" s="1"/>
  <c r="AZ155" i="1"/>
  <c r="AY155" i="1"/>
  <c r="AY23" i="18" s="1"/>
  <c r="AX155" i="1"/>
  <c r="BE154" i="1"/>
  <c r="BD154" i="1"/>
  <c r="BC154" i="1"/>
  <c r="BB154" i="1"/>
  <c r="BA154" i="1"/>
  <c r="BA22" i="18" s="1"/>
  <c r="AZ154" i="1"/>
  <c r="AY154" i="1"/>
  <c r="AY22" i="18" s="1"/>
  <c r="AX154" i="1"/>
  <c r="BE153" i="1"/>
  <c r="BE21" i="18" s="1"/>
  <c r="BD153" i="1"/>
  <c r="BC153" i="1"/>
  <c r="BC21" i="18" s="1"/>
  <c r="BB153" i="1"/>
  <c r="BA153" i="1"/>
  <c r="BA21" i="18" s="1"/>
  <c r="AZ153" i="1"/>
  <c r="AY153" i="1"/>
  <c r="AY21" i="18" s="1"/>
  <c r="AX153" i="1"/>
  <c r="BE151" i="1"/>
  <c r="BE19" i="18" s="1"/>
  <c r="BE44" i="18" s="1"/>
  <c r="BD151" i="1"/>
  <c r="BC151" i="1"/>
  <c r="BC19" i="18" s="1"/>
  <c r="BC44" i="18" s="1"/>
  <c r="BB151" i="1"/>
  <c r="BA151" i="1"/>
  <c r="BA19" i="18" s="1"/>
  <c r="BA44" i="18" s="1"/>
  <c r="AZ151" i="1"/>
  <c r="AY151" i="1"/>
  <c r="AY19" i="18" s="1"/>
  <c r="AY44" i="18" s="1"/>
  <c r="AX151" i="1"/>
  <c r="BE150" i="1"/>
  <c r="BE152" i="1" s="1"/>
  <c r="BD150" i="1"/>
  <c r="BD152" i="1" s="1"/>
  <c r="BC150" i="1"/>
  <c r="BC152" i="1" s="1"/>
  <c r="BC20" i="18" s="1"/>
  <c r="BC34" i="18" s="1"/>
  <c r="BB150" i="1"/>
  <c r="BB152" i="1" s="1"/>
  <c r="BA150" i="1"/>
  <c r="AZ150" i="1"/>
  <c r="AZ152" i="1" s="1"/>
  <c r="AY150" i="1"/>
  <c r="AX150" i="1"/>
  <c r="AX152" i="1" s="1"/>
  <c r="BE149" i="1"/>
  <c r="BE17" i="18" s="1"/>
  <c r="BE26" i="18" s="1"/>
  <c r="BD149" i="1"/>
  <c r="BC149" i="1"/>
  <c r="BC17" i="18" s="1"/>
  <c r="BC26" i="18" s="1"/>
  <c r="BC27" i="18" s="1"/>
  <c r="BC29" i="18" s="1"/>
  <c r="BB149" i="1"/>
  <c r="BA149" i="1"/>
  <c r="BA17" i="18" s="1"/>
  <c r="BA26" i="18" s="1"/>
  <c r="BA27" i="18" s="1"/>
  <c r="AZ149" i="1"/>
  <c r="AY149" i="1"/>
  <c r="AY17" i="18" s="1"/>
  <c r="AX149" i="1"/>
  <c r="AS155" i="1"/>
  <c r="AS23" i="18" s="1"/>
  <c r="AR155" i="1"/>
  <c r="AQ155" i="1"/>
  <c r="AQ23" i="18" s="1"/>
  <c r="AP155" i="1"/>
  <c r="AO155" i="1"/>
  <c r="AO23" i="18" s="1"/>
  <c r="AN155" i="1"/>
  <c r="AM155" i="1"/>
  <c r="AM23" i="18" s="1"/>
  <c r="AL155" i="1"/>
  <c r="AS154" i="1"/>
  <c r="AS22" i="18" s="1"/>
  <c r="AR154" i="1"/>
  <c r="AQ154" i="1"/>
  <c r="AQ22" i="18" s="1"/>
  <c r="AP154" i="1"/>
  <c r="AO154" i="1"/>
  <c r="AO22" i="18" s="1"/>
  <c r="AN154" i="1"/>
  <c r="AM154" i="1"/>
  <c r="AL154" i="1"/>
  <c r="AS153" i="1"/>
  <c r="AS21" i="18" s="1"/>
  <c r="AR153" i="1"/>
  <c r="AQ153" i="1"/>
  <c r="AQ21" i="18" s="1"/>
  <c r="AP153" i="1"/>
  <c r="AO153" i="1"/>
  <c r="AO21" i="18" s="1"/>
  <c r="AN153" i="1"/>
  <c r="AM153" i="1"/>
  <c r="AM21" i="18" s="1"/>
  <c r="AL153" i="1"/>
  <c r="AS151" i="1"/>
  <c r="AS19" i="18" s="1"/>
  <c r="AS44" i="18" s="1"/>
  <c r="AR151" i="1"/>
  <c r="AQ151" i="1"/>
  <c r="AQ19" i="18" s="1"/>
  <c r="AQ44" i="18" s="1"/>
  <c r="AP151" i="1"/>
  <c r="AO151" i="1"/>
  <c r="AO19" i="18" s="1"/>
  <c r="AO44" i="18" s="1"/>
  <c r="AN151" i="1"/>
  <c r="AM151" i="1"/>
  <c r="AM19" i="18" s="1"/>
  <c r="AM44" i="18" s="1"/>
  <c r="AL151" i="1"/>
  <c r="AS150" i="1"/>
  <c r="AR150" i="1"/>
  <c r="AR152" i="1" s="1"/>
  <c r="AQ150" i="1"/>
  <c r="AQ152" i="1" s="1"/>
  <c r="AQ20" i="18" s="1"/>
  <c r="AQ34" i="18" s="1"/>
  <c r="AP150" i="1"/>
  <c r="AP152" i="1" s="1"/>
  <c r="AO150" i="1"/>
  <c r="AN150" i="1"/>
  <c r="AN152" i="1" s="1"/>
  <c r="AM150" i="1"/>
  <c r="AM152" i="1" s="1"/>
  <c r="AM20" i="18" s="1"/>
  <c r="AM34" i="18" s="1"/>
  <c r="AL150" i="1"/>
  <c r="AL152" i="1" s="1"/>
  <c r="AS149" i="1"/>
  <c r="AS17" i="18" s="1"/>
  <c r="AR149" i="1"/>
  <c r="AQ149" i="1"/>
  <c r="AQ17" i="18" s="1"/>
  <c r="AQ26" i="18" s="1"/>
  <c r="AQ27" i="18" s="1"/>
  <c r="AQ29" i="18" s="1"/>
  <c r="AP149" i="1"/>
  <c r="AO149" i="1"/>
  <c r="AO17" i="18" s="1"/>
  <c r="AN149" i="1"/>
  <c r="AM149" i="1"/>
  <c r="AM17" i="18" s="1"/>
  <c r="AL149" i="1"/>
  <c r="AG155" i="1"/>
  <c r="AG23" i="18" s="1"/>
  <c r="AF155" i="1"/>
  <c r="AE155" i="1"/>
  <c r="AE23" i="18" s="1"/>
  <c r="AD155" i="1"/>
  <c r="AC155" i="1"/>
  <c r="AC23" i="18" s="1"/>
  <c r="AB155" i="1"/>
  <c r="AA155" i="1"/>
  <c r="AA23" i="18" s="1"/>
  <c r="Z155" i="1"/>
  <c r="AG154" i="1"/>
  <c r="AG22" i="18" s="1"/>
  <c r="AF154" i="1"/>
  <c r="AE154" i="1"/>
  <c r="AE22" i="18" s="1"/>
  <c r="AD154" i="1"/>
  <c r="AC154" i="1"/>
  <c r="AC22" i="18" s="1"/>
  <c r="AB154" i="1"/>
  <c r="AA154" i="1"/>
  <c r="AA22" i="18" s="1"/>
  <c r="Z154" i="1"/>
  <c r="AG153" i="1"/>
  <c r="AG21" i="18" s="1"/>
  <c r="AF153" i="1"/>
  <c r="AE153" i="1"/>
  <c r="AE21" i="18" s="1"/>
  <c r="AD153" i="1"/>
  <c r="AC153" i="1"/>
  <c r="AC21" i="18" s="1"/>
  <c r="AB153" i="1"/>
  <c r="AA153" i="1"/>
  <c r="AA21" i="18" s="1"/>
  <c r="Z153" i="1"/>
  <c r="AG151" i="1"/>
  <c r="AG19" i="18" s="1"/>
  <c r="AG44" i="18" s="1"/>
  <c r="AF151" i="1"/>
  <c r="AE151" i="1"/>
  <c r="AE19" i="18" s="1"/>
  <c r="AE44" i="18" s="1"/>
  <c r="AD151" i="1"/>
  <c r="AC151" i="1"/>
  <c r="AC19" i="18" s="1"/>
  <c r="AC44" i="18" s="1"/>
  <c r="AB151" i="1"/>
  <c r="AA151" i="1"/>
  <c r="AA19" i="18" s="1"/>
  <c r="AA44" i="18" s="1"/>
  <c r="Z151" i="1"/>
  <c r="AG150" i="1"/>
  <c r="AF150" i="1"/>
  <c r="AF152" i="1" s="1"/>
  <c r="AE150" i="1"/>
  <c r="AE152" i="1" s="1"/>
  <c r="AE20" i="18" s="1"/>
  <c r="AE34" i="18" s="1"/>
  <c r="AD150" i="1"/>
  <c r="AD152" i="1" s="1"/>
  <c r="AC150" i="1"/>
  <c r="AB150" i="1"/>
  <c r="AB152" i="1" s="1"/>
  <c r="AA150" i="1"/>
  <c r="Z150" i="1"/>
  <c r="Z152" i="1" s="1"/>
  <c r="AG149" i="1"/>
  <c r="AG17" i="18" s="1"/>
  <c r="AG26" i="18" s="1"/>
  <c r="AF149" i="1"/>
  <c r="AE149" i="1"/>
  <c r="AE17" i="18" s="1"/>
  <c r="AE26" i="18" s="1"/>
  <c r="AE27" i="18" s="1"/>
  <c r="AE29" i="18" s="1"/>
  <c r="AD149" i="1"/>
  <c r="AC149" i="1"/>
  <c r="AC17" i="18" s="1"/>
  <c r="AB149" i="1"/>
  <c r="AA149" i="1"/>
  <c r="AA17" i="18" s="1"/>
  <c r="Z149" i="1"/>
  <c r="U155" i="1"/>
  <c r="U23" i="18" s="1"/>
  <c r="T155" i="1"/>
  <c r="S155" i="1"/>
  <c r="S23" i="18" s="1"/>
  <c r="R155" i="1"/>
  <c r="Q155" i="1"/>
  <c r="Q23" i="18" s="1"/>
  <c r="P155" i="1"/>
  <c r="O155" i="1"/>
  <c r="O23" i="18" s="1"/>
  <c r="N155" i="1"/>
  <c r="U154" i="1"/>
  <c r="U22" i="18" s="1"/>
  <c r="T154" i="1"/>
  <c r="S154" i="1"/>
  <c r="S22" i="18" s="1"/>
  <c r="R154" i="1"/>
  <c r="Q154" i="1"/>
  <c r="Q22" i="18" s="1"/>
  <c r="P154" i="1"/>
  <c r="O154" i="1"/>
  <c r="O22" i="18" s="1"/>
  <c r="N154" i="1"/>
  <c r="U153" i="1"/>
  <c r="U21" i="18" s="1"/>
  <c r="T153" i="1"/>
  <c r="S153" i="1"/>
  <c r="S21" i="18" s="1"/>
  <c r="R153" i="1"/>
  <c r="Q153" i="1"/>
  <c r="Q21" i="18" s="1"/>
  <c r="P153" i="1"/>
  <c r="O153" i="1"/>
  <c r="O21" i="18" s="1"/>
  <c r="N153" i="1"/>
  <c r="U151" i="1"/>
  <c r="U19" i="18" s="1"/>
  <c r="U44" i="18" s="1"/>
  <c r="T151" i="1"/>
  <c r="S151" i="1"/>
  <c r="S19" i="18" s="1"/>
  <c r="S44" i="18" s="1"/>
  <c r="R151" i="1"/>
  <c r="Q151" i="1"/>
  <c r="Q19" i="18" s="1"/>
  <c r="Q44" i="18" s="1"/>
  <c r="P151" i="1"/>
  <c r="O151" i="1"/>
  <c r="O19" i="18" s="1"/>
  <c r="O44" i="18" s="1"/>
  <c r="N151" i="1"/>
  <c r="U150" i="1"/>
  <c r="T150" i="1"/>
  <c r="T152" i="1" s="1"/>
  <c r="S150" i="1"/>
  <c r="S152" i="1" s="1"/>
  <c r="S20" i="18" s="1"/>
  <c r="S34" i="18" s="1"/>
  <c r="R150" i="1"/>
  <c r="R152" i="1" s="1"/>
  <c r="Q150" i="1"/>
  <c r="P150" i="1"/>
  <c r="P152" i="1" s="1"/>
  <c r="O150" i="1"/>
  <c r="N150" i="1"/>
  <c r="N152" i="1" s="1"/>
  <c r="U149" i="1"/>
  <c r="U17" i="18" s="1"/>
  <c r="T149" i="1"/>
  <c r="S149" i="1"/>
  <c r="S17" i="18" s="1"/>
  <c r="S26" i="18" s="1"/>
  <c r="S28" i="18" s="1"/>
  <c r="S30" i="18" s="1"/>
  <c r="S45" i="18" s="1"/>
  <c r="R149" i="1"/>
  <c r="Q149" i="1"/>
  <c r="Q17" i="18" s="1"/>
  <c r="P149" i="1"/>
  <c r="O149" i="1"/>
  <c r="O17" i="18" s="1"/>
  <c r="O26" i="18" s="1"/>
  <c r="O28" i="18" s="1"/>
  <c r="O30" i="18" s="1"/>
  <c r="N149" i="1"/>
  <c r="I155" i="1"/>
  <c r="I23" i="18" s="1"/>
  <c r="H155" i="1"/>
  <c r="G155" i="1"/>
  <c r="G23" i="18" s="1"/>
  <c r="F155" i="1"/>
  <c r="E155" i="1"/>
  <c r="E23" i="18" s="1"/>
  <c r="D155" i="1"/>
  <c r="C155" i="1"/>
  <c r="C23" i="18" s="1"/>
  <c r="B155" i="1"/>
  <c r="I154" i="1"/>
  <c r="I22" i="18" s="1"/>
  <c r="H154" i="1"/>
  <c r="G154" i="1"/>
  <c r="G22" i="18" s="1"/>
  <c r="F154" i="1"/>
  <c r="E154" i="1"/>
  <c r="E22" i="18" s="1"/>
  <c r="D154" i="1"/>
  <c r="C154" i="1"/>
  <c r="C22" i="18" s="1"/>
  <c r="B154" i="1"/>
  <c r="I153" i="1"/>
  <c r="I21" i="18" s="1"/>
  <c r="H153" i="1"/>
  <c r="G153" i="1"/>
  <c r="G21" i="18" s="1"/>
  <c r="F153" i="1"/>
  <c r="E153" i="1"/>
  <c r="E21" i="18" s="1"/>
  <c r="D153" i="1"/>
  <c r="C153" i="1"/>
  <c r="C21" i="18" s="1"/>
  <c r="B153" i="1"/>
  <c r="I151" i="1"/>
  <c r="I19" i="18" s="1"/>
  <c r="I44" i="18" s="1"/>
  <c r="H151" i="1"/>
  <c r="G151" i="1"/>
  <c r="G19" i="18" s="1"/>
  <c r="G44" i="18" s="1"/>
  <c r="F151" i="1"/>
  <c r="E151" i="1"/>
  <c r="E19" i="18" s="1"/>
  <c r="E44" i="18" s="1"/>
  <c r="D151" i="1"/>
  <c r="C151" i="1"/>
  <c r="C19" i="18" s="1"/>
  <c r="C44" i="18" s="1"/>
  <c r="B151" i="1"/>
  <c r="I150" i="1"/>
  <c r="H150" i="1"/>
  <c r="H152" i="1" s="1"/>
  <c r="G150" i="1"/>
  <c r="G152" i="1" s="1"/>
  <c r="G20" i="18" s="1"/>
  <c r="G34" i="18" s="1"/>
  <c r="F150" i="1"/>
  <c r="F152" i="1" s="1"/>
  <c r="E150" i="1"/>
  <c r="D150" i="1"/>
  <c r="D152" i="1" s="1"/>
  <c r="C150" i="1"/>
  <c r="B150" i="1"/>
  <c r="B152" i="1" s="1"/>
  <c r="I149" i="1"/>
  <c r="I17" i="18" s="1"/>
  <c r="I26" i="18" s="1"/>
  <c r="H149" i="1"/>
  <c r="G149" i="1"/>
  <c r="G17" i="18" s="1"/>
  <c r="G26" i="18" s="1"/>
  <c r="G28" i="18" s="1"/>
  <c r="G30" i="18" s="1"/>
  <c r="G45" i="18" s="1"/>
  <c r="F149" i="1"/>
  <c r="E149" i="1"/>
  <c r="E17" i="18" s="1"/>
  <c r="D149" i="1"/>
  <c r="C149" i="1"/>
  <c r="C17" i="18" s="1"/>
  <c r="B149" i="1"/>
  <c r="I185" i="1"/>
  <c r="H185" i="1"/>
  <c r="G185" i="1"/>
  <c r="G12" i="20" s="1"/>
  <c r="F185" i="1"/>
  <c r="E185" i="1"/>
  <c r="E12" i="20" s="1"/>
  <c r="D185" i="1"/>
  <c r="C185" i="1"/>
  <c r="C12" i="20" s="1"/>
  <c r="B185" i="1"/>
  <c r="BQ183" i="1"/>
  <c r="BP183" i="1"/>
  <c r="BO183" i="1"/>
  <c r="BO23" i="20" s="1"/>
  <c r="BN183" i="1"/>
  <c r="BM183" i="1"/>
  <c r="BM23" i="20" s="1"/>
  <c r="BL183" i="1"/>
  <c r="BK183" i="1"/>
  <c r="BK23" i="20" s="1"/>
  <c r="BJ183" i="1"/>
  <c r="BQ182" i="1"/>
  <c r="BQ22" i="20" s="1"/>
  <c r="BP182" i="1"/>
  <c r="BO182" i="1"/>
  <c r="BO22" i="20" s="1"/>
  <c r="BN182" i="1"/>
  <c r="BM182" i="1"/>
  <c r="BL182" i="1"/>
  <c r="BK182" i="1"/>
  <c r="BK22" i="20" s="1"/>
  <c r="BJ182" i="1"/>
  <c r="BQ181" i="1"/>
  <c r="BP181" i="1"/>
  <c r="BO181" i="1"/>
  <c r="BN181" i="1"/>
  <c r="BM181" i="1"/>
  <c r="BL181" i="1"/>
  <c r="BK181" i="1"/>
  <c r="BK21" i="20" s="1"/>
  <c r="BJ181" i="1"/>
  <c r="BQ179" i="1"/>
  <c r="BQ19" i="20" s="1"/>
  <c r="BQ44" i="20" s="1"/>
  <c r="BP179" i="1"/>
  <c r="BO179" i="1"/>
  <c r="BO19" i="20" s="1"/>
  <c r="BO44" i="20" s="1"/>
  <c r="BN179" i="1"/>
  <c r="BM179" i="1"/>
  <c r="BM19" i="20" s="1"/>
  <c r="BM44" i="20" s="1"/>
  <c r="BL179" i="1"/>
  <c r="BK179" i="1"/>
  <c r="BK19" i="20" s="1"/>
  <c r="BK44" i="20" s="1"/>
  <c r="BJ179" i="1"/>
  <c r="BQ178" i="1"/>
  <c r="BQ180" i="1" s="1"/>
  <c r="BQ20" i="20" s="1"/>
  <c r="BQ34" i="20" s="1"/>
  <c r="BP178" i="1"/>
  <c r="BP180" i="1" s="1"/>
  <c r="BO178" i="1"/>
  <c r="BN178" i="1"/>
  <c r="BN180" i="1" s="1"/>
  <c r="BM178" i="1"/>
  <c r="BL178" i="1"/>
  <c r="BL180" i="1" s="1"/>
  <c r="BK178" i="1"/>
  <c r="BK180" i="1" s="1"/>
  <c r="BK20" i="20" s="1"/>
  <c r="BK34" i="20" s="1"/>
  <c r="BJ178" i="1"/>
  <c r="BJ180" i="1" s="1"/>
  <c r="BQ177" i="1"/>
  <c r="BQ17" i="20" s="1"/>
  <c r="BP177" i="1"/>
  <c r="BO177" i="1"/>
  <c r="BO17" i="20" s="1"/>
  <c r="BO26" i="20" s="1"/>
  <c r="BO27" i="20" s="1"/>
  <c r="BO29" i="20" s="1"/>
  <c r="BN177" i="1"/>
  <c r="BM177" i="1"/>
  <c r="BM17" i="20" s="1"/>
  <c r="BM26" i="20" s="1"/>
  <c r="BL177" i="1"/>
  <c r="BK177" i="1"/>
  <c r="BK17" i="20" s="1"/>
  <c r="BJ177" i="1"/>
  <c r="BE183" i="1"/>
  <c r="BE23" i="20" s="1"/>
  <c r="BD183" i="1"/>
  <c r="BC183" i="1"/>
  <c r="BC23" i="20" s="1"/>
  <c r="BB183" i="1"/>
  <c r="BA183" i="1"/>
  <c r="BA23" i="20" s="1"/>
  <c r="AZ183" i="1"/>
  <c r="AY183" i="1"/>
  <c r="AY23" i="20" s="1"/>
  <c r="AX183" i="1"/>
  <c r="BE182" i="1"/>
  <c r="BD182" i="1"/>
  <c r="BC182" i="1"/>
  <c r="BC22" i="20" s="1"/>
  <c r="BB182" i="1"/>
  <c r="BA182" i="1"/>
  <c r="BA22" i="20" s="1"/>
  <c r="AZ182" i="1"/>
  <c r="AY182" i="1"/>
  <c r="AY22" i="20" s="1"/>
  <c r="AX182" i="1"/>
  <c r="BE181" i="1"/>
  <c r="BE21" i="20" s="1"/>
  <c r="BD181" i="1"/>
  <c r="BC181" i="1"/>
  <c r="BC21" i="20" s="1"/>
  <c r="BB181" i="1"/>
  <c r="BA181" i="1"/>
  <c r="AZ181" i="1"/>
  <c r="AY181" i="1"/>
  <c r="AY21" i="20" s="1"/>
  <c r="AX181" i="1"/>
  <c r="BE179" i="1"/>
  <c r="BD179" i="1"/>
  <c r="BC179" i="1"/>
  <c r="BC19" i="20" s="1"/>
  <c r="BC44" i="20" s="1"/>
  <c r="BB179" i="1"/>
  <c r="BA179" i="1"/>
  <c r="BA19" i="20" s="1"/>
  <c r="BA44" i="20" s="1"/>
  <c r="AZ179" i="1"/>
  <c r="AY179" i="1"/>
  <c r="AY19" i="20" s="1"/>
  <c r="AY44" i="20" s="1"/>
  <c r="AX179" i="1"/>
  <c r="BE178" i="1"/>
  <c r="BD178" i="1"/>
  <c r="BD180" i="1" s="1"/>
  <c r="BC178" i="1"/>
  <c r="BB178" i="1"/>
  <c r="BB180" i="1" s="1"/>
  <c r="BA178" i="1"/>
  <c r="BA180" i="1" s="1"/>
  <c r="AZ178" i="1"/>
  <c r="AZ180" i="1" s="1"/>
  <c r="AY178" i="1"/>
  <c r="AX178" i="1"/>
  <c r="AX180" i="1" s="1"/>
  <c r="BE177" i="1"/>
  <c r="BE17" i="20" s="1"/>
  <c r="BE26" i="20" s="1"/>
  <c r="BE27" i="20" s="1"/>
  <c r="BD177" i="1"/>
  <c r="BC177" i="1"/>
  <c r="BC17" i="20" s="1"/>
  <c r="BB177" i="1"/>
  <c r="BA177" i="1"/>
  <c r="BA17" i="20" s="1"/>
  <c r="AZ177" i="1"/>
  <c r="AY177" i="1"/>
  <c r="AY17" i="20" s="1"/>
  <c r="AY26" i="20" s="1"/>
  <c r="AX177" i="1"/>
  <c r="AS183" i="1"/>
  <c r="AR183" i="1"/>
  <c r="AQ183" i="1"/>
  <c r="AQ23" i="20" s="1"/>
  <c r="AP183" i="1"/>
  <c r="AO183" i="1"/>
  <c r="AO23" i="20" s="1"/>
  <c r="AN183" i="1"/>
  <c r="AM183" i="1"/>
  <c r="AM23" i="20" s="1"/>
  <c r="AL183" i="1"/>
  <c r="AS182" i="1"/>
  <c r="AR182" i="1"/>
  <c r="AQ182" i="1"/>
  <c r="AQ22" i="20" s="1"/>
  <c r="AP182" i="1"/>
  <c r="AO182" i="1"/>
  <c r="AO22" i="20" s="1"/>
  <c r="AN182" i="1"/>
  <c r="AM182" i="1"/>
  <c r="AM22" i="20" s="1"/>
  <c r="AL182" i="1"/>
  <c r="AS181" i="1"/>
  <c r="AS21" i="20" s="1"/>
  <c r="AR181" i="1"/>
  <c r="AQ181" i="1"/>
  <c r="AQ21" i="20" s="1"/>
  <c r="AP181" i="1"/>
  <c r="AO181" i="1"/>
  <c r="AO21" i="20" s="1"/>
  <c r="AN181" i="1"/>
  <c r="AM181" i="1"/>
  <c r="AM21" i="20" s="1"/>
  <c r="AL181" i="1"/>
  <c r="AS179" i="1"/>
  <c r="AS19" i="20" s="1"/>
  <c r="AS44" i="20" s="1"/>
  <c r="AR179" i="1"/>
  <c r="AQ179" i="1"/>
  <c r="AQ19" i="20" s="1"/>
  <c r="AQ44" i="20" s="1"/>
  <c r="AP179" i="1"/>
  <c r="AO179" i="1"/>
  <c r="AO19" i="20" s="1"/>
  <c r="AO44" i="20" s="1"/>
  <c r="AN179" i="1"/>
  <c r="AM179" i="1"/>
  <c r="AM19" i="20" s="1"/>
  <c r="AM44" i="20" s="1"/>
  <c r="AL179" i="1"/>
  <c r="AS178" i="1"/>
  <c r="AS180" i="1" s="1"/>
  <c r="AS20" i="20" s="1"/>
  <c r="AS34" i="20" s="1"/>
  <c r="AR178" i="1"/>
  <c r="AR180" i="1" s="1"/>
  <c r="AQ178" i="1"/>
  <c r="AP178" i="1"/>
  <c r="AP180" i="1" s="1"/>
  <c r="AO178" i="1"/>
  <c r="AN178" i="1"/>
  <c r="AN180" i="1" s="1"/>
  <c r="AM178" i="1"/>
  <c r="AM180" i="1" s="1"/>
  <c r="AM20" i="20" s="1"/>
  <c r="AM34" i="20" s="1"/>
  <c r="AL178" i="1"/>
  <c r="AL180" i="1" s="1"/>
  <c r="AS177" i="1"/>
  <c r="AR177" i="1"/>
  <c r="AQ177" i="1"/>
  <c r="AQ17" i="20" s="1"/>
  <c r="AQ26" i="20" s="1"/>
  <c r="AQ28" i="20" s="1"/>
  <c r="AQ30" i="20" s="1"/>
  <c r="AP177" i="1"/>
  <c r="AO177" i="1"/>
  <c r="AO17" i="20" s="1"/>
  <c r="AN177" i="1"/>
  <c r="AM177" i="1"/>
  <c r="AL177" i="1"/>
  <c r="AG183" i="1"/>
  <c r="AF183" i="1"/>
  <c r="AE183" i="1"/>
  <c r="AE23" i="20" s="1"/>
  <c r="AD183" i="1"/>
  <c r="AC183" i="1"/>
  <c r="AC23" i="20" s="1"/>
  <c r="AB183" i="1"/>
  <c r="AA183" i="1"/>
  <c r="AA23" i="20" s="1"/>
  <c r="Z183" i="1"/>
  <c r="AG182" i="1"/>
  <c r="AG22" i="20" s="1"/>
  <c r="AF182" i="1"/>
  <c r="AE182" i="1"/>
  <c r="AE22" i="20" s="1"/>
  <c r="AD182" i="1"/>
  <c r="AC182" i="1"/>
  <c r="AC22" i="20" s="1"/>
  <c r="AB182" i="1"/>
  <c r="AA182" i="1"/>
  <c r="AA22" i="20" s="1"/>
  <c r="Z182" i="1"/>
  <c r="AG181" i="1"/>
  <c r="AG21" i="20" s="1"/>
  <c r="AF181" i="1"/>
  <c r="AE181" i="1"/>
  <c r="AE21" i="20" s="1"/>
  <c r="AD181" i="1"/>
  <c r="AC181" i="1"/>
  <c r="AB181" i="1"/>
  <c r="AA181" i="1"/>
  <c r="AA21" i="20" s="1"/>
  <c r="Z181" i="1"/>
  <c r="AG179" i="1"/>
  <c r="AG19" i="20" s="1"/>
  <c r="AG44" i="20" s="1"/>
  <c r="AF179" i="1"/>
  <c r="AE179" i="1"/>
  <c r="AE19" i="20" s="1"/>
  <c r="AE44" i="20" s="1"/>
  <c r="AD179" i="1"/>
  <c r="AC179" i="1"/>
  <c r="AC19" i="20" s="1"/>
  <c r="AC44" i="20" s="1"/>
  <c r="AB179" i="1"/>
  <c r="AA179" i="1"/>
  <c r="AA19" i="20" s="1"/>
  <c r="AA44" i="20" s="1"/>
  <c r="Z179" i="1"/>
  <c r="AG178" i="1"/>
  <c r="AF178" i="1"/>
  <c r="AF180" i="1" s="1"/>
  <c r="AE178" i="1"/>
  <c r="AE180" i="1" s="1"/>
  <c r="AE20" i="20" s="1"/>
  <c r="AE34" i="20" s="1"/>
  <c r="AD178" i="1"/>
  <c r="AD180" i="1" s="1"/>
  <c r="AC178" i="1"/>
  <c r="AB178" i="1"/>
  <c r="AB180" i="1" s="1"/>
  <c r="AA178" i="1"/>
  <c r="Z178" i="1"/>
  <c r="Z180" i="1" s="1"/>
  <c r="AG177" i="1"/>
  <c r="AG17" i="20" s="1"/>
  <c r="AG26" i="20" s="1"/>
  <c r="AF177" i="1"/>
  <c r="AE177" i="1"/>
  <c r="AE17" i="20" s="1"/>
  <c r="AE26" i="20" s="1"/>
  <c r="AD177" i="1"/>
  <c r="AC177" i="1"/>
  <c r="AC17" i="20" s="1"/>
  <c r="AB177" i="1"/>
  <c r="AA177" i="1"/>
  <c r="AA17" i="20" s="1"/>
  <c r="Z177" i="1"/>
  <c r="U183" i="1"/>
  <c r="U23" i="20" s="1"/>
  <c r="T183" i="1"/>
  <c r="S183" i="1"/>
  <c r="S23" i="20" s="1"/>
  <c r="R183" i="1"/>
  <c r="Q183" i="1"/>
  <c r="Q23" i="20" s="1"/>
  <c r="P183" i="1"/>
  <c r="O183" i="1"/>
  <c r="O23" i="20" s="1"/>
  <c r="N183" i="1"/>
  <c r="U182" i="1"/>
  <c r="U22" i="20" s="1"/>
  <c r="T182" i="1"/>
  <c r="S182" i="1"/>
  <c r="S22" i="20" s="1"/>
  <c r="R182" i="1"/>
  <c r="Q182" i="1"/>
  <c r="Q22" i="20" s="1"/>
  <c r="P182" i="1"/>
  <c r="O182" i="1"/>
  <c r="O22" i="20" s="1"/>
  <c r="N182" i="1"/>
  <c r="U181" i="1"/>
  <c r="U21" i="20" s="1"/>
  <c r="T181" i="1"/>
  <c r="S181" i="1"/>
  <c r="S21" i="20" s="1"/>
  <c r="R181" i="1"/>
  <c r="Q181" i="1"/>
  <c r="Q21" i="20" s="1"/>
  <c r="P181" i="1"/>
  <c r="O181" i="1"/>
  <c r="O21" i="20" s="1"/>
  <c r="N181" i="1"/>
  <c r="U179" i="1"/>
  <c r="T179" i="1"/>
  <c r="S179" i="1"/>
  <c r="S19" i="20" s="1"/>
  <c r="S44" i="20" s="1"/>
  <c r="R179" i="1"/>
  <c r="Q179" i="1"/>
  <c r="Q19" i="20" s="1"/>
  <c r="Q44" i="20" s="1"/>
  <c r="P179" i="1"/>
  <c r="O179" i="1"/>
  <c r="O19" i="20" s="1"/>
  <c r="O44" i="20" s="1"/>
  <c r="N179" i="1"/>
  <c r="U178" i="1"/>
  <c r="T178" i="1"/>
  <c r="T180" i="1" s="1"/>
  <c r="S178" i="1"/>
  <c r="R178" i="1"/>
  <c r="R180" i="1" s="1"/>
  <c r="Q178" i="1"/>
  <c r="P178" i="1"/>
  <c r="P180" i="1" s="1"/>
  <c r="O178" i="1"/>
  <c r="O180" i="1" s="1"/>
  <c r="O20" i="20" s="1"/>
  <c r="O34" i="20" s="1"/>
  <c r="N178" i="1"/>
  <c r="N180" i="1" s="1"/>
  <c r="U177" i="1"/>
  <c r="T177" i="1"/>
  <c r="S177" i="1"/>
  <c r="S17" i="20" s="1"/>
  <c r="S26" i="20" s="1"/>
  <c r="S27" i="20" s="1"/>
  <c r="S29" i="20" s="1"/>
  <c r="R177" i="1"/>
  <c r="Q177" i="1"/>
  <c r="Q17" i="20" s="1"/>
  <c r="P177" i="1"/>
  <c r="O177" i="1"/>
  <c r="O17" i="20" s="1"/>
  <c r="O26" i="20" s="1"/>
  <c r="O27" i="20" s="1"/>
  <c r="O29" i="20" s="1"/>
  <c r="N177" i="1"/>
  <c r="I183" i="1"/>
  <c r="I23" i="20" s="1"/>
  <c r="H183" i="1"/>
  <c r="G183" i="1"/>
  <c r="G23" i="20" s="1"/>
  <c r="F183" i="1"/>
  <c r="E183" i="1"/>
  <c r="E23" i="20" s="1"/>
  <c r="D183" i="1"/>
  <c r="C183" i="1"/>
  <c r="C23" i="20" s="1"/>
  <c r="B183" i="1"/>
  <c r="I182" i="1"/>
  <c r="I22" i="20" s="1"/>
  <c r="H182" i="1"/>
  <c r="G182" i="1"/>
  <c r="G22" i="20" s="1"/>
  <c r="F182" i="1"/>
  <c r="E182" i="1"/>
  <c r="E22" i="20" s="1"/>
  <c r="D182" i="1"/>
  <c r="C182" i="1"/>
  <c r="C22" i="20" s="1"/>
  <c r="B182" i="1"/>
  <c r="I181" i="1"/>
  <c r="I21" i="20" s="1"/>
  <c r="H181" i="1"/>
  <c r="G181" i="1"/>
  <c r="G21" i="20" s="1"/>
  <c r="F181" i="1"/>
  <c r="E181" i="1"/>
  <c r="E21" i="20" s="1"/>
  <c r="D181" i="1"/>
  <c r="C181" i="1"/>
  <c r="C21" i="20" s="1"/>
  <c r="B181" i="1"/>
  <c r="I179" i="1"/>
  <c r="I19" i="20" s="1"/>
  <c r="I44" i="20" s="1"/>
  <c r="H179" i="1"/>
  <c r="G179" i="1"/>
  <c r="G19" i="20" s="1"/>
  <c r="G44" i="20" s="1"/>
  <c r="F179" i="1"/>
  <c r="E179" i="1"/>
  <c r="E19" i="20" s="1"/>
  <c r="E44" i="20" s="1"/>
  <c r="D179" i="1"/>
  <c r="C179" i="1"/>
  <c r="C19" i="20" s="1"/>
  <c r="C44" i="20" s="1"/>
  <c r="B179" i="1"/>
  <c r="I178" i="1"/>
  <c r="H178" i="1"/>
  <c r="H180" i="1" s="1"/>
  <c r="G178" i="1"/>
  <c r="G180" i="1" s="1"/>
  <c r="G20" i="20" s="1"/>
  <c r="G34" i="20" s="1"/>
  <c r="F178" i="1"/>
  <c r="F180" i="1" s="1"/>
  <c r="E178" i="1"/>
  <c r="D178" i="1"/>
  <c r="D180" i="1" s="1"/>
  <c r="C178" i="1"/>
  <c r="B178" i="1"/>
  <c r="B180" i="1" s="1"/>
  <c r="I177" i="1"/>
  <c r="I17" i="20" s="1"/>
  <c r="H177" i="1"/>
  <c r="G177" i="1"/>
  <c r="G17" i="20" s="1"/>
  <c r="G26" i="20" s="1"/>
  <c r="G27" i="20" s="1"/>
  <c r="G29" i="20" s="1"/>
  <c r="F177" i="1"/>
  <c r="E177" i="1"/>
  <c r="E17" i="20" s="1"/>
  <c r="D177" i="1"/>
  <c r="C177" i="1"/>
  <c r="C17" i="20" s="1"/>
  <c r="B177" i="1"/>
  <c r="I171" i="1"/>
  <c r="I12" i="19" s="1"/>
  <c r="H171" i="1"/>
  <c r="G171" i="1"/>
  <c r="G12" i="19" s="1"/>
  <c r="F171" i="1"/>
  <c r="E171" i="1"/>
  <c r="D171" i="1"/>
  <c r="C171" i="1"/>
  <c r="C12" i="19" s="1"/>
  <c r="B171" i="1"/>
  <c r="BQ169" i="1"/>
  <c r="BP169" i="1"/>
  <c r="BO169" i="1"/>
  <c r="BO23" i="19" s="1"/>
  <c r="BN169" i="1"/>
  <c r="BM169" i="1"/>
  <c r="BM23" i="19" s="1"/>
  <c r="BL169" i="1"/>
  <c r="BK169" i="1"/>
  <c r="BK23" i="19" s="1"/>
  <c r="BJ169" i="1"/>
  <c r="BQ168" i="1"/>
  <c r="BQ22" i="19" s="1"/>
  <c r="BP168" i="1"/>
  <c r="BO168" i="1"/>
  <c r="BO22" i="19" s="1"/>
  <c r="BN168" i="1"/>
  <c r="BM168" i="1"/>
  <c r="BM22" i="19" s="1"/>
  <c r="BL168" i="1"/>
  <c r="BK168" i="1"/>
  <c r="BK22" i="19" s="1"/>
  <c r="BJ168" i="1"/>
  <c r="BQ167" i="1"/>
  <c r="BP167" i="1"/>
  <c r="BO167" i="1"/>
  <c r="BO21" i="19" s="1"/>
  <c r="BN167" i="1"/>
  <c r="BM167" i="1"/>
  <c r="BM21" i="19" s="1"/>
  <c r="BL167" i="1"/>
  <c r="BK167" i="1"/>
  <c r="BK21" i="19" s="1"/>
  <c r="BJ167" i="1"/>
  <c r="BQ165" i="1"/>
  <c r="BP165" i="1"/>
  <c r="BO165" i="1"/>
  <c r="BO19" i="19" s="1"/>
  <c r="BO44" i="19" s="1"/>
  <c r="BN165" i="1"/>
  <c r="BM165" i="1"/>
  <c r="BM19" i="19" s="1"/>
  <c r="BM44" i="19" s="1"/>
  <c r="BL165" i="1"/>
  <c r="BK165" i="1"/>
  <c r="BK19" i="19" s="1"/>
  <c r="BK44" i="19" s="1"/>
  <c r="BJ165" i="1"/>
  <c r="BQ164" i="1"/>
  <c r="BQ166" i="1" s="1"/>
  <c r="BQ20" i="19" s="1"/>
  <c r="BQ34" i="19" s="1"/>
  <c r="BP164" i="1"/>
  <c r="BP166" i="1" s="1"/>
  <c r="BO164" i="1"/>
  <c r="BO166" i="1" s="1"/>
  <c r="BO20" i="19" s="1"/>
  <c r="BO34" i="19" s="1"/>
  <c r="BN164" i="1"/>
  <c r="BN166" i="1" s="1"/>
  <c r="BM164" i="1"/>
  <c r="BL164" i="1"/>
  <c r="BL166" i="1" s="1"/>
  <c r="BK164" i="1"/>
  <c r="BJ164" i="1"/>
  <c r="BJ166" i="1" s="1"/>
  <c r="BQ163" i="1"/>
  <c r="BP163" i="1"/>
  <c r="BO163" i="1"/>
  <c r="BO17" i="19" s="1"/>
  <c r="BN163" i="1"/>
  <c r="BM163" i="1"/>
  <c r="BM17" i="19" s="1"/>
  <c r="BM26" i="19" s="1"/>
  <c r="BM28" i="19" s="1"/>
  <c r="BM30" i="19" s="1"/>
  <c r="BM45" i="19" s="1"/>
  <c r="BL163" i="1"/>
  <c r="BK163" i="1"/>
  <c r="BK17" i="19" s="1"/>
  <c r="BK26" i="19" s="1"/>
  <c r="BK28" i="19" s="1"/>
  <c r="BK30" i="19" s="1"/>
  <c r="BK45" i="19" s="1"/>
  <c r="BJ163" i="1"/>
  <c r="BE169" i="1"/>
  <c r="BE23" i="19" s="1"/>
  <c r="BD169" i="1"/>
  <c r="BC169" i="1"/>
  <c r="BC23" i="19" s="1"/>
  <c r="BB169" i="1"/>
  <c r="BA169" i="1"/>
  <c r="BA23" i="19" s="1"/>
  <c r="AZ169" i="1"/>
  <c r="AY169" i="1"/>
  <c r="AY23" i="19" s="1"/>
  <c r="AX169" i="1"/>
  <c r="BE168" i="1"/>
  <c r="BD168" i="1"/>
  <c r="BC168" i="1"/>
  <c r="BC22" i="19" s="1"/>
  <c r="BB168" i="1"/>
  <c r="BA168" i="1"/>
  <c r="BA22" i="19" s="1"/>
  <c r="AZ168" i="1"/>
  <c r="AY168" i="1"/>
  <c r="AY22" i="19" s="1"/>
  <c r="AX168" i="1"/>
  <c r="BE167" i="1"/>
  <c r="BE21" i="19" s="1"/>
  <c r="BD167" i="1"/>
  <c r="BC167" i="1"/>
  <c r="BC21" i="19" s="1"/>
  <c r="BB167" i="1"/>
  <c r="BA167" i="1"/>
  <c r="BA21" i="19" s="1"/>
  <c r="AZ167" i="1"/>
  <c r="AY167" i="1"/>
  <c r="AY21" i="19" s="1"/>
  <c r="AX167" i="1"/>
  <c r="BE165" i="1"/>
  <c r="BE19" i="19" s="1"/>
  <c r="BE44" i="19" s="1"/>
  <c r="BD165" i="1"/>
  <c r="BC165" i="1"/>
  <c r="BC19" i="19" s="1"/>
  <c r="BC44" i="19" s="1"/>
  <c r="BB165" i="1"/>
  <c r="BA165" i="1"/>
  <c r="BA19" i="19" s="1"/>
  <c r="BA44" i="19" s="1"/>
  <c r="AZ165" i="1"/>
  <c r="AY165" i="1"/>
  <c r="AY19" i="19" s="1"/>
  <c r="AY44" i="19" s="1"/>
  <c r="AX165" i="1"/>
  <c r="BE164" i="1"/>
  <c r="BE166" i="1" s="1"/>
  <c r="BD164" i="1"/>
  <c r="BD166" i="1" s="1"/>
  <c r="BC164" i="1"/>
  <c r="BC166" i="1" s="1"/>
  <c r="BC20" i="19" s="1"/>
  <c r="BC34" i="19" s="1"/>
  <c r="BB164" i="1"/>
  <c r="BB166" i="1" s="1"/>
  <c r="BA164" i="1"/>
  <c r="AZ164" i="1"/>
  <c r="AZ166" i="1" s="1"/>
  <c r="AY164" i="1"/>
  <c r="AX164" i="1"/>
  <c r="AX166" i="1" s="1"/>
  <c r="BE163" i="1"/>
  <c r="BE17" i="19" s="1"/>
  <c r="BD163" i="1"/>
  <c r="BC163" i="1"/>
  <c r="BC17" i="19" s="1"/>
  <c r="BB163" i="1"/>
  <c r="BA163" i="1"/>
  <c r="BA17" i="19" s="1"/>
  <c r="BA26" i="19" s="1"/>
  <c r="BA28" i="19" s="1"/>
  <c r="BA30" i="19" s="1"/>
  <c r="AZ163" i="1"/>
  <c r="AY163" i="1"/>
  <c r="AY17" i="19" s="1"/>
  <c r="AX163" i="1"/>
  <c r="AS169" i="1"/>
  <c r="AR169" i="1"/>
  <c r="AQ169" i="1"/>
  <c r="AQ23" i="19" s="1"/>
  <c r="AP169" i="1"/>
  <c r="AO169" i="1"/>
  <c r="AO23" i="19" s="1"/>
  <c r="AN169" i="1"/>
  <c r="AM169" i="1"/>
  <c r="AM23" i="19" s="1"/>
  <c r="AL169" i="1"/>
  <c r="AS168" i="1"/>
  <c r="AR168" i="1"/>
  <c r="AQ168" i="1"/>
  <c r="AQ22" i="19" s="1"/>
  <c r="AP168" i="1"/>
  <c r="AO168" i="1"/>
  <c r="AO22" i="19" s="1"/>
  <c r="AN168" i="1"/>
  <c r="AM168" i="1"/>
  <c r="AM22" i="19" s="1"/>
  <c r="AL168" i="1"/>
  <c r="AS167" i="1"/>
  <c r="AR167" i="1"/>
  <c r="AQ167" i="1"/>
  <c r="AQ21" i="19" s="1"/>
  <c r="AP167" i="1"/>
  <c r="AO167" i="1"/>
  <c r="AO21" i="19" s="1"/>
  <c r="AN167" i="1"/>
  <c r="AM167" i="1"/>
  <c r="AM21" i="19" s="1"/>
  <c r="AL167" i="1"/>
  <c r="AS165" i="1"/>
  <c r="AR165" i="1"/>
  <c r="AQ165" i="1"/>
  <c r="AQ19" i="19" s="1"/>
  <c r="AQ44" i="19" s="1"/>
  <c r="AP165" i="1"/>
  <c r="AO165" i="1"/>
  <c r="AO19" i="19" s="1"/>
  <c r="AO44" i="19" s="1"/>
  <c r="AN165" i="1"/>
  <c r="AM165" i="1"/>
  <c r="AM19" i="19" s="1"/>
  <c r="AM44" i="19" s="1"/>
  <c r="AL165" i="1"/>
  <c r="AS164" i="1"/>
  <c r="AS166" i="1" s="1"/>
  <c r="AR164" i="1"/>
  <c r="AR166" i="1" s="1"/>
  <c r="AQ164" i="1"/>
  <c r="AP164" i="1"/>
  <c r="AP166" i="1" s="1"/>
  <c r="AO164" i="1"/>
  <c r="AO166" i="1" s="1"/>
  <c r="AO20" i="19" s="1"/>
  <c r="AO34" i="19" s="1"/>
  <c r="AN164" i="1"/>
  <c r="AN166" i="1" s="1"/>
  <c r="AM164" i="1"/>
  <c r="AL164" i="1"/>
  <c r="AL166" i="1" s="1"/>
  <c r="AS163" i="1"/>
  <c r="AR163" i="1"/>
  <c r="AQ163" i="1"/>
  <c r="AQ17" i="19" s="1"/>
  <c r="AQ26" i="19" s="1"/>
  <c r="AQ28" i="19" s="1"/>
  <c r="AQ30" i="19" s="1"/>
  <c r="AQ45" i="19" s="1"/>
  <c r="AP163" i="1"/>
  <c r="AO163" i="1"/>
  <c r="AO17" i="19" s="1"/>
  <c r="AO26" i="19" s="1"/>
  <c r="AO27" i="19" s="1"/>
  <c r="AN163" i="1"/>
  <c r="AM163" i="1"/>
  <c r="AM17" i="19" s="1"/>
  <c r="AL163" i="1"/>
  <c r="AG169" i="1"/>
  <c r="AF169" i="1"/>
  <c r="AE169" i="1"/>
  <c r="AE23" i="19" s="1"/>
  <c r="AD169" i="1"/>
  <c r="AC169" i="1"/>
  <c r="AC23" i="19" s="1"/>
  <c r="AB169" i="1"/>
  <c r="AA169" i="1"/>
  <c r="AA23" i="19" s="1"/>
  <c r="Z169" i="1"/>
  <c r="AG168" i="1"/>
  <c r="AF168" i="1"/>
  <c r="AE168" i="1"/>
  <c r="AE22" i="19" s="1"/>
  <c r="AD168" i="1"/>
  <c r="AC168" i="1"/>
  <c r="AC22" i="19" s="1"/>
  <c r="AB168" i="1"/>
  <c r="AA168" i="1"/>
  <c r="AA22" i="19" s="1"/>
  <c r="Z168" i="1"/>
  <c r="AG167" i="1"/>
  <c r="AF167" i="1"/>
  <c r="AE167" i="1"/>
  <c r="AE21" i="19" s="1"/>
  <c r="AD167" i="1"/>
  <c r="AC167" i="1"/>
  <c r="AC21" i="19" s="1"/>
  <c r="AB167" i="1"/>
  <c r="AA167" i="1"/>
  <c r="AA21" i="19" s="1"/>
  <c r="Z167" i="1"/>
  <c r="AG165" i="1"/>
  <c r="AF165" i="1"/>
  <c r="AE165" i="1"/>
  <c r="AE19" i="19" s="1"/>
  <c r="AE44" i="19" s="1"/>
  <c r="AD165" i="1"/>
  <c r="AC165" i="1"/>
  <c r="AC19" i="19" s="1"/>
  <c r="AC44" i="19" s="1"/>
  <c r="AB165" i="1"/>
  <c r="AA165" i="1"/>
  <c r="AA19" i="19" s="1"/>
  <c r="AA44" i="19" s="1"/>
  <c r="Z165" i="1"/>
  <c r="AG164" i="1"/>
  <c r="AG166" i="1" s="1"/>
  <c r="AF164" i="1"/>
  <c r="AF166" i="1" s="1"/>
  <c r="AE164" i="1"/>
  <c r="AD164" i="1"/>
  <c r="AD166" i="1" s="1"/>
  <c r="AC164" i="1"/>
  <c r="AC166" i="1" s="1"/>
  <c r="AC20" i="19" s="1"/>
  <c r="AC34" i="19" s="1"/>
  <c r="AB164" i="1"/>
  <c r="AB166" i="1" s="1"/>
  <c r="AA164" i="1"/>
  <c r="Z164" i="1"/>
  <c r="Z166" i="1" s="1"/>
  <c r="AG163" i="1"/>
  <c r="AF163" i="1"/>
  <c r="AE163" i="1"/>
  <c r="AE17" i="19" s="1"/>
  <c r="AD163" i="1"/>
  <c r="AC163" i="1"/>
  <c r="AC17" i="19" s="1"/>
  <c r="AB163" i="1"/>
  <c r="AA163" i="1"/>
  <c r="AA17" i="19" s="1"/>
  <c r="Z163" i="1"/>
  <c r="U169" i="1"/>
  <c r="T169" i="1"/>
  <c r="S169" i="1"/>
  <c r="S23" i="19" s="1"/>
  <c r="R169" i="1"/>
  <c r="Q169" i="1"/>
  <c r="Q23" i="19" s="1"/>
  <c r="P169" i="1"/>
  <c r="O169" i="1"/>
  <c r="O23" i="19" s="1"/>
  <c r="N169" i="1"/>
  <c r="U168" i="1"/>
  <c r="U22" i="19" s="1"/>
  <c r="T168" i="1"/>
  <c r="S168" i="1"/>
  <c r="R168" i="1"/>
  <c r="Q168" i="1"/>
  <c r="Q22" i="19" s="1"/>
  <c r="P168" i="1"/>
  <c r="O168" i="1"/>
  <c r="O22" i="19" s="1"/>
  <c r="N168" i="1"/>
  <c r="U167" i="1"/>
  <c r="T167" i="1"/>
  <c r="S167" i="1"/>
  <c r="S21" i="19" s="1"/>
  <c r="R167" i="1"/>
  <c r="Q167" i="1"/>
  <c r="Q21" i="19" s="1"/>
  <c r="P167" i="1"/>
  <c r="O167" i="1"/>
  <c r="O21" i="19" s="1"/>
  <c r="N167" i="1"/>
  <c r="U165" i="1"/>
  <c r="T165" i="1"/>
  <c r="S165" i="1"/>
  <c r="S19" i="19" s="1"/>
  <c r="S44" i="19" s="1"/>
  <c r="R165" i="1"/>
  <c r="Q165" i="1"/>
  <c r="Q19" i="19" s="1"/>
  <c r="Q44" i="19" s="1"/>
  <c r="P165" i="1"/>
  <c r="O165" i="1"/>
  <c r="O19" i="19" s="1"/>
  <c r="O44" i="19" s="1"/>
  <c r="N165" i="1"/>
  <c r="U164" i="1"/>
  <c r="U166" i="1" s="1"/>
  <c r="T164" i="1"/>
  <c r="T166" i="1" s="1"/>
  <c r="S164" i="1"/>
  <c r="R164" i="1"/>
  <c r="R166" i="1" s="1"/>
  <c r="Q164" i="1"/>
  <c r="P164" i="1"/>
  <c r="P166" i="1" s="1"/>
  <c r="O164" i="1"/>
  <c r="N164" i="1"/>
  <c r="N166" i="1" s="1"/>
  <c r="U163" i="1"/>
  <c r="T163" i="1"/>
  <c r="S163" i="1"/>
  <c r="S17" i="19" s="1"/>
  <c r="R163" i="1"/>
  <c r="Q163" i="1"/>
  <c r="Q17" i="19" s="1"/>
  <c r="P163" i="1"/>
  <c r="O163" i="1"/>
  <c r="O17" i="19" s="1"/>
  <c r="N163" i="1"/>
  <c r="I169" i="1"/>
  <c r="H169" i="1"/>
  <c r="G169" i="1"/>
  <c r="G23" i="19" s="1"/>
  <c r="F169" i="1"/>
  <c r="E169" i="1"/>
  <c r="E23" i="19" s="1"/>
  <c r="D169" i="1"/>
  <c r="C169" i="1"/>
  <c r="C23" i="19" s="1"/>
  <c r="B169" i="1"/>
  <c r="I168" i="1"/>
  <c r="H168" i="1"/>
  <c r="G168" i="1"/>
  <c r="G22" i="19" s="1"/>
  <c r="F168" i="1"/>
  <c r="E168" i="1"/>
  <c r="E22" i="19" s="1"/>
  <c r="D168" i="1"/>
  <c r="C168" i="1"/>
  <c r="C22" i="19" s="1"/>
  <c r="B168" i="1"/>
  <c r="I167" i="1"/>
  <c r="H167" i="1"/>
  <c r="G167" i="1"/>
  <c r="G21" i="19" s="1"/>
  <c r="F167" i="1"/>
  <c r="E167" i="1"/>
  <c r="E21" i="19" s="1"/>
  <c r="D167" i="1"/>
  <c r="C167" i="1"/>
  <c r="C21" i="19" s="1"/>
  <c r="B167" i="1"/>
  <c r="I165" i="1"/>
  <c r="H165" i="1"/>
  <c r="G165" i="1"/>
  <c r="G19" i="19" s="1"/>
  <c r="G44" i="19" s="1"/>
  <c r="F165" i="1"/>
  <c r="E165" i="1"/>
  <c r="E19" i="19" s="1"/>
  <c r="E44" i="19" s="1"/>
  <c r="D165" i="1"/>
  <c r="C165" i="1"/>
  <c r="C19" i="19" s="1"/>
  <c r="C44" i="19" s="1"/>
  <c r="B165" i="1"/>
  <c r="I164" i="1"/>
  <c r="I166" i="1" s="1"/>
  <c r="H164" i="1"/>
  <c r="H166" i="1" s="1"/>
  <c r="G164" i="1"/>
  <c r="F164" i="1"/>
  <c r="F166" i="1" s="1"/>
  <c r="E164" i="1"/>
  <c r="E166" i="1" s="1"/>
  <c r="E20" i="19" s="1"/>
  <c r="E34" i="19" s="1"/>
  <c r="D164" i="1"/>
  <c r="D166" i="1" s="1"/>
  <c r="C164" i="1"/>
  <c r="B164" i="1"/>
  <c r="B166" i="1" s="1"/>
  <c r="I163" i="1"/>
  <c r="H163" i="1"/>
  <c r="G163" i="1"/>
  <c r="G17" i="19" s="1"/>
  <c r="F163" i="1"/>
  <c r="E163" i="1"/>
  <c r="E17" i="19" s="1"/>
  <c r="D163" i="1"/>
  <c r="C163" i="1"/>
  <c r="C17" i="19" s="1"/>
  <c r="B163" i="1"/>
  <c r="I143" i="1"/>
  <c r="I12" i="17" s="1"/>
  <c r="H143" i="1"/>
  <c r="G143" i="1"/>
  <c r="G12" i="17" s="1"/>
  <c r="F143" i="1"/>
  <c r="E143" i="1"/>
  <c r="E12" i="17" s="1"/>
  <c r="D143" i="1"/>
  <c r="C143" i="1"/>
  <c r="C12" i="17" s="1"/>
  <c r="B143" i="1"/>
  <c r="BQ141" i="1"/>
  <c r="BP141" i="1"/>
  <c r="BO141" i="1"/>
  <c r="BO23" i="17" s="1"/>
  <c r="BN141" i="1"/>
  <c r="BM141" i="1"/>
  <c r="BM23" i="17" s="1"/>
  <c r="BL141" i="1"/>
  <c r="BK141" i="1"/>
  <c r="BK23" i="17" s="1"/>
  <c r="BJ141" i="1"/>
  <c r="BQ140" i="1"/>
  <c r="BQ22" i="17" s="1"/>
  <c r="BP140" i="1"/>
  <c r="BO140" i="1"/>
  <c r="BO22" i="17" s="1"/>
  <c r="BN140" i="1"/>
  <c r="BM140" i="1"/>
  <c r="BM22" i="17" s="1"/>
  <c r="BL140" i="1"/>
  <c r="BK140" i="1"/>
  <c r="BK22" i="17" s="1"/>
  <c r="BJ140" i="1"/>
  <c r="BQ139" i="1"/>
  <c r="BP139" i="1"/>
  <c r="BO139" i="1"/>
  <c r="BO21" i="17" s="1"/>
  <c r="BN139" i="1"/>
  <c r="BM139" i="1"/>
  <c r="BM21" i="17" s="1"/>
  <c r="BL139" i="1"/>
  <c r="BK139" i="1"/>
  <c r="BK21" i="17" s="1"/>
  <c r="BJ139" i="1"/>
  <c r="BQ137" i="1"/>
  <c r="BP137" i="1"/>
  <c r="BO137" i="1"/>
  <c r="BO19" i="17" s="1"/>
  <c r="BO44" i="17" s="1"/>
  <c r="BN137" i="1"/>
  <c r="BM137" i="1"/>
  <c r="BM19" i="17" s="1"/>
  <c r="BM44" i="17" s="1"/>
  <c r="BL137" i="1"/>
  <c r="BK137" i="1"/>
  <c r="BK19" i="17" s="1"/>
  <c r="BK44" i="17" s="1"/>
  <c r="BJ137" i="1"/>
  <c r="BQ136" i="1"/>
  <c r="BQ138" i="1" s="1"/>
  <c r="BQ20" i="17" s="1"/>
  <c r="BQ34" i="17" s="1"/>
  <c r="BP136" i="1"/>
  <c r="BP138" i="1" s="1"/>
  <c r="BO136" i="1"/>
  <c r="BO138" i="1" s="1"/>
  <c r="BO20" i="17" s="1"/>
  <c r="BO34" i="17" s="1"/>
  <c r="BN136" i="1"/>
  <c r="BN138" i="1" s="1"/>
  <c r="BM136" i="1"/>
  <c r="BL136" i="1"/>
  <c r="BL138" i="1" s="1"/>
  <c r="BK136" i="1"/>
  <c r="BJ136" i="1"/>
  <c r="BJ138" i="1" s="1"/>
  <c r="BQ135" i="1"/>
  <c r="BP135" i="1"/>
  <c r="BO135" i="1"/>
  <c r="BO17" i="17" s="1"/>
  <c r="BN135" i="1"/>
  <c r="BM135" i="1"/>
  <c r="BM17" i="17" s="1"/>
  <c r="BM26" i="17" s="1"/>
  <c r="BL135" i="1"/>
  <c r="BK135" i="1"/>
  <c r="BK17" i="17" s="1"/>
  <c r="BK26" i="17" s="1"/>
  <c r="BK28" i="17" s="1"/>
  <c r="BK30" i="17" s="1"/>
  <c r="BK45" i="17" s="1"/>
  <c r="BJ135" i="1"/>
  <c r="BE141" i="1"/>
  <c r="BD141" i="1"/>
  <c r="BC141" i="1"/>
  <c r="BC23" i="17" s="1"/>
  <c r="BB141" i="1"/>
  <c r="BA141" i="1"/>
  <c r="BA23" i="17" s="1"/>
  <c r="AZ141" i="1"/>
  <c r="AY141" i="1"/>
  <c r="AY23" i="17" s="1"/>
  <c r="AX141" i="1"/>
  <c r="BE140" i="1"/>
  <c r="BE22" i="17" s="1"/>
  <c r="BD140" i="1"/>
  <c r="BC140" i="1"/>
  <c r="BC22" i="17" s="1"/>
  <c r="BB140" i="1"/>
  <c r="BA140" i="1"/>
  <c r="BA22" i="17" s="1"/>
  <c r="AZ140" i="1"/>
  <c r="AY140" i="1"/>
  <c r="AY22" i="17" s="1"/>
  <c r="AX140" i="1"/>
  <c r="BE139" i="1"/>
  <c r="BD139" i="1"/>
  <c r="BC139" i="1"/>
  <c r="BC21" i="17" s="1"/>
  <c r="BB139" i="1"/>
  <c r="BA139" i="1"/>
  <c r="BA21" i="17" s="1"/>
  <c r="AZ139" i="1"/>
  <c r="AY139" i="1"/>
  <c r="AY21" i="17" s="1"/>
  <c r="AX139" i="1"/>
  <c r="BE137" i="1"/>
  <c r="BD137" i="1"/>
  <c r="BC137" i="1"/>
  <c r="BC19" i="17" s="1"/>
  <c r="BC44" i="17" s="1"/>
  <c r="BB137" i="1"/>
  <c r="BA137" i="1"/>
  <c r="BA19" i="17" s="1"/>
  <c r="BA44" i="17" s="1"/>
  <c r="AZ137" i="1"/>
  <c r="AY137" i="1"/>
  <c r="AY19" i="17" s="1"/>
  <c r="AY44" i="17" s="1"/>
  <c r="AX137" i="1"/>
  <c r="BE136" i="1"/>
  <c r="BE138" i="1" s="1"/>
  <c r="BE20" i="17" s="1"/>
  <c r="BE34" i="17" s="1"/>
  <c r="BD136" i="1"/>
  <c r="BD138" i="1" s="1"/>
  <c r="BC136" i="1"/>
  <c r="BC138" i="1" s="1"/>
  <c r="BC20" i="17" s="1"/>
  <c r="BC34" i="17" s="1"/>
  <c r="BB136" i="1"/>
  <c r="BB138" i="1" s="1"/>
  <c r="BA136" i="1"/>
  <c r="AZ136" i="1"/>
  <c r="AZ138" i="1" s="1"/>
  <c r="AY136" i="1"/>
  <c r="AX136" i="1"/>
  <c r="AX138" i="1" s="1"/>
  <c r="BE135" i="1"/>
  <c r="BD135" i="1"/>
  <c r="BC135" i="1"/>
  <c r="BC17" i="17" s="1"/>
  <c r="BC26" i="17" s="1"/>
  <c r="BC28" i="17" s="1"/>
  <c r="BC30" i="17" s="1"/>
  <c r="BC45" i="17" s="1"/>
  <c r="BB135" i="1"/>
  <c r="BA135" i="1"/>
  <c r="BA17" i="17" s="1"/>
  <c r="BA26" i="17" s="1"/>
  <c r="AZ135" i="1"/>
  <c r="AY135" i="1"/>
  <c r="AY17" i="17" s="1"/>
  <c r="AY26" i="17" s="1"/>
  <c r="AY28" i="17" s="1"/>
  <c r="AY30" i="17" s="1"/>
  <c r="AY45" i="17" s="1"/>
  <c r="AX135" i="1"/>
  <c r="AS141" i="1"/>
  <c r="AS23" i="17" s="1"/>
  <c r="AR141" i="1"/>
  <c r="AQ141" i="1"/>
  <c r="AQ23" i="17" s="1"/>
  <c r="AP141" i="1"/>
  <c r="AO141" i="1"/>
  <c r="AO23" i="17" s="1"/>
  <c r="AN141" i="1"/>
  <c r="AM141" i="1"/>
  <c r="AM23" i="17" s="1"/>
  <c r="AL141" i="1"/>
  <c r="AS140" i="1"/>
  <c r="AS22" i="17" s="1"/>
  <c r="AR140" i="1"/>
  <c r="AQ140" i="1"/>
  <c r="AQ22" i="17" s="1"/>
  <c r="AP140" i="1"/>
  <c r="AO140" i="1"/>
  <c r="AO22" i="17" s="1"/>
  <c r="AN140" i="1"/>
  <c r="AM140" i="1"/>
  <c r="AM22" i="17" s="1"/>
  <c r="AL140" i="1"/>
  <c r="AS139" i="1"/>
  <c r="AS21" i="17" s="1"/>
  <c r="AR139" i="1"/>
  <c r="AQ139" i="1"/>
  <c r="AQ21" i="17" s="1"/>
  <c r="AP139" i="1"/>
  <c r="AO139" i="1"/>
  <c r="AO21" i="17" s="1"/>
  <c r="AN139" i="1"/>
  <c r="AM139" i="1"/>
  <c r="AM21" i="17" s="1"/>
  <c r="AL139" i="1"/>
  <c r="AS137" i="1"/>
  <c r="AS19" i="17" s="1"/>
  <c r="AS44" i="17" s="1"/>
  <c r="AR137" i="1"/>
  <c r="AQ137" i="1"/>
  <c r="AQ19" i="17" s="1"/>
  <c r="AQ44" i="17" s="1"/>
  <c r="AP137" i="1"/>
  <c r="AO137" i="1"/>
  <c r="AO19" i="17" s="1"/>
  <c r="AO44" i="17" s="1"/>
  <c r="AN137" i="1"/>
  <c r="AM137" i="1"/>
  <c r="AM19" i="17" s="1"/>
  <c r="AM44" i="17" s="1"/>
  <c r="AL137" i="1"/>
  <c r="AS136" i="1"/>
  <c r="AR136" i="1"/>
  <c r="AR138" i="1" s="1"/>
  <c r="AQ136" i="1"/>
  <c r="AQ138" i="1" s="1"/>
  <c r="AQ20" i="17" s="1"/>
  <c r="AQ34" i="17" s="1"/>
  <c r="AP136" i="1"/>
  <c r="AP138" i="1" s="1"/>
  <c r="AO136" i="1"/>
  <c r="AN136" i="1"/>
  <c r="AN138" i="1" s="1"/>
  <c r="AM136" i="1"/>
  <c r="AM138" i="1" s="1"/>
  <c r="AM20" i="17" s="1"/>
  <c r="AM34" i="17" s="1"/>
  <c r="AL136" i="1"/>
  <c r="AL138" i="1" s="1"/>
  <c r="AS135" i="1"/>
  <c r="AS17" i="17" s="1"/>
  <c r="AR135" i="1"/>
  <c r="AQ135" i="1"/>
  <c r="AQ17" i="17" s="1"/>
  <c r="AQ26" i="17" s="1"/>
  <c r="AQ28" i="17" s="1"/>
  <c r="AQ30" i="17" s="1"/>
  <c r="AP135" i="1"/>
  <c r="AO135" i="1"/>
  <c r="AO17" i="17" s="1"/>
  <c r="AO26" i="17" s="1"/>
  <c r="AN135" i="1"/>
  <c r="AM135" i="1"/>
  <c r="AM17" i="17" s="1"/>
  <c r="AM26" i="17" s="1"/>
  <c r="AL135" i="1"/>
  <c r="AG141" i="1"/>
  <c r="AG23" i="17" s="1"/>
  <c r="AF141" i="1"/>
  <c r="AE141" i="1"/>
  <c r="AE23" i="17" s="1"/>
  <c r="AD141" i="1"/>
  <c r="AC141" i="1"/>
  <c r="AC23" i="17" s="1"/>
  <c r="AB141" i="1"/>
  <c r="AA141" i="1"/>
  <c r="AA23" i="17" s="1"/>
  <c r="Z141" i="1"/>
  <c r="AG140" i="1"/>
  <c r="AG22" i="17" s="1"/>
  <c r="AF140" i="1"/>
  <c r="AE140" i="1"/>
  <c r="AE22" i="17" s="1"/>
  <c r="AD140" i="1"/>
  <c r="AC140" i="1"/>
  <c r="AC22" i="17" s="1"/>
  <c r="AB140" i="1"/>
  <c r="AA140" i="1"/>
  <c r="AA22" i="17" s="1"/>
  <c r="Z140" i="1"/>
  <c r="AG139" i="1"/>
  <c r="AG21" i="17" s="1"/>
  <c r="AF139" i="1"/>
  <c r="AE139" i="1"/>
  <c r="AE21" i="17" s="1"/>
  <c r="AD139" i="1"/>
  <c r="AC139" i="1"/>
  <c r="AC21" i="17" s="1"/>
  <c r="AB139" i="1"/>
  <c r="AA139" i="1"/>
  <c r="AA21" i="17" s="1"/>
  <c r="Z139" i="1"/>
  <c r="AG137" i="1"/>
  <c r="AG19" i="17" s="1"/>
  <c r="AG44" i="17" s="1"/>
  <c r="AF137" i="1"/>
  <c r="AE137" i="1"/>
  <c r="AE19" i="17" s="1"/>
  <c r="AE44" i="17" s="1"/>
  <c r="AD137" i="1"/>
  <c r="AC137" i="1"/>
  <c r="AC19" i="17" s="1"/>
  <c r="AC44" i="17" s="1"/>
  <c r="AB137" i="1"/>
  <c r="AA137" i="1"/>
  <c r="AA19" i="17" s="1"/>
  <c r="AA44" i="17" s="1"/>
  <c r="Z137" i="1"/>
  <c r="AG136" i="1"/>
  <c r="AF136" i="1"/>
  <c r="AF138" i="1" s="1"/>
  <c r="AE136" i="1"/>
  <c r="AE138" i="1" s="1"/>
  <c r="AE20" i="17" s="1"/>
  <c r="AE34" i="17" s="1"/>
  <c r="AD136" i="1"/>
  <c r="AD138" i="1" s="1"/>
  <c r="AC136" i="1"/>
  <c r="AB136" i="1"/>
  <c r="AB138" i="1" s="1"/>
  <c r="AA136" i="1"/>
  <c r="AA138" i="1" s="1"/>
  <c r="AA20" i="17" s="1"/>
  <c r="AA34" i="17" s="1"/>
  <c r="Z136" i="1"/>
  <c r="Z138" i="1" s="1"/>
  <c r="AG135" i="1"/>
  <c r="AG17" i="17" s="1"/>
  <c r="AF135" i="1"/>
  <c r="AE135" i="1"/>
  <c r="AE17" i="17" s="1"/>
  <c r="AD135" i="1"/>
  <c r="AC135" i="1"/>
  <c r="AC17" i="17" s="1"/>
  <c r="AB135" i="1"/>
  <c r="AA135" i="1"/>
  <c r="AA17" i="17" s="1"/>
  <c r="AA26" i="17" s="1"/>
  <c r="AA28" i="17" s="1"/>
  <c r="AA30" i="17" s="1"/>
  <c r="AA45" i="17" s="1"/>
  <c r="Z135" i="1"/>
  <c r="U141" i="1"/>
  <c r="U23" i="17" s="1"/>
  <c r="T141" i="1"/>
  <c r="S141" i="1"/>
  <c r="S23" i="17" s="1"/>
  <c r="R141" i="1"/>
  <c r="Q141" i="1"/>
  <c r="Q23" i="17" s="1"/>
  <c r="P141" i="1"/>
  <c r="O141" i="1"/>
  <c r="O23" i="17" s="1"/>
  <c r="N141" i="1"/>
  <c r="U140" i="1"/>
  <c r="T140" i="1"/>
  <c r="S140" i="1"/>
  <c r="S22" i="17" s="1"/>
  <c r="R140" i="1"/>
  <c r="Q140" i="1"/>
  <c r="Q22" i="17" s="1"/>
  <c r="P140" i="1"/>
  <c r="O140" i="1"/>
  <c r="O22" i="17" s="1"/>
  <c r="N140" i="1"/>
  <c r="U139" i="1"/>
  <c r="U21" i="17" s="1"/>
  <c r="T139" i="1"/>
  <c r="S139" i="1"/>
  <c r="R139" i="1"/>
  <c r="Q139" i="1"/>
  <c r="Q21" i="17" s="1"/>
  <c r="P139" i="1"/>
  <c r="O139" i="1"/>
  <c r="O21" i="17" s="1"/>
  <c r="N139" i="1"/>
  <c r="U137" i="1"/>
  <c r="U19" i="17" s="1"/>
  <c r="U44" i="17" s="1"/>
  <c r="T137" i="1"/>
  <c r="S137" i="1"/>
  <c r="S19" i="17" s="1"/>
  <c r="S44" i="17" s="1"/>
  <c r="R137" i="1"/>
  <c r="Q137" i="1"/>
  <c r="Q19" i="17" s="1"/>
  <c r="Q44" i="17" s="1"/>
  <c r="P137" i="1"/>
  <c r="O137" i="1"/>
  <c r="O19" i="17" s="1"/>
  <c r="O44" i="17" s="1"/>
  <c r="N137" i="1"/>
  <c r="U136" i="1"/>
  <c r="U138" i="1" s="1"/>
  <c r="U20" i="17" s="1"/>
  <c r="U34" i="17" s="1"/>
  <c r="T136" i="1"/>
  <c r="T138" i="1" s="1"/>
  <c r="S136" i="1"/>
  <c r="S138" i="1" s="1"/>
  <c r="S20" i="17" s="1"/>
  <c r="S34" i="17" s="1"/>
  <c r="R136" i="1"/>
  <c r="R138" i="1" s="1"/>
  <c r="Q136" i="1"/>
  <c r="P136" i="1"/>
  <c r="P138" i="1" s="1"/>
  <c r="O136" i="1"/>
  <c r="N136" i="1"/>
  <c r="N138" i="1" s="1"/>
  <c r="U135" i="1"/>
  <c r="U17" i="17" s="1"/>
  <c r="T135" i="1"/>
  <c r="S135" i="1"/>
  <c r="S17" i="17" s="1"/>
  <c r="S26" i="17" s="1"/>
  <c r="S28" i="17" s="1"/>
  <c r="S30" i="17" s="1"/>
  <c r="S45" i="17" s="1"/>
  <c r="R135" i="1"/>
  <c r="Q135" i="1"/>
  <c r="Q17" i="17" s="1"/>
  <c r="Q26" i="17" s="1"/>
  <c r="P135" i="1"/>
  <c r="O135" i="1"/>
  <c r="O17" i="17" s="1"/>
  <c r="O26" i="17" s="1"/>
  <c r="O28" i="17" s="1"/>
  <c r="O30" i="17" s="1"/>
  <c r="O45" i="17" s="1"/>
  <c r="N135" i="1"/>
  <c r="I141" i="1"/>
  <c r="I23" i="17" s="1"/>
  <c r="H141" i="1"/>
  <c r="G141" i="1"/>
  <c r="G23" i="17" s="1"/>
  <c r="F141" i="1"/>
  <c r="E141" i="1"/>
  <c r="E23" i="17" s="1"/>
  <c r="D141" i="1"/>
  <c r="C141" i="1"/>
  <c r="C23" i="17" s="1"/>
  <c r="B141" i="1"/>
  <c r="I140" i="1"/>
  <c r="I22" i="17" s="1"/>
  <c r="H140" i="1"/>
  <c r="G140" i="1"/>
  <c r="G22" i="17" s="1"/>
  <c r="F140" i="1"/>
  <c r="E140" i="1"/>
  <c r="E22" i="17" s="1"/>
  <c r="D140" i="1"/>
  <c r="C140" i="1"/>
  <c r="C22" i="17" s="1"/>
  <c r="B140" i="1"/>
  <c r="I139" i="1"/>
  <c r="I21" i="17" s="1"/>
  <c r="H139" i="1"/>
  <c r="G139" i="1"/>
  <c r="G21" i="17" s="1"/>
  <c r="F139" i="1"/>
  <c r="E139" i="1"/>
  <c r="E21" i="17" s="1"/>
  <c r="D139" i="1"/>
  <c r="C139" i="1"/>
  <c r="C21" i="17" s="1"/>
  <c r="B139" i="1"/>
  <c r="I137" i="1"/>
  <c r="I19" i="17" s="1"/>
  <c r="I44" i="17" s="1"/>
  <c r="H137" i="1"/>
  <c r="G137" i="1"/>
  <c r="G19" i="17" s="1"/>
  <c r="G44" i="17" s="1"/>
  <c r="F137" i="1"/>
  <c r="E137" i="1"/>
  <c r="E19" i="17" s="1"/>
  <c r="E44" i="17" s="1"/>
  <c r="D137" i="1"/>
  <c r="C137" i="1"/>
  <c r="C19" i="17" s="1"/>
  <c r="C44" i="17" s="1"/>
  <c r="B137" i="1"/>
  <c r="I136" i="1"/>
  <c r="H136" i="1"/>
  <c r="H138" i="1" s="1"/>
  <c r="G136" i="1"/>
  <c r="G138" i="1" s="1"/>
  <c r="G20" i="17" s="1"/>
  <c r="G34" i="17" s="1"/>
  <c r="F136" i="1"/>
  <c r="F138" i="1" s="1"/>
  <c r="E136" i="1"/>
  <c r="D136" i="1"/>
  <c r="D138" i="1" s="1"/>
  <c r="C136" i="1"/>
  <c r="B136" i="1"/>
  <c r="B138" i="1" s="1"/>
  <c r="I135" i="1"/>
  <c r="I17" i="17" s="1"/>
  <c r="H135" i="1"/>
  <c r="G135" i="1"/>
  <c r="G17" i="17" s="1"/>
  <c r="G26" i="17" s="1"/>
  <c r="G28" i="17" s="1"/>
  <c r="G30" i="17" s="1"/>
  <c r="G45" i="17" s="1"/>
  <c r="F135" i="1"/>
  <c r="E135" i="1"/>
  <c r="E17" i="17" s="1"/>
  <c r="D135" i="1"/>
  <c r="C135" i="1"/>
  <c r="B135" i="1"/>
  <c r="J135" i="1"/>
  <c r="J17" i="17" s="1"/>
  <c r="I129" i="1"/>
  <c r="H129" i="1"/>
  <c r="H12" i="16" s="1"/>
  <c r="G129" i="1"/>
  <c r="F129" i="1"/>
  <c r="F12" i="16" s="1"/>
  <c r="E129" i="1"/>
  <c r="D129" i="1"/>
  <c r="D12" i="16" s="1"/>
  <c r="C129" i="1"/>
  <c r="B129" i="1"/>
  <c r="BQ127" i="1"/>
  <c r="BP127" i="1"/>
  <c r="BP23" i="16" s="1"/>
  <c r="BO127" i="1"/>
  <c r="BN127" i="1"/>
  <c r="BN23" i="16" s="1"/>
  <c r="BM127" i="1"/>
  <c r="BL127" i="1"/>
  <c r="BL23" i="16" s="1"/>
  <c r="BK127" i="1"/>
  <c r="BJ127" i="1"/>
  <c r="BJ23" i="16" s="1"/>
  <c r="BQ126" i="1"/>
  <c r="BP126" i="1"/>
  <c r="BP22" i="16" s="1"/>
  <c r="BO126" i="1"/>
  <c r="BN126" i="1"/>
  <c r="BM126" i="1"/>
  <c r="BL126" i="1"/>
  <c r="BL22" i="16" s="1"/>
  <c r="BK126" i="1"/>
  <c r="BJ126" i="1"/>
  <c r="BJ22" i="16" s="1"/>
  <c r="BQ125" i="1"/>
  <c r="BP125" i="1"/>
  <c r="BP21" i="16" s="1"/>
  <c r="BO125" i="1"/>
  <c r="BN125" i="1"/>
  <c r="BN21" i="16" s="1"/>
  <c r="BM125" i="1"/>
  <c r="BL125" i="1"/>
  <c r="BL21" i="16" s="1"/>
  <c r="BK125" i="1"/>
  <c r="BJ125" i="1"/>
  <c r="BJ21" i="16" s="1"/>
  <c r="BQ123" i="1"/>
  <c r="BP123" i="1"/>
  <c r="BP19" i="16" s="1"/>
  <c r="BP44" i="16" s="1"/>
  <c r="BO123" i="1"/>
  <c r="BN123" i="1"/>
  <c r="BN19" i="16" s="1"/>
  <c r="BN44" i="16" s="1"/>
  <c r="BM123" i="1"/>
  <c r="BL123" i="1"/>
  <c r="BL19" i="16" s="1"/>
  <c r="BL44" i="16" s="1"/>
  <c r="BK123" i="1"/>
  <c r="BJ123" i="1"/>
  <c r="BJ19" i="16" s="1"/>
  <c r="BJ44" i="16" s="1"/>
  <c r="BQ122" i="1"/>
  <c r="BQ124" i="1" s="1"/>
  <c r="BP122" i="1"/>
  <c r="BO122" i="1"/>
  <c r="BO124" i="1" s="1"/>
  <c r="BN122" i="1"/>
  <c r="BN124" i="1" s="1"/>
  <c r="BM122" i="1"/>
  <c r="BM124" i="1" s="1"/>
  <c r="BL122" i="1"/>
  <c r="BK122" i="1"/>
  <c r="BK124" i="1" s="1"/>
  <c r="BJ122" i="1"/>
  <c r="BQ121" i="1"/>
  <c r="BP121" i="1"/>
  <c r="BP17" i="16" s="1"/>
  <c r="BP26" i="16" s="1"/>
  <c r="BO121" i="1"/>
  <c r="BN121" i="1"/>
  <c r="BN17" i="16" s="1"/>
  <c r="BM121" i="1"/>
  <c r="BL121" i="1"/>
  <c r="BL17" i="16" s="1"/>
  <c r="BL26" i="16" s="1"/>
  <c r="BL27" i="16" s="1"/>
  <c r="BL29" i="16" s="1"/>
  <c r="BK121" i="1"/>
  <c r="BJ121" i="1"/>
  <c r="BJ17" i="16" s="1"/>
  <c r="BE127" i="1"/>
  <c r="BD127" i="1"/>
  <c r="BD23" i="16" s="1"/>
  <c r="BC127" i="1"/>
  <c r="BB127" i="1"/>
  <c r="BB23" i="16" s="1"/>
  <c r="BA127" i="1"/>
  <c r="AZ127" i="1"/>
  <c r="AZ23" i="16" s="1"/>
  <c r="AY127" i="1"/>
  <c r="AX127" i="1"/>
  <c r="AX23" i="16" s="1"/>
  <c r="BE126" i="1"/>
  <c r="BD126" i="1"/>
  <c r="BD22" i="16" s="1"/>
  <c r="BC126" i="1"/>
  <c r="BB126" i="1"/>
  <c r="BA126" i="1"/>
  <c r="AZ126" i="1"/>
  <c r="AZ22" i="16" s="1"/>
  <c r="AY126" i="1"/>
  <c r="AX126" i="1"/>
  <c r="AX22" i="16" s="1"/>
  <c r="BE125" i="1"/>
  <c r="BD125" i="1"/>
  <c r="BD21" i="16" s="1"/>
  <c r="BC125" i="1"/>
  <c r="BB125" i="1"/>
  <c r="BB21" i="16" s="1"/>
  <c r="BA125" i="1"/>
  <c r="AZ125" i="1"/>
  <c r="AZ21" i="16" s="1"/>
  <c r="AY125" i="1"/>
  <c r="AX125" i="1"/>
  <c r="AX21" i="16" s="1"/>
  <c r="BE123" i="1"/>
  <c r="BD123" i="1"/>
  <c r="BD19" i="16" s="1"/>
  <c r="BD44" i="16" s="1"/>
  <c r="BC123" i="1"/>
  <c r="BB123" i="1"/>
  <c r="BB19" i="16" s="1"/>
  <c r="BB44" i="16" s="1"/>
  <c r="BA123" i="1"/>
  <c r="AZ123" i="1"/>
  <c r="AZ19" i="16" s="1"/>
  <c r="AZ44" i="16" s="1"/>
  <c r="AY123" i="1"/>
  <c r="AX123" i="1"/>
  <c r="AX19" i="16" s="1"/>
  <c r="AX44" i="16" s="1"/>
  <c r="BE122" i="1"/>
  <c r="BE124" i="1" s="1"/>
  <c r="BD122" i="1"/>
  <c r="BD124" i="1" s="1"/>
  <c r="BD20" i="16" s="1"/>
  <c r="BD34" i="16" s="1"/>
  <c r="BC122" i="1"/>
  <c r="BC124" i="1" s="1"/>
  <c r="BB122" i="1"/>
  <c r="BB124" i="1" s="1"/>
  <c r="BA122" i="1"/>
  <c r="BA124" i="1" s="1"/>
  <c r="AZ122" i="1"/>
  <c r="AY122" i="1"/>
  <c r="AY124" i="1" s="1"/>
  <c r="AX122" i="1"/>
  <c r="BE121" i="1"/>
  <c r="BD121" i="1"/>
  <c r="BD17" i="16" s="1"/>
  <c r="BD26" i="16" s="1"/>
  <c r="BD27" i="16" s="1"/>
  <c r="BD29" i="16" s="1"/>
  <c r="BC121" i="1"/>
  <c r="BB121" i="1"/>
  <c r="BB17" i="16" s="1"/>
  <c r="BA121" i="1"/>
  <c r="AZ121" i="1"/>
  <c r="AZ17" i="16" s="1"/>
  <c r="AY121" i="1"/>
  <c r="AX121" i="1"/>
  <c r="AX17" i="16" s="1"/>
  <c r="AX26" i="16" s="1"/>
  <c r="AX27" i="16" s="1"/>
  <c r="AX29" i="16" s="1"/>
  <c r="AS127" i="1"/>
  <c r="AR127" i="1"/>
  <c r="AR23" i="16" s="1"/>
  <c r="AQ127" i="1"/>
  <c r="AP127" i="1"/>
  <c r="AP23" i="16" s="1"/>
  <c r="AO127" i="1"/>
  <c r="AN127" i="1"/>
  <c r="AN23" i="16" s="1"/>
  <c r="AM127" i="1"/>
  <c r="AL127" i="1"/>
  <c r="AS126" i="1"/>
  <c r="AR126" i="1"/>
  <c r="AR22" i="16" s="1"/>
  <c r="AQ126" i="1"/>
  <c r="AP126" i="1"/>
  <c r="AP22" i="16" s="1"/>
  <c r="AO126" i="1"/>
  <c r="AN126" i="1"/>
  <c r="AN22" i="16" s="1"/>
  <c r="AM126" i="1"/>
  <c r="AL126" i="1"/>
  <c r="AS125" i="1"/>
  <c r="AR125" i="1"/>
  <c r="AR21" i="16" s="1"/>
  <c r="AQ125" i="1"/>
  <c r="AP125" i="1"/>
  <c r="AP21" i="16" s="1"/>
  <c r="AO125" i="1"/>
  <c r="AN125" i="1"/>
  <c r="AN21" i="16" s="1"/>
  <c r="AM125" i="1"/>
  <c r="AL125" i="1"/>
  <c r="AS123" i="1"/>
  <c r="AR123" i="1"/>
  <c r="AR19" i="16" s="1"/>
  <c r="AR44" i="16" s="1"/>
  <c r="AQ123" i="1"/>
  <c r="AP123" i="1"/>
  <c r="AP19" i="16" s="1"/>
  <c r="AP44" i="16" s="1"/>
  <c r="AO123" i="1"/>
  <c r="AN123" i="1"/>
  <c r="AN19" i="16" s="1"/>
  <c r="AN44" i="16" s="1"/>
  <c r="AM123" i="1"/>
  <c r="AL123" i="1"/>
  <c r="AS122" i="1"/>
  <c r="AS124" i="1" s="1"/>
  <c r="AR122" i="1"/>
  <c r="AQ122" i="1"/>
  <c r="AQ124" i="1" s="1"/>
  <c r="AP122" i="1"/>
  <c r="AP124" i="1" s="1"/>
  <c r="AP20" i="16" s="1"/>
  <c r="AP34" i="16" s="1"/>
  <c r="AO122" i="1"/>
  <c r="AO124" i="1" s="1"/>
  <c r="AN122" i="1"/>
  <c r="AM122" i="1"/>
  <c r="AM124" i="1" s="1"/>
  <c r="AL122" i="1"/>
  <c r="AL124" i="1" s="1"/>
  <c r="AS121" i="1"/>
  <c r="AR121" i="1"/>
  <c r="AR17" i="16" s="1"/>
  <c r="AR26" i="16" s="1"/>
  <c r="AR27" i="16" s="1"/>
  <c r="AR29" i="16" s="1"/>
  <c r="AQ121" i="1"/>
  <c r="AP121" i="1"/>
  <c r="AP17" i="16" s="1"/>
  <c r="AP26" i="16" s="1"/>
  <c r="AP27" i="16" s="1"/>
  <c r="AP29" i="16" s="1"/>
  <c r="AO121" i="1"/>
  <c r="AN121" i="1"/>
  <c r="AN17" i="16" s="1"/>
  <c r="AN26" i="16" s="1"/>
  <c r="AN27" i="16" s="1"/>
  <c r="AN29" i="16" s="1"/>
  <c r="AM121" i="1"/>
  <c r="AL121" i="1"/>
  <c r="AG127" i="1"/>
  <c r="AF127" i="1"/>
  <c r="AF23" i="16" s="1"/>
  <c r="AE127" i="1"/>
  <c r="AD127" i="1"/>
  <c r="AD23" i="16" s="1"/>
  <c r="AC127" i="1"/>
  <c r="AB127" i="1"/>
  <c r="AB23" i="16" s="1"/>
  <c r="AA127" i="1"/>
  <c r="Z127" i="1"/>
  <c r="AG126" i="1"/>
  <c r="AF126" i="1"/>
  <c r="AF22" i="16" s="1"/>
  <c r="AE126" i="1"/>
  <c r="AD126" i="1"/>
  <c r="AD22" i="16" s="1"/>
  <c r="AC126" i="1"/>
  <c r="AB126" i="1"/>
  <c r="AB22" i="16" s="1"/>
  <c r="AA126" i="1"/>
  <c r="Z126" i="1"/>
  <c r="AG125" i="1"/>
  <c r="AF125" i="1"/>
  <c r="AF21" i="16" s="1"/>
  <c r="AE125" i="1"/>
  <c r="AD125" i="1"/>
  <c r="AD21" i="16" s="1"/>
  <c r="AC125" i="1"/>
  <c r="AB125" i="1"/>
  <c r="AB21" i="16" s="1"/>
  <c r="AA125" i="1"/>
  <c r="Z125" i="1"/>
  <c r="AG123" i="1"/>
  <c r="AF123" i="1"/>
  <c r="AF19" i="16" s="1"/>
  <c r="AF44" i="16" s="1"/>
  <c r="AE123" i="1"/>
  <c r="AD123" i="1"/>
  <c r="AD19" i="16" s="1"/>
  <c r="AD44" i="16" s="1"/>
  <c r="AC123" i="1"/>
  <c r="AB123" i="1"/>
  <c r="AB19" i="16" s="1"/>
  <c r="AB44" i="16" s="1"/>
  <c r="AA123" i="1"/>
  <c r="Z123" i="1"/>
  <c r="AG122" i="1"/>
  <c r="AG124" i="1" s="1"/>
  <c r="AF122" i="1"/>
  <c r="AE122" i="1"/>
  <c r="AE124" i="1" s="1"/>
  <c r="AD122" i="1"/>
  <c r="AD124" i="1" s="1"/>
  <c r="AD20" i="16" s="1"/>
  <c r="AD34" i="16" s="1"/>
  <c r="AC122" i="1"/>
  <c r="AC124" i="1" s="1"/>
  <c r="AB122" i="1"/>
  <c r="AA122" i="1"/>
  <c r="AA124" i="1" s="1"/>
  <c r="Z122" i="1"/>
  <c r="Z124" i="1" s="1"/>
  <c r="AG121" i="1"/>
  <c r="AF121" i="1"/>
  <c r="AF17" i="16" s="1"/>
  <c r="AF26" i="16" s="1"/>
  <c r="AF28" i="16" s="1"/>
  <c r="AF30" i="16" s="1"/>
  <c r="AE121" i="1"/>
  <c r="AD121" i="1"/>
  <c r="AD17" i="16" s="1"/>
  <c r="AD26" i="16" s="1"/>
  <c r="AD28" i="16" s="1"/>
  <c r="AD30" i="16" s="1"/>
  <c r="AD45" i="16" s="1"/>
  <c r="AC121" i="1"/>
  <c r="AB121" i="1"/>
  <c r="AB17" i="16" s="1"/>
  <c r="AA121" i="1"/>
  <c r="Z121" i="1"/>
  <c r="U127" i="1"/>
  <c r="T127" i="1"/>
  <c r="T23" i="16" s="1"/>
  <c r="S127" i="1"/>
  <c r="R127" i="1"/>
  <c r="R23" i="16" s="1"/>
  <c r="Q127" i="1"/>
  <c r="P127" i="1"/>
  <c r="P23" i="16" s="1"/>
  <c r="O127" i="1"/>
  <c r="N127" i="1"/>
  <c r="U126" i="1"/>
  <c r="T126" i="1"/>
  <c r="T22" i="16" s="1"/>
  <c r="S126" i="1"/>
  <c r="R126" i="1"/>
  <c r="R22" i="16" s="1"/>
  <c r="Q126" i="1"/>
  <c r="P126" i="1"/>
  <c r="P22" i="16" s="1"/>
  <c r="O126" i="1"/>
  <c r="N126" i="1"/>
  <c r="U125" i="1"/>
  <c r="T125" i="1"/>
  <c r="T21" i="16" s="1"/>
  <c r="S125" i="1"/>
  <c r="R125" i="1"/>
  <c r="R21" i="16" s="1"/>
  <c r="Q125" i="1"/>
  <c r="P125" i="1"/>
  <c r="P21" i="16" s="1"/>
  <c r="O125" i="1"/>
  <c r="N125" i="1"/>
  <c r="U123" i="1"/>
  <c r="T123" i="1"/>
  <c r="T19" i="16" s="1"/>
  <c r="T44" i="16" s="1"/>
  <c r="S123" i="1"/>
  <c r="R123" i="1"/>
  <c r="R19" i="16" s="1"/>
  <c r="R44" i="16" s="1"/>
  <c r="Q123" i="1"/>
  <c r="P123" i="1"/>
  <c r="P19" i="16" s="1"/>
  <c r="P44" i="16" s="1"/>
  <c r="O123" i="1"/>
  <c r="N123" i="1"/>
  <c r="U122" i="1"/>
  <c r="U124" i="1" s="1"/>
  <c r="T122" i="1"/>
  <c r="S122" i="1"/>
  <c r="S124" i="1" s="1"/>
  <c r="R122" i="1"/>
  <c r="R124" i="1" s="1"/>
  <c r="R20" i="16" s="1"/>
  <c r="R34" i="16" s="1"/>
  <c r="Q122" i="1"/>
  <c r="Q124" i="1" s="1"/>
  <c r="P122" i="1"/>
  <c r="O122" i="1"/>
  <c r="O124" i="1" s="1"/>
  <c r="N122" i="1"/>
  <c r="N124" i="1" s="1"/>
  <c r="U121" i="1"/>
  <c r="T121" i="1"/>
  <c r="T17" i="16" s="1"/>
  <c r="T26" i="16" s="1"/>
  <c r="T28" i="16" s="1"/>
  <c r="T30" i="16" s="1"/>
  <c r="T45" i="16" s="1"/>
  <c r="S121" i="1"/>
  <c r="R121" i="1"/>
  <c r="R17" i="16" s="1"/>
  <c r="Q121" i="1"/>
  <c r="P121" i="1"/>
  <c r="P17" i="16" s="1"/>
  <c r="O121" i="1"/>
  <c r="N121" i="1"/>
  <c r="I127" i="1"/>
  <c r="H127" i="1"/>
  <c r="H23" i="16" s="1"/>
  <c r="G127" i="1"/>
  <c r="F127" i="1"/>
  <c r="F23" i="16" s="1"/>
  <c r="E127" i="1"/>
  <c r="D127" i="1"/>
  <c r="D23" i="16" s="1"/>
  <c r="C127" i="1"/>
  <c r="B127" i="1"/>
  <c r="I126" i="1"/>
  <c r="H126" i="1"/>
  <c r="H22" i="16" s="1"/>
  <c r="G126" i="1"/>
  <c r="F126" i="1"/>
  <c r="F22" i="16" s="1"/>
  <c r="E126" i="1"/>
  <c r="D126" i="1"/>
  <c r="D22" i="16" s="1"/>
  <c r="C126" i="1"/>
  <c r="B126" i="1"/>
  <c r="I125" i="1"/>
  <c r="H125" i="1"/>
  <c r="H21" i="16" s="1"/>
  <c r="G125" i="1"/>
  <c r="F125" i="1"/>
  <c r="F21" i="16" s="1"/>
  <c r="E125" i="1"/>
  <c r="D125" i="1"/>
  <c r="D21" i="16" s="1"/>
  <c r="C125" i="1"/>
  <c r="B125" i="1"/>
  <c r="I123" i="1"/>
  <c r="H123" i="1"/>
  <c r="H19" i="16" s="1"/>
  <c r="H44" i="16" s="1"/>
  <c r="G123" i="1"/>
  <c r="F123" i="1"/>
  <c r="F19" i="16" s="1"/>
  <c r="F44" i="16" s="1"/>
  <c r="E123" i="1"/>
  <c r="D123" i="1"/>
  <c r="D19" i="16" s="1"/>
  <c r="D44" i="16" s="1"/>
  <c r="C123" i="1"/>
  <c r="B123" i="1"/>
  <c r="I122" i="1"/>
  <c r="I124" i="1" s="1"/>
  <c r="H122" i="1"/>
  <c r="G122" i="1"/>
  <c r="G124" i="1" s="1"/>
  <c r="F122" i="1"/>
  <c r="F124" i="1" s="1"/>
  <c r="F20" i="16" s="1"/>
  <c r="F34" i="16" s="1"/>
  <c r="E122" i="1"/>
  <c r="E124" i="1" s="1"/>
  <c r="D122" i="1"/>
  <c r="C122" i="1"/>
  <c r="C124" i="1" s="1"/>
  <c r="B122" i="1"/>
  <c r="B124" i="1" s="1"/>
  <c r="I121" i="1"/>
  <c r="H121" i="1"/>
  <c r="H17" i="16" s="1"/>
  <c r="H26" i="16" s="1"/>
  <c r="H28" i="16" s="1"/>
  <c r="H30" i="16" s="1"/>
  <c r="H45" i="16" s="1"/>
  <c r="G121" i="1"/>
  <c r="F121" i="1"/>
  <c r="F17" i="16" s="1"/>
  <c r="E121" i="1"/>
  <c r="D121" i="1"/>
  <c r="D17" i="16" s="1"/>
  <c r="C121" i="1"/>
  <c r="B121" i="1"/>
  <c r="I116" i="1"/>
  <c r="H116" i="1"/>
  <c r="H12" i="15" s="1"/>
  <c r="G116" i="1"/>
  <c r="F116" i="1"/>
  <c r="E116" i="1"/>
  <c r="D116" i="1"/>
  <c r="D12" i="15" s="1"/>
  <c r="C116" i="1"/>
  <c r="B116" i="1"/>
  <c r="B12" i="15" s="1"/>
  <c r="BQ114" i="1"/>
  <c r="BP114" i="1"/>
  <c r="BP23" i="15" s="1"/>
  <c r="BO114" i="1"/>
  <c r="BN114" i="1"/>
  <c r="BM114" i="1"/>
  <c r="BL114" i="1"/>
  <c r="BL23" i="15" s="1"/>
  <c r="BK114" i="1"/>
  <c r="BJ114" i="1"/>
  <c r="BJ23" i="15" s="1"/>
  <c r="BQ113" i="1"/>
  <c r="BP113" i="1"/>
  <c r="BP22" i="15" s="1"/>
  <c r="BO113" i="1"/>
  <c r="BN113" i="1"/>
  <c r="BN22" i="15" s="1"/>
  <c r="BM113" i="1"/>
  <c r="BL113" i="1"/>
  <c r="BL22" i="15" s="1"/>
  <c r="BK113" i="1"/>
  <c r="BJ113" i="1"/>
  <c r="BJ22" i="15" s="1"/>
  <c r="BQ112" i="1"/>
  <c r="BP112" i="1"/>
  <c r="BP21" i="15" s="1"/>
  <c r="BO112" i="1"/>
  <c r="BN112" i="1"/>
  <c r="BM112" i="1"/>
  <c r="BL112" i="1"/>
  <c r="BL21" i="15" s="1"/>
  <c r="BK112" i="1"/>
  <c r="BJ112" i="1"/>
  <c r="BJ21" i="15" s="1"/>
  <c r="BQ110" i="1"/>
  <c r="BP110" i="1"/>
  <c r="BP19" i="15" s="1"/>
  <c r="BP44" i="15" s="1"/>
  <c r="BO110" i="1"/>
  <c r="BN110" i="1"/>
  <c r="BM110" i="1"/>
  <c r="BL110" i="1"/>
  <c r="BL19" i="15" s="1"/>
  <c r="BL44" i="15" s="1"/>
  <c r="BK110" i="1"/>
  <c r="BJ110" i="1"/>
  <c r="BJ19" i="15" s="1"/>
  <c r="BJ44" i="15" s="1"/>
  <c r="BQ109" i="1"/>
  <c r="BQ111" i="1" s="1"/>
  <c r="BP109" i="1"/>
  <c r="BO109" i="1"/>
  <c r="BO111" i="1" s="1"/>
  <c r="BN109" i="1"/>
  <c r="BN111" i="1" s="1"/>
  <c r="BN20" i="15" s="1"/>
  <c r="BN34" i="15" s="1"/>
  <c r="BM109" i="1"/>
  <c r="BM111" i="1" s="1"/>
  <c r="BL109" i="1"/>
  <c r="BK109" i="1"/>
  <c r="BK111" i="1" s="1"/>
  <c r="BJ109" i="1"/>
  <c r="BQ108" i="1"/>
  <c r="BP108" i="1"/>
  <c r="BP17" i="15" s="1"/>
  <c r="BP26" i="15" s="1"/>
  <c r="BP27" i="15" s="1"/>
  <c r="BP29" i="15" s="1"/>
  <c r="BO108" i="1"/>
  <c r="BN108" i="1"/>
  <c r="BM108" i="1"/>
  <c r="BL108" i="1"/>
  <c r="BL17" i="15" s="1"/>
  <c r="BL26" i="15" s="1"/>
  <c r="BL28" i="15" s="1"/>
  <c r="BL30" i="15" s="1"/>
  <c r="BL45" i="15" s="1"/>
  <c r="BK108" i="1"/>
  <c r="BJ108" i="1"/>
  <c r="BJ17" i="15" s="1"/>
  <c r="BE114" i="1"/>
  <c r="BD114" i="1"/>
  <c r="BD23" i="15" s="1"/>
  <c r="BC114" i="1"/>
  <c r="BB114" i="1"/>
  <c r="BB23" i="15" s="1"/>
  <c r="BA114" i="1"/>
  <c r="AZ114" i="1"/>
  <c r="AZ23" i="15" s="1"/>
  <c r="AY114" i="1"/>
  <c r="AX114" i="1"/>
  <c r="AX23" i="15" s="1"/>
  <c r="BE113" i="1"/>
  <c r="BD113" i="1"/>
  <c r="BD22" i="15" s="1"/>
  <c r="BC113" i="1"/>
  <c r="BB113" i="1"/>
  <c r="BA113" i="1"/>
  <c r="AZ113" i="1"/>
  <c r="AZ22" i="15" s="1"/>
  <c r="AY113" i="1"/>
  <c r="AX113" i="1"/>
  <c r="AX22" i="15" s="1"/>
  <c r="BE112" i="1"/>
  <c r="BD112" i="1"/>
  <c r="BD21" i="15" s="1"/>
  <c r="BC112" i="1"/>
  <c r="BB112" i="1"/>
  <c r="BB21" i="15" s="1"/>
  <c r="BA112" i="1"/>
  <c r="AZ112" i="1"/>
  <c r="AZ21" i="15" s="1"/>
  <c r="AY112" i="1"/>
  <c r="AX112" i="1"/>
  <c r="AX21" i="15" s="1"/>
  <c r="BE110" i="1"/>
  <c r="BD110" i="1"/>
  <c r="BD19" i="15" s="1"/>
  <c r="BD44" i="15" s="1"/>
  <c r="BC110" i="1"/>
  <c r="BB110" i="1"/>
  <c r="BB19" i="15" s="1"/>
  <c r="BB44" i="15" s="1"/>
  <c r="BA110" i="1"/>
  <c r="AZ110" i="1"/>
  <c r="AZ19" i="15" s="1"/>
  <c r="AZ44" i="15" s="1"/>
  <c r="AY110" i="1"/>
  <c r="AX110" i="1"/>
  <c r="AX19" i="15" s="1"/>
  <c r="AX44" i="15" s="1"/>
  <c r="BE109" i="1"/>
  <c r="BE111" i="1" s="1"/>
  <c r="BD109" i="1"/>
  <c r="BD111" i="1" s="1"/>
  <c r="BD20" i="15" s="1"/>
  <c r="BD34" i="15" s="1"/>
  <c r="BC109" i="1"/>
  <c r="BC111" i="1" s="1"/>
  <c r="BB109" i="1"/>
  <c r="BB111" i="1" s="1"/>
  <c r="BA109" i="1"/>
  <c r="BA111" i="1" s="1"/>
  <c r="AZ109" i="1"/>
  <c r="AY109" i="1"/>
  <c r="AY111" i="1" s="1"/>
  <c r="AX109" i="1"/>
  <c r="BE108" i="1"/>
  <c r="BD108" i="1"/>
  <c r="BD17" i="15" s="1"/>
  <c r="BD26" i="15" s="1"/>
  <c r="BC108" i="1"/>
  <c r="BB108" i="1"/>
  <c r="BB17" i="15" s="1"/>
  <c r="BA108" i="1"/>
  <c r="AZ108" i="1"/>
  <c r="AZ17" i="15" s="1"/>
  <c r="AZ26" i="15" s="1"/>
  <c r="AY108" i="1"/>
  <c r="AX108" i="1"/>
  <c r="AX17" i="15" s="1"/>
  <c r="AX26" i="15" s="1"/>
  <c r="AS114" i="1"/>
  <c r="AR114" i="1"/>
  <c r="AR23" i="15" s="1"/>
  <c r="AQ114" i="1"/>
  <c r="AP114" i="1"/>
  <c r="AP23" i="15" s="1"/>
  <c r="AO114" i="1"/>
  <c r="AN114" i="1"/>
  <c r="AN23" i="15" s="1"/>
  <c r="AM114" i="1"/>
  <c r="AL114" i="1"/>
  <c r="AS113" i="1"/>
  <c r="AR113" i="1"/>
  <c r="AR22" i="15" s="1"/>
  <c r="AQ113" i="1"/>
  <c r="AP113" i="1"/>
  <c r="AP22" i="15" s="1"/>
  <c r="AO113" i="1"/>
  <c r="AN113" i="1"/>
  <c r="AN22" i="15" s="1"/>
  <c r="AM113" i="1"/>
  <c r="AL113" i="1"/>
  <c r="AS112" i="1"/>
  <c r="AR112" i="1"/>
  <c r="AR21" i="15" s="1"/>
  <c r="AQ112" i="1"/>
  <c r="AP112" i="1"/>
  <c r="AP21" i="15" s="1"/>
  <c r="AO112" i="1"/>
  <c r="AN112" i="1"/>
  <c r="AN21" i="15" s="1"/>
  <c r="AM112" i="1"/>
  <c r="AL112" i="1"/>
  <c r="AS110" i="1"/>
  <c r="AR110" i="1"/>
  <c r="AR19" i="15" s="1"/>
  <c r="AR44" i="15" s="1"/>
  <c r="AQ110" i="1"/>
  <c r="AP110" i="1"/>
  <c r="AP19" i="15" s="1"/>
  <c r="AP44" i="15" s="1"/>
  <c r="AO110" i="1"/>
  <c r="AN110" i="1"/>
  <c r="AN19" i="15" s="1"/>
  <c r="AN44" i="15" s="1"/>
  <c r="AM110" i="1"/>
  <c r="AL110" i="1"/>
  <c r="AS109" i="1"/>
  <c r="AS111" i="1" s="1"/>
  <c r="AR109" i="1"/>
  <c r="AQ109" i="1"/>
  <c r="AQ111" i="1" s="1"/>
  <c r="AP109" i="1"/>
  <c r="AP111" i="1" s="1"/>
  <c r="AP20" i="15" s="1"/>
  <c r="AP34" i="15" s="1"/>
  <c r="AO109" i="1"/>
  <c r="AO111" i="1" s="1"/>
  <c r="AN109" i="1"/>
  <c r="AM109" i="1"/>
  <c r="AM111" i="1" s="1"/>
  <c r="AL109" i="1"/>
  <c r="AL111" i="1" s="1"/>
  <c r="AS108" i="1"/>
  <c r="AR108" i="1"/>
  <c r="AR17" i="15" s="1"/>
  <c r="AR26" i="15" s="1"/>
  <c r="AR27" i="15" s="1"/>
  <c r="AR29" i="15" s="1"/>
  <c r="AQ108" i="1"/>
  <c r="AP108" i="1"/>
  <c r="AP17" i="15" s="1"/>
  <c r="AO108" i="1"/>
  <c r="AN108" i="1"/>
  <c r="AN17" i="15" s="1"/>
  <c r="AM108" i="1"/>
  <c r="AL108" i="1"/>
  <c r="AG114" i="1"/>
  <c r="AF114" i="1"/>
  <c r="AF23" i="15" s="1"/>
  <c r="AE114" i="1"/>
  <c r="AD114" i="1"/>
  <c r="AD23" i="15" s="1"/>
  <c r="AC114" i="1"/>
  <c r="AB114" i="1"/>
  <c r="AB23" i="15" s="1"/>
  <c r="AA114" i="1"/>
  <c r="Z114" i="1"/>
  <c r="AG113" i="1"/>
  <c r="AF113" i="1"/>
  <c r="AF22" i="15" s="1"/>
  <c r="AE113" i="1"/>
  <c r="AD113" i="1"/>
  <c r="AD22" i="15" s="1"/>
  <c r="AC113" i="1"/>
  <c r="AB113" i="1"/>
  <c r="AB22" i="15" s="1"/>
  <c r="AA113" i="1"/>
  <c r="Z113" i="1"/>
  <c r="AG112" i="1"/>
  <c r="AF112" i="1"/>
  <c r="AF21" i="15" s="1"/>
  <c r="AE112" i="1"/>
  <c r="AD112" i="1"/>
  <c r="AD21" i="15" s="1"/>
  <c r="AC112" i="1"/>
  <c r="AB112" i="1"/>
  <c r="AB21" i="15" s="1"/>
  <c r="AA112" i="1"/>
  <c r="Z112" i="1"/>
  <c r="AG110" i="1"/>
  <c r="AF110" i="1"/>
  <c r="AF19" i="15" s="1"/>
  <c r="AF44" i="15" s="1"/>
  <c r="AE110" i="1"/>
  <c r="AD110" i="1"/>
  <c r="AD19" i="15" s="1"/>
  <c r="AD44" i="15" s="1"/>
  <c r="AC110" i="1"/>
  <c r="AB110" i="1"/>
  <c r="AB19" i="15" s="1"/>
  <c r="AB44" i="15" s="1"/>
  <c r="AA110" i="1"/>
  <c r="Z110" i="1"/>
  <c r="AG109" i="1"/>
  <c r="AG111" i="1" s="1"/>
  <c r="AF109" i="1"/>
  <c r="AE109" i="1"/>
  <c r="AE111" i="1" s="1"/>
  <c r="AD109" i="1"/>
  <c r="AD111" i="1" s="1"/>
  <c r="AD20" i="15" s="1"/>
  <c r="AD34" i="15" s="1"/>
  <c r="AC109" i="1"/>
  <c r="AC111" i="1" s="1"/>
  <c r="AB109" i="1"/>
  <c r="AA109" i="1"/>
  <c r="AA111" i="1" s="1"/>
  <c r="Z109" i="1"/>
  <c r="Z111" i="1" s="1"/>
  <c r="AG108" i="1"/>
  <c r="AF108" i="1"/>
  <c r="AF17" i="15" s="1"/>
  <c r="AF26" i="15" s="1"/>
  <c r="AE108" i="1"/>
  <c r="AD108" i="1"/>
  <c r="AD17" i="15" s="1"/>
  <c r="AC108" i="1"/>
  <c r="AB108" i="1"/>
  <c r="AB17" i="15" s="1"/>
  <c r="AA108" i="1"/>
  <c r="Z108" i="1"/>
  <c r="U114" i="1"/>
  <c r="T114" i="1"/>
  <c r="T23" i="15" s="1"/>
  <c r="S114" i="1"/>
  <c r="R114" i="1"/>
  <c r="R23" i="15" s="1"/>
  <c r="Q114" i="1"/>
  <c r="P114" i="1"/>
  <c r="P23" i="15" s="1"/>
  <c r="O114" i="1"/>
  <c r="N114" i="1"/>
  <c r="U113" i="1"/>
  <c r="T113" i="1"/>
  <c r="T22" i="15" s="1"/>
  <c r="S113" i="1"/>
  <c r="R113" i="1"/>
  <c r="R22" i="15" s="1"/>
  <c r="Q113" i="1"/>
  <c r="P113" i="1"/>
  <c r="P22" i="15" s="1"/>
  <c r="O113" i="1"/>
  <c r="N113" i="1"/>
  <c r="U112" i="1"/>
  <c r="T112" i="1"/>
  <c r="T21" i="15" s="1"/>
  <c r="S112" i="1"/>
  <c r="R112" i="1"/>
  <c r="R21" i="15" s="1"/>
  <c r="Q112" i="1"/>
  <c r="P112" i="1"/>
  <c r="P21" i="15" s="1"/>
  <c r="O112" i="1"/>
  <c r="N112" i="1"/>
  <c r="U110" i="1"/>
  <c r="T110" i="1"/>
  <c r="T19" i="15" s="1"/>
  <c r="T44" i="15" s="1"/>
  <c r="S110" i="1"/>
  <c r="R110" i="1"/>
  <c r="R19" i="15" s="1"/>
  <c r="R44" i="15" s="1"/>
  <c r="Q110" i="1"/>
  <c r="P110" i="1"/>
  <c r="P19" i="15" s="1"/>
  <c r="P44" i="15" s="1"/>
  <c r="O110" i="1"/>
  <c r="N110" i="1"/>
  <c r="U109" i="1"/>
  <c r="U111" i="1" s="1"/>
  <c r="T109" i="1"/>
  <c r="S109" i="1"/>
  <c r="S111" i="1" s="1"/>
  <c r="R109" i="1"/>
  <c r="R111" i="1" s="1"/>
  <c r="R20" i="15" s="1"/>
  <c r="R34" i="15" s="1"/>
  <c r="Q109" i="1"/>
  <c r="Q111" i="1" s="1"/>
  <c r="P109" i="1"/>
  <c r="O109" i="1"/>
  <c r="O111" i="1" s="1"/>
  <c r="O20" i="15" s="1"/>
  <c r="O34" i="15" s="1"/>
  <c r="N109" i="1"/>
  <c r="N111" i="1" s="1"/>
  <c r="U108" i="1"/>
  <c r="T108" i="1"/>
  <c r="T17" i="15" s="1"/>
  <c r="S108" i="1"/>
  <c r="S17" i="15" s="1"/>
  <c r="R108" i="1"/>
  <c r="R17" i="15" s="1"/>
  <c r="Q108" i="1"/>
  <c r="P108" i="1"/>
  <c r="P17" i="15" s="1"/>
  <c r="O108" i="1"/>
  <c r="O17" i="15" s="1"/>
  <c r="N108" i="1"/>
  <c r="I114" i="1"/>
  <c r="H114" i="1"/>
  <c r="H23" i="15" s="1"/>
  <c r="G114" i="1"/>
  <c r="G23" i="15" s="1"/>
  <c r="F114" i="1"/>
  <c r="F23" i="15" s="1"/>
  <c r="E114" i="1"/>
  <c r="D114" i="1"/>
  <c r="D23" i="15" s="1"/>
  <c r="C114" i="1"/>
  <c r="C23" i="15" s="1"/>
  <c r="B114" i="1"/>
  <c r="I113" i="1"/>
  <c r="H113" i="1"/>
  <c r="H22" i="15" s="1"/>
  <c r="G113" i="1"/>
  <c r="G22" i="15" s="1"/>
  <c r="F113" i="1"/>
  <c r="F22" i="15" s="1"/>
  <c r="E113" i="1"/>
  <c r="D113" i="1"/>
  <c r="D22" i="15" s="1"/>
  <c r="C113" i="1"/>
  <c r="C22" i="15" s="1"/>
  <c r="B113" i="1"/>
  <c r="I112" i="1"/>
  <c r="H112" i="1"/>
  <c r="H21" i="15" s="1"/>
  <c r="G112" i="1"/>
  <c r="G21" i="15" s="1"/>
  <c r="F112" i="1"/>
  <c r="F21" i="15" s="1"/>
  <c r="E112" i="1"/>
  <c r="D112" i="1"/>
  <c r="D21" i="15" s="1"/>
  <c r="C112" i="1"/>
  <c r="C21" i="15" s="1"/>
  <c r="B112" i="1"/>
  <c r="I110" i="1"/>
  <c r="H110" i="1"/>
  <c r="H19" i="15" s="1"/>
  <c r="H44" i="15" s="1"/>
  <c r="G110" i="1"/>
  <c r="G19" i="15" s="1"/>
  <c r="G44" i="15" s="1"/>
  <c r="F110" i="1"/>
  <c r="F19" i="15" s="1"/>
  <c r="F44" i="15" s="1"/>
  <c r="E110" i="1"/>
  <c r="D110" i="1"/>
  <c r="D19" i="15" s="1"/>
  <c r="D44" i="15" s="1"/>
  <c r="C110" i="1"/>
  <c r="C19" i="15" s="1"/>
  <c r="C44" i="15" s="1"/>
  <c r="B110" i="1"/>
  <c r="I109" i="1"/>
  <c r="I111" i="1" s="1"/>
  <c r="H109" i="1"/>
  <c r="G109" i="1"/>
  <c r="G111" i="1" s="1"/>
  <c r="G20" i="15" s="1"/>
  <c r="G34" i="15" s="1"/>
  <c r="F109" i="1"/>
  <c r="F111" i="1" s="1"/>
  <c r="F20" i="15" s="1"/>
  <c r="F34" i="15" s="1"/>
  <c r="E109" i="1"/>
  <c r="E111" i="1" s="1"/>
  <c r="D109" i="1"/>
  <c r="C109" i="1"/>
  <c r="C111" i="1" s="1"/>
  <c r="C20" i="15" s="1"/>
  <c r="C34" i="15" s="1"/>
  <c r="B109" i="1"/>
  <c r="B111" i="1" s="1"/>
  <c r="I108" i="1"/>
  <c r="H108" i="1"/>
  <c r="H17" i="15" s="1"/>
  <c r="H26" i="15" s="1"/>
  <c r="H28" i="15" s="1"/>
  <c r="H30" i="15" s="1"/>
  <c r="H45" i="15" s="1"/>
  <c r="G108" i="1"/>
  <c r="G17" i="15" s="1"/>
  <c r="F108" i="1"/>
  <c r="F17" i="15" s="1"/>
  <c r="E108" i="1"/>
  <c r="D108" i="1"/>
  <c r="D17" i="15" s="1"/>
  <c r="C108" i="1"/>
  <c r="C17" i="15" s="1"/>
  <c r="B108" i="1"/>
  <c r="I102" i="1"/>
  <c r="H102" i="1"/>
  <c r="H12" i="13" s="1"/>
  <c r="G102" i="1"/>
  <c r="F102" i="1"/>
  <c r="E102" i="1"/>
  <c r="E12" i="13" s="1"/>
  <c r="D102" i="1"/>
  <c r="D12" i="13" s="1"/>
  <c r="C102" i="1"/>
  <c r="C12" i="13" s="1"/>
  <c r="B102" i="1"/>
  <c r="B12" i="13" s="1"/>
  <c r="BQ100" i="1"/>
  <c r="BP100" i="1"/>
  <c r="BP23" i="13" s="1"/>
  <c r="BO100" i="1"/>
  <c r="BO23" i="13" s="1"/>
  <c r="BN100" i="1"/>
  <c r="BM100" i="1"/>
  <c r="BM23" i="13" s="1"/>
  <c r="BL100" i="1"/>
  <c r="BL23" i="13" s="1"/>
  <c r="BK100" i="1"/>
  <c r="BJ100" i="1"/>
  <c r="BJ23" i="13" s="1"/>
  <c r="BQ99" i="1"/>
  <c r="BP99" i="1"/>
  <c r="BP22" i="13" s="1"/>
  <c r="BO99" i="1"/>
  <c r="BO22" i="13" s="1"/>
  <c r="BN99" i="1"/>
  <c r="BM99" i="1"/>
  <c r="BM22" i="13" s="1"/>
  <c r="BL99" i="1"/>
  <c r="BL22" i="13" s="1"/>
  <c r="BK99" i="1"/>
  <c r="BJ99" i="1"/>
  <c r="BJ22" i="13" s="1"/>
  <c r="BQ98" i="1"/>
  <c r="BP98" i="1"/>
  <c r="BP21" i="13" s="1"/>
  <c r="BO98" i="1"/>
  <c r="BO21" i="13" s="1"/>
  <c r="BN98" i="1"/>
  <c r="BM98" i="1"/>
  <c r="BM21" i="13" s="1"/>
  <c r="BL98" i="1"/>
  <c r="BL21" i="13" s="1"/>
  <c r="BK98" i="1"/>
  <c r="BJ98" i="1"/>
  <c r="BJ21" i="13" s="1"/>
  <c r="BQ96" i="1"/>
  <c r="BP96" i="1"/>
  <c r="BP19" i="13" s="1"/>
  <c r="BP44" i="13" s="1"/>
  <c r="BO96" i="1"/>
  <c r="BO19" i="13" s="1"/>
  <c r="BO44" i="13" s="1"/>
  <c r="BN96" i="1"/>
  <c r="BM96" i="1"/>
  <c r="BL96" i="1"/>
  <c r="BK96" i="1"/>
  <c r="BJ96" i="1"/>
  <c r="BJ19" i="13" s="1"/>
  <c r="BJ44" i="13" s="1"/>
  <c r="BQ95" i="1"/>
  <c r="BQ97" i="1" s="1"/>
  <c r="BP95" i="1"/>
  <c r="BP97" i="1" s="1"/>
  <c r="BP20" i="13" s="1"/>
  <c r="BP34" i="13" s="1"/>
  <c r="BO95" i="1"/>
  <c r="BO97" i="1" s="1"/>
  <c r="BO20" i="13" s="1"/>
  <c r="BO34" i="13" s="1"/>
  <c r="BN95" i="1"/>
  <c r="BN97" i="1" s="1"/>
  <c r="BM95" i="1"/>
  <c r="BM97" i="1" s="1"/>
  <c r="BL95" i="1"/>
  <c r="BK95" i="1"/>
  <c r="BK97" i="1" s="1"/>
  <c r="BJ95" i="1"/>
  <c r="BJ97" i="1" s="1"/>
  <c r="BJ20" i="13" s="1"/>
  <c r="BJ34" i="13" s="1"/>
  <c r="BQ94" i="1"/>
  <c r="BQ17" i="13" s="1"/>
  <c r="BQ26" i="13" s="1"/>
  <c r="BQ28" i="13" s="1"/>
  <c r="BQ30" i="13" s="1"/>
  <c r="BQ45" i="13" s="1"/>
  <c r="BP94" i="1"/>
  <c r="BP17" i="13" s="1"/>
  <c r="BO94" i="1"/>
  <c r="BO17" i="13" s="1"/>
  <c r="BO26" i="13" s="1"/>
  <c r="BN94" i="1"/>
  <c r="BM94" i="1"/>
  <c r="BM17" i="13" s="1"/>
  <c r="BM26" i="13" s="1"/>
  <c r="BM27" i="13" s="1"/>
  <c r="BL94" i="1"/>
  <c r="BL17" i="13" s="1"/>
  <c r="BK94" i="1"/>
  <c r="BK17" i="13" s="1"/>
  <c r="BK26" i="13" s="1"/>
  <c r="BJ94" i="1"/>
  <c r="BE100" i="1"/>
  <c r="BD100" i="1"/>
  <c r="BD23" i="13" s="1"/>
  <c r="BC100" i="1"/>
  <c r="BB100" i="1"/>
  <c r="BA100" i="1"/>
  <c r="BA23" i="13" s="1"/>
  <c r="AZ100" i="1"/>
  <c r="AZ23" i="13" s="1"/>
  <c r="AY100" i="1"/>
  <c r="AY23" i="13" s="1"/>
  <c r="AX100" i="1"/>
  <c r="AX23" i="13" s="1"/>
  <c r="BE99" i="1"/>
  <c r="BD99" i="1"/>
  <c r="BD22" i="13" s="1"/>
  <c r="BC99" i="1"/>
  <c r="BB99" i="1"/>
  <c r="BA99" i="1"/>
  <c r="BA22" i="13" s="1"/>
  <c r="AZ99" i="1"/>
  <c r="AY99" i="1"/>
  <c r="AY22" i="13" s="1"/>
  <c r="AX99" i="1"/>
  <c r="AX22" i="13" s="1"/>
  <c r="BE98" i="1"/>
  <c r="BD98" i="1"/>
  <c r="BD21" i="13" s="1"/>
  <c r="BC98" i="1"/>
  <c r="BB98" i="1"/>
  <c r="BA98" i="1"/>
  <c r="BA21" i="13" s="1"/>
  <c r="AZ98" i="1"/>
  <c r="AZ21" i="13" s="1"/>
  <c r="AY98" i="1"/>
  <c r="AY21" i="13" s="1"/>
  <c r="AX98" i="1"/>
  <c r="AX21" i="13" s="1"/>
  <c r="BE96" i="1"/>
  <c r="BD96" i="1"/>
  <c r="BD19" i="13" s="1"/>
  <c r="BD44" i="13" s="1"/>
  <c r="BC96" i="1"/>
  <c r="BB96" i="1"/>
  <c r="BA96" i="1"/>
  <c r="AZ96" i="1"/>
  <c r="AZ19" i="13" s="1"/>
  <c r="AZ44" i="13" s="1"/>
  <c r="AY96" i="1"/>
  <c r="AX96" i="1"/>
  <c r="AX19" i="13" s="1"/>
  <c r="AX44" i="13" s="1"/>
  <c r="BE95" i="1"/>
  <c r="BE97" i="1" s="1"/>
  <c r="BD95" i="1"/>
  <c r="BD97" i="1" s="1"/>
  <c r="BD20" i="13" s="1"/>
  <c r="BD34" i="13" s="1"/>
  <c r="BC95" i="1"/>
  <c r="BC97" i="1" s="1"/>
  <c r="BB95" i="1"/>
  <c r="BB97" i="1" s="1"/>
  <c r="BA95" i="1"/>
  <c r="BA97" i="1" s="1"/>
  <c r="AZ95" i="1"/>
  <c r="AZ97" i="1" s="1"/>
  <c r="AZ20" i="13" s="1"/>
  <c r="AZ34" i="13" s="1"/>
  <c r="AY95" i="1"/>
  <c r="AY97" i="1" s="1"/>
  <c r="AX95" i="1"/>
  <c r="AX97" i="1" s="1"/>
  <c r="AX20" i="13" s="1"/>
  <c r="AX34" i="13" s="1"/>
  <c r="BE94" i="1"/>
  <c r="BE17" i="13" s="1"/>
  <c r="BD94" i="1"/>
  <c r="BC94" i="1"/>
  <c r="BC17" i="13" s="1"/>
  <c r="BB94" i="1"/>
  <c r="BA94" i="1"/>
  <c r="BA17" i="13" s="1"/>
  <c r="BA26" i="13" s="1"/>
  <c r="AZ94" i="1"/>
  <c r="AZ17" i="13" s="1"/>
  <c r="AZ33" i="13" s="1"/>
  <c r="AY94" i="1"/>
  <c r="AY17" i="13" s="1"/>
  <c r="AX94" i="1"/>
  <c r="AS100" i="1"/>
  <c r="AR100" i="1"/>
  <c r="AR23" i="13" s="1"/>
  <c r="AQ100" i="1"/>
  <c r="AQ23" i="13" s="1"/>
  <c r="AP100" i="1"/>
  <c r="AP23" i="13" s="1"/>
  <c r="AO100" i="1"/>
  <c r="AN100" i="1"/>
  <c r="AN23" i="13" s="1"/>
  <c r="AM100" i="1"/>
  <c r="AM23" i="13" s="1"/>
  <c r="AL100" i="1"/>
  <c r="AS99" i="1"/>
  <c r="AR99" i="1"/>
  <c r="AR22" i="13" s="1"/>
  <c r="AQ99" i="1"/>
  <c r="AQ22" i="13" s="1"/>
  <c r="AP99" i="1"/>
  <c r="AP22" i="13" s="1"/>
  <c r="AO99" i="1"/>
  <c r="AN99" i="1"/>
  <c r="AN22" i="13" s="1"/>
  <c r="AM99" i="1"/>
  <c r="AM22" i="13" s="1"/>
  <c r="AL99" i="1"/>
  <c r="AS98" i="1"/>
  <c r="AR98" i="1"/>
  <c r="AR21" i="13" s="1"/>
  <c r="AQ98" i="1"/>
  <c r="AQ21" i="13" s="1"/>
  <c r="AP98" i="1"/>
  <c r="AP21" i="13" s="1"/>
  <c r="AO98" i="1"/>
  <c r="AN98" i="1"/>
  <c r="AN21" i="13" s="1"/>
  <c r="AM98" i="1"/>
  <c r="AM21" i="13" s="1"/>
  <c r="AL98" i="1"/>
  <c r="AS96" i="1"/>
  <c r="AR96" i="1"/>
  <c r="AR19" i="13" s="1"/>
  <c r="AR44" i="13" s="1"/>
  <c r="AQ96" i="1"/>
  <c r="AQ19" i="13" s="1"/>
  <c r="AQ44" i="13" s="1"/>
  <c r="AP96" i="1"/>
  <c r="AP19" i="13" s="1"/>
  <c r="AP44" i="13" s="1"/>
  <c r="AO96" i="1"/>
  <c r="AN96" i="1"/>
  <c r="AN19" i="13" s="1"/>
  <c r="AN44" i="13" s="1"/>
  <c r="AM96" i="1"/>
  <c r="AM19" i="13" s="1"/>
  <c r="AM44" i="13" s="1"/>
  <c r="AL96" i="1"/>
  <c r="AS95" i="1"/>
  <c r="AS97" i="1" s="1"/>
  <c r="AR95" i="1"/>
  <c r="AQ95" i="1"/>
  <c r="AQ97" i="1" s="1"/>
  <c r="AQ20" i="13" s="1"/>
  <c r="AQ34" i="13" s="1"/>
  <c r="AP95" i="1"/>
  <c r="AP97" i="1" s="1"/>
  <c r="AP20" i="13" s="1"/>
  <c r="AP34" i="13" s="1"/>
  <c r="AO95" i="1"/>
  <c r="AO97" i="1" s="1"/>
  <c r="AN95" i="1"/>
  <c r="AM95" i="1"/>
  <c r="AM97" i="1" s="1"/>
  <c r="AM20" i="13" s="1"/>
  <c r="AM34" i="13" s="1"/>
  <c r="AL95" i="1"/>
  <c r="AL97" i="1" s="1"/>
  <c r="AS94" i="1"/>
  <c r="AR94" i="1"/>
  <c r="AR17" i="13" s="1"/>
  <c r="AR26" i="13" s="1"/>
  <c r="AQ94" i="1"/>
  <c r="AQ17" i="13" s="1"/>
  <c r="AQ26" i="13" s="1"/>
  <c r="AP94" i="1"/>
  <c r="AO94" i="1"/>
  <c r="AO17" i="13" s="1"/>
  <c r="AN94" i="1"/>
  <c r="AN17" i="13" s="1"/>
  <c r="AN26" i="13" s="1"/>
  <c r="AN27" i="13" s="1"/>
  <c r="AN29" i="13" s="1"/>
  <c r="AM94" i="1"/>
  <c r="AL94" i="1"/>
  <c r="AL17" i="13" s="1"/>
  <c r="AL26" i="13" s="1"/>
  <c r="AG100" i="1"/>
  <c r="AG23" i="13" s="1"/>
  <c r="AF100" i="1"/>
  <c r="AF23" i="13" s="1"/>
  <c r="AE100" i="1"/>
  <c r="AD100" i="1"/>
  <c r="AD23" i="13" s="1"/>
  <c r="AC100" i="1"/>
  <c r="AC23" i="13" s="1"/>
  <c r="AB100" i="1"/>
  <c r="AB23" i="13" s="1"/>
  <c r="AA100" i="1"/>
  <c r="Z100" i="1"/>
  <c r="AG99" i="1"/>
  <c r="AG22" i="13" s="1"/>
  <c r="AF99" i="1"/>
  <c r="AF22" i="13" s="1"/>
  <c r="AE99" i="1"/>
  <c r="AD99" i="1"/>
  <c r="AD22" i="13" s="1"/>
  <c r="AC99" i="1"/>
  <c r="AC22" i="13" s="1"/>
  <c r="AB99" i="1"/>
  <c r="AB22" i="13" s="1"/>
  <c r="AA99" i="1"/>
  <c r="Z99" i="1"/>
  <c r="AG98" i="1"/>
  <c r="AG21" i="13" s="1"/>
  <c r="AF98" i="1"/>
  <c r="AF21" i="13" s="1"/>
  <c r="AE98" i="1"/>
  <c r="AD98" i="1"/>
  <c r="AD21" i="13" s="1"/>
  <c r="AC98" i="1"/>
  <c r="AC21" i="13" s="1"/>
  <c r="AB98" i="1"/>
  <c r="AB21" i="13" s="1"/>
  <c r="AA98" i="1"/>
  <c r="Z98" i="1"/>
  <c r="AG96" i="1"/>
  <c r="AG19" i="13" s="1"/>
  <c r="AG44" i="13" s="1"/>
  <c r="AF96" i="1"/>
  <c r="AF19" i="13" s="1"/>
  <c r="AF44" i="13" s="1"/>
  <c r="AE96" i="1"/>
  <c r="AD96" i="1"/>
  <c r="AD19" i="13" s="1"/>
  <c r="AD44" i="13" s="1"/>
  <c r="AC96" i="1"/>
  <c r="AC19" i="13" s="1"/>
  <c r="AC44" i="13" s="1"/>
  <c r="AB96" i="1"/>
  <c r="AB19" i="13" s="1"/>
  <c r="AB44" i="13" s="1"/>
  <c r="AA96" i="1"/>
  <c r="Z96" i="1"/>
  <c r="AG95" i="1"/>
  <c r="AG97" i="1" s="1"/>
  <c r="AG20" i="13" s="1"/>
  <c r="AG34" i="13" s="1"/>
  <c r="AF95" i="1"/>
  <c r="AE95" i="1"/>
  <c r="AE97" i="1" s="1"/>
  <c r="AD95" i="1"/>
  <c r="AD97" i="1" s="1"/>
  <c r="AD20" i="13" s="1"/>
  <c r="AD34" i="13" s="1"/>
  <c r="AC95" i="1"/>
  <c r="AC97" i="1" s="1"/>
  <c r="AC20" i="13" s="1"/>
  <c r="AC34" i="13" s="1"/>
  <c r="AB95" i="1"/>
  <c r="AA95" i="1"/>
  <c r="AA97" i="1" s="1"/>
  <c r="Z95" i="1"/>
  <c r="Z97" i="1" s="1"/>
  <c r="AG94" i="1"/>
  <c r="AF94" i="1"/>
  <c r="AF17" i="13" s="1"/>
  <c r="AE94" i="1"/>
  <c r="AD94" i="1"/>
  <c r="AC94" i="1"/>
  <c r="AC17" i="13" s="1"/>
  <c r="AC26" i="13" s="1"/>
  <c r="AC28" i="13" s="1"/>
  <c r="AC30" i="13" s="1"/>
  <c r="AB94" i="1"/>
  <c r="AB17" i="13" s="1"/>
  <c r="AB26" i="13" s="1"/>
  <c r="AB27" i="13" s="1"/>
  <c r="AB29" i="13" s="1"/>
  <c r="AA94" i="1"/>
  <c r="AA17" i="13" s="1"/>
  <c r="Z94" i="1"/>
  <c r="Z17" i="13" s="1"/>
  <c r="Z26" i="13" s="1"/>
  <c r="U100" i="1"/>
  <c r="T100" i="1"/>
  <c r="T23" i="13" s="1"/>
  <c r="S100" i="1"/>
  <c r="R100" i="1"/>
  <c r="Q100" i="1"/>
  <c r="Q23" i="13" s="1"/>
  <c r="P100" i="1"/>
  <c r="P23" i="13" s="1"/>
  <c r="O100" i="1"/>
  <c r="O23" i="13" s="1"/>
  <c r="N100" i="1"/>
  <c r="N23" i="13" s="1"/>
  <c r="U99" i="1"/>
  <c r="T99" i="1"/>
  <c r="T22" i="13" s="1"/>
  <c r="S99" i="1"/>
  <c r="R99" i="1"/>
  <c r="Q99" i="1"/>
  <c r="Q22" i="13" s="1"/>
  <c r="P99" i="1"/>
  <c r="P22" i="13" s="1"/>
  <c r="O99" i="1"/>
  <c r="O22" i="13" s="1"/>
  <c r="N99" i="1"/>
  <c r="N22" i="13" s="1"/>
  <c r="U98" i="1"/>
  <c r="T98" i="1"/>
  <c r="T21" i="13" s="1"/>
  <c r="S98" i="1"/>
  <c r="R98" i="1"/>
  <c r="Q98" i="1"/>
  <c r="Q21" i="13" s="1"/>
  <c r="P98" i="1"/>
  <c r="P21" i="13" s="1"/>
  <c r="O98" i="1"/>
  <c r="O21" i="13" s="1"/>
  <c r="N98" i="1"/>
  <c r="N21" i="13" s="1"/>
  <c r="U96" i="1"/>
  <c r="U19" i="13" s="1"/>
  <c r="U44" i="13" s="1"/>
  <c r="T96" i="1"/>
  <c r="T19" i="13" s="1"/>
  <c r="T44" i="13" s="1"/>
  <c r="S96" i="1"/>
  <c r="R96" i="1"/>
  <c r="R19" i="13" s="1"/>
  <c r="R44" i="13" s="1"/>
  <c r="Q96" i="1"/>
  <c r="Q19" i="13" s="1"/>
  <c r="Q44" i="13" s="1"/>
  <c r="P96" i="1"/>
  <c r="P19" i="13" s="1"/>
  <c r="P44" i="13" s="1"/>
  <c r="O96" i="1"/>
  <c r="N96" i="1"/>
  <c r="U95" i="1"/>
  <c r="U97" i="1" s="1"/>
  <c r="U20" i="13" s="1"/>
  <c r="U34" i="13" s="1"/>
  <c r="T95" i="1"/>
  <c r="T97" i="1" s="1"/>
  <c r="T20" i="13" s="1"/>
  <c r="T34" i="13" s="1"/>
  <c r="S95" i="1"/>
  <c r="S97" i="1" s="1"/>
  <c r="R95" i="1"/>
  <c r="R97" i="1" s="1"/>
  <c r="R20" i="13" s="1"/>
  <c r="R34" i="13" s="1"/>
  <c r="Q95" i="1"/>
  <c r="Q97" i="1" s="1"/>
  <c r="Q20" i="13" s="1"/>
  <c r="Q34" i="13" s="1"/>
  <c r="P95" i="1"/>
  <c r="P97" i="1" s="1"/>
  <c r="P20" i="13" s="1"/>
  <c r="P34" i="13" s="1"/>
  <c r="O95" i="1"/>
  <c r="O97" i="1" s="1"/>
  <c r="N95" i="1"/>
  <c r="N97" i="1" s="1"/>
  <c r="U94" i="1"/>
  <c r="T94" i="1"/>
  <c r="T17" i="13" s="1"/>
  <c r="S94" i="1"/>
  <c r="R94" i="1"/>
  <c r="R17" i="13" s="1"/>
  <c r="R26" i="13" s="1"/>
  <c r="Q94" i="1"/>
  <c r="P94" i="1"/>
  <c r="P17" i="13" s="1"/>
  <c r="O94" i="1"/>
  <c r="N94" i="1"/>
  <c r="N17" i="13" s="1"/>
  <c r="I100" i="1"/>
  <c r="I23" i="13" s="1"/>
  <c r="H100" i="1"/>
  <c r="H23" i="13" s="1"/>
  <c r="G100" i="1"/>
  <c r="F100" i="1"/>
  <c r="F23" i="13" s="1"/>
  <c r="E100" i="1"/>
  <c r="E23" i="13" s="1"/>
  <c r="D100" i="1"/>
  <c r="D23" i="13" s="1"/>
  <c r="C100" i="1"/>
  <c r="B100" i="1"/>
  <c r="I99" i="1"/>
  <c r="I22" i="13" s="1"/>
  <c r="H99" i="1"/>
  <c r="H22" i="13" s="1"/>
  <c r="G99" i="1"/>
  <c r="F99" i="1"/>
  <c r="F22" i="13" s="1"/>
  <c r="E99" i="1"/>
  <c r="E22" i="13" s="1"/>
  <c r="D99" i="1"/>
  <c r="D22" i="13" s="1"/>
  <c r="C99" i="1"/>
  <c r="B99" i="1"/>
  <c r="I98" i="1"/>
  <c r="I21" i="13" s="1"/>
  <c r="H98" i="1"/>
  <c r="H21" i="13" s="1"/>
  <c r="G98" i="1"/>
  <c r="F98" i="1"/>
  <c r="F21" i="13" s="1"/>
  <c r="E98" i="1"/>
  <c r="E21" i="13" s="1"/>
  <c r="D98" i="1"/>
  <c r="D21" i="13" s="1"/>
  <c r="C98" i="1"/>
  <c r="B98" i="1"/>
  <c r="I96" i="1"/>
  <c r="I19" i="13" s="1"/>
  <c r="I44" i="13" s="1"/>
  <c r="H96" i="1"/>
  <c r="H19" i="13" s="1"/>
  <c r="H44" i="13" s="1"/>
  <c r="G96" i="1"/>
  <c r="F96" i="1"/>
  <c r="F19" i="13" s="1"/>
  <c r="F44" i="13" s="1"/>
  <c r="E96" i="1"/>
  <c r="E19" i="13" s="1"/>
  <c r="E44" i="13" s="1"/>
  <c r="D96" i="1"/>
  <c r="D19" i="13" s="1"/>
  <c r="D44" i="13" s="1"/>
  <c r="C96" i="1"/>
  <c r="B96" i="1"/>
  <c r="I95" i="1"/>
  <c r="I97" i="1" s="1"/>
  <c r="I20" i="13" s="1"/>
  <c r="I34" i="13" s="1"/>
  <c r="H95" i="1"/>
  <c r="G95" i="1"/>
  <c r="G97" i="1" s="1"/>
  <c r="F95" i="1"/>
  <c r="F97" i="1" s="1"/>
  <c r="F20" i="13" s="1"/>
  <c r="F34" i="13" s="1"/>
  <c r="E95" i="1"/>
  <c r="E97" i="1" s="1"/>
  <c r="E20" i="13" s="1"/>
  <c r="E34" i="13" s="1"/>
  <c r="D95" i="1"/>
  <c r="C95" i="1"/>
  <c r="C97" i="1" s="1"/>
  <c r="B95" i="1"/>
  <c r="B97" i="1" s="1"/>
  <c r="I94" i="1"/>
  <c r="H94" i="1"/>
  <c r="H17" i="13" s="1"/>
  <c r="G94" i="1"/>
  <c r="F94" i="1"/>
  <c r="E94" i="1"/>
  <c r="E17" i="13" s="1"/>
  <c r="D94" i="1"/>
  <c r="C94" i="1"/>
  <c r="C17" i="13" s="1"/>
  <c r="C26" i="13" s="1"/>
  <c r="B94" i="1"/>
  <c r="B17" i="13" s="1"/>
  <c r="I12" i="12"/>
  <c r="E12" i="12"/>
  <c r="D12" i="12"/>
  <c r="B12" i="12"/>
  <c r="BQ86" i="1"/>
  <c r="BP86" i="1"/>
  <c r="BP23" i="12" s="1"/>
  <c r="BO86" i="1"/>
  <c r="BN86" i="1"/>
  <c r="BN23" i="12" s="1"/>
  <c r="BM86" i="1"/>
  <c r="BM23" i="12" s="1"/>
  <c r="BL86" i="1"/>
  <c r="BL23" i="12" s="1"/>
  <c r="BK86" i="1"/>
  <c r="BK23" i="12" s="1"/>
  <c r="BJ86" i="1"/>
  <c r="BJ23" i="12" s="1"/>
  <c r="BQ85" i="1"/>
  <c r="BP85" i="1"/>
  <c r="BP22" i="12" s="1"/>
  <c r="BO85" i="1"/>
  <c r="BN85" i="1"/>
  <c r="BM85" i="1"/>
  <c r="BM22" i="12" s="1"/>
  <c r="BL85" i="1"/>
  <c r="BL22" i="12" s="1"/>
  <c r="BK85" i="1"/>
  <c r="BK22" i="12" s="1"/>
  <c r="BJ85" i="1"/>
  <c r="BJ22" i="12" s="1"/>
  <c r="BQ84" i="1"/>
  <c r="BP84" i="1"/>
  <c r="BP21" i="12" s="1"/>
  <c r="BO84" i="1"/>
  <c r="BN84" i="1"/>
  <c r="BN21" i="12" s="1"/>
  <c r="BM84" i="1"/>
  <c r="BM21" i="12" s="1"/>
  <c r="BL84" i="1"/>
  <c r="BL21" i="12" s="1"/>
  <c r="BK84" i="1"/>
  <c r="BK21" i="12" s="1"/>
  <c r="BJ84" i="1"/>
  <c r="BJ21" i="12" s="1"/>
  <c r="BQ82" i="1"/>
  <c r="BP82" i="1"/>
  <c r="BP19" i="12" s="1"/>
  <c r="BP44" i="12" s="1"/>
  <c r="BO82" i="1"/>
  <c r="BN82" i="1"/>
  <c r="BN19" i="12" s="1"/>
  <c r="BN44" i="12" s="1"/>
  <c r="BM82" i="1"/>
  <c r="BL82" i="1"/>
  <c r="BL19" i="12" s="1"/>
  <c r="BL44" i="12" s="1"/>
  <c r="BK82" i="1"/>
  <c r="BJ82" i="1"/>
  <c r="BJ19" i="12" s="1"/>
  <c r="BJ44" i="12" s="1"/>
  <c r="BQ81" i="1"/>
  <c r="BQ83" i="1" s="1"/>
  <c r="BP81" i="1"/>
  <c r="BP83" i="1" s="1"/>
  <c r="BP20" i="12" s="1"/>
  <c r="BP34" i="12" s="1"/>
  <c r="BO81" i="1"/>
  <c r="BO83" i="1" s="1"/>
  <c r="BN81" i="1"/>
  <c r="BN83" i="1" s="1"/>
  <c r="BM81" i="1"/>
  <c r="BM83" i="1" s="1"/>
  <c r="BL81" i="1"/>
  <c r="BL83" i="1" s="1"/>
  <c r="BK81" i="1"/>
  <c r="BK83" i="1" s="1"/>
  <c r="BJ81" i="1"/>
  <c r="BJ83" i="1" s="1"/>
  <c r="BJ20" i="12" s="1"/>
  <c r="BJ34" i="12" s="1"/>
  <c r="BQ80" i="1"/>
  <c r="BQ17" i="12" s="1"/>
  <c r="BP80" i="1"/>
  <c r="BP17" i="12" s="1"/>
  <c r="BO80" i="1"/>
  <c r="BO17" i="12" s="1"/>
  <c r="BO26" i="12" s="1"/>
  <c r="BN80" i="1"/>
  <c r="BN17" i="12" s="1"/>
  <c r="BM80" i="1"/>
  <c r="BM17" i="12" s="1"/>
  <c r="BM26" i="12" s="1"/>
  <c r="BM28" i="12" s="1"/>
  <c r="BM30" i="12" s="1"/>
  <c r="BM45" i="12" s="1"/>
  <c r="BL80" i="1"/>
  <c r="BL17" i="12" s="1"/>
  <c r="BK80" i="1"/>
  <c r="BK17" i="12" s="1"/>
  <c r="BK26" i="12" s="1"/>
  <c r="BJ80" i="1"/>
  <c r="BJ17" i="12" s="1"/>
  <c r="BE86" i="1"/>
  <c r="BD86" i="1"/>
  <c r="BD23" i="12" s="1"/>
  <c r="BC86" i="1"/>
  <c r="BB86" i="1"/>
  <c r="BA86" i="1"/>
  <c r="BA23" i="12" s="1"/>
  <c r="AZ86" i="1"/>
  <c r="AZ23" i="12" s="1"/>
  <c r="AY86" i="1"/>
  <c r="AY23" i="12" s="1"/>
  <c r="AX86" i="1"/>
  <c r="AX23" i="12" s="1"/>
  <c r="BE85" i="1"/>
  <c r="BD85" i="1"/>
  <c r="BC85" i="1"/>
  <c r="BB85" i="1"/>
  <c r="BB22" i="12" s="1"/>
  <c r="BA85" i="1"/>
  <c r="BA22" i="12" s="1"/>
  <c r="AZ85" i="1"/>
  <c r="AZ22" i="12" s="1"/>
  <c r="AY85" i="1"/>
  <c r="AY22" i="12" s="1"/>
  <c r="AX85" i="1"/>
  <c r="AX22" i="12" s="1"/>
  <c r="BE84" i="1"/>
  <c r="BD84" i="1"/>
  <c r="BD21" i="12" s="1"/>
  <c r="BC84" i="1"/>
  <c r="BB84" i="1"/>
  <c r="BA84" i="1"/>
  <c r="BA21" i="12" s="1"/>
  <c r="AZ84" i="1"/>
  <c r="AZ21" i="12" s="1"/>
  <c r="AY84" i="1"/>
  <c r="AY21" i="12" s="1"/>
  <c r="AX84" i="1"/>
  <c r="AX21" i="12" s="1"/>
  <c r="BE82" i="1"/>
  <c r="BD82" i="1"/>
  <c r="BD19" i="12" s="1"/>
  <c r="BD44" i="12" s="1"/>
  <c r="BC82" i="1"/>
  <c r="BB82" i="1"/>
  <c r="BA82" i="1"/>
  <c r="AZ82" i="1"/>
  <c r="AZ19" i="12" s="1"/>
  <c r="AZ44" i="12" s="1"/>
  <c r="AY82" i="1"/>
  <c r="AX82" i="1"/>
  <c r="AX19" i="12" s="1"/>
  <c r="AX44" i="12" s="1"/>
  <c r="BE81" i="1"/>
  <c r="BE83" i="1" s="1"/>
  <c r="BD81" i="1"/>
  <c r="BD83" i="1" s="1"/>
  <c r="BD20" i="12" s="1"/>
  <c r="BD34" i="12" s="1"/>
  <c r="BC81" i="1"/>
  <c r="BC83" i="1" s="1"/>
  <c r="BB81" i="1"/>
  <c r="BB83" i="1" s="1"/>
  <c r="BB20" i="12" s="1"/>
  <c r="BB34" i="12" s="1"/>
  <c r="BA81" i="1"/>
  <c r="BA83" i="1" s="1"/>
  <c r="AZ81" i="1"/>
  <c r="AZ83" i="1" s="1"/>
  <c r="AZ20" i="12" s="1"/>
  <c r="AZ34" i="12" s="1"/>
  <c r="AY81" i="1"/>
  <c r="AY83" i="1" s="1"/>
  <c r="AX81" i="1"/>
  <c r="AX83" i="1" s="1"/>
  <c r="AX20" i="12" s="1"/>
  <c r="AX34" i="12" s="1"/>
  <c r="BE80" i="1"/>
  <c r="BE17" i="12" s="1"/>
  <c r="BE26" i="12" s="1"/>
  <c r="BE27" i="12" s="1"/>
  <c r="BD80" i="1"/>
  <c r="BD17" i="12" s="1"/>
  <c r="BC80" i="1"/>
  <c r="BC17" i="12" s="1"/>
  <c r="BB80" i="1"/>
  <c r="BA80" i="1"/>
  <c r="BA17" i="12" s="1"/>
  <c r="BA26" i="12" s="1"/>
  <c r="BA28" i="12" s="1"/>
  <c r="BA30" i="12" s="1"/>
  <c r="BA45" i="12" s="1"/>
  <c r="AZ80" i="1"/>
  <c r="AZ17" i="12" s="1"/>
  <c r="AZ26" i="12" s="1"/>
  <c r="AY80" i="1"/>
  <c r="AY17" i="12" s="1"/>
  <c r="AY26" i="12" s="1"/>
  <c r="AX80" i="1"/>
  <c r="AS86" i="1"/>
  <c r="AR86" i="1"/>
  <c r="AR23" i="12" s="1"/>
  <c r="AQ86" i="1"/>
  <c r="AQ23" i="12" s="1"/>
  <c r="AP86" i="1"/>
  <c r="AP23" i="12" s="1"/>
  <c r="AO86" i="1"/>
  <c r="AN86" i="1"/>
  <c r="AN23" i="12" s="1"/>
  <c r="AM86" i="1"/>
  <c r="AM23" i="12" s="1"/>
  <c r="AL86" i="1"/>
  <c r="AS85" i="1"/>
  <c r="AR85" i="1"/>
  <c r="AR22" i="12" s="1"/>
  <c r="AQ85" i="1"/>
  <c r="AQ22" i="12" s="1"/>
  <c r="AP85" i="1"/>
  <c r="AP22" i="12" s="1"/>
  <c r="AO85" i="1"/>
  <c r="AN85" i="1"/>
  <c r="AN22" i="12" s="1"/>
  <c r="AM85" i="1"/>
  <c r="AM22" i="12" s="1"/>
  <c r="AL85" i="1"/>
  <c r="AL22" i="12" s="1"/>
  <c r="AS84" i="1"/>
  <c r="AR84" i="1"/>
  <c r="AR21" i="12" s="1"/>
  <c r="AQ84" i="1"/>
  <c r="AQ21" i="12" s="1"/>
  <c r="AP84" i="1"/>
  <c r="AP21" i="12" s="1"/>
  <c r="AO84" i="1"/>
  <c r="AN84" i="1"/>
  <c r="AN21" i="12" s="1"/>
  <c r="AM84" i="1"/>
  <c r="AM21" i="12" s="1"/>
  <c r="AL84" i="1"/>
  <c r="AL21" i="12" s="1"/>
  <c r="AS82" i="1"/>
  <c r="AR82" i="1"/>
  <c r="AR19" i="12" s="1"/>
  <c r="AR44" i="12" s="1"/>
  <c r="AQ82" i="1"/>
  <c r="AQ19" i="12" s="1"/>
  <c r="AQ44" i="12" s="1"/>
  <c r="AP82" i="1"/>
  <c r="AP19" i="12" s="1"/>
  <c r="AP44" i="12" s="1"/>
  <c r="AO82" i="1"/>
  <c r="AN82" i="1"/>
  <c r="AN19" i="12" s="1"/>
  <c r="AN44" i="12" s="1"/>
  <c r="AM82" i="1"/>
  <c r="AM19" i="12" s="1"/>
  <c r="AM44" i="12" s="1"/>
  <c r="AL82" i="1"/>
  <c r="AL19" i="12" s="1"/>
  <c r="AL44" i="12" s="1"/>
  <c r="AS81" i="1"/>
  <c r="AS83" i="1" s="1"/>
  <c r="AR81" i="1"/>
  <c r="AR83" i="1" s="1"/>
  <c r="AR20" i="12" s="1"/>
  <c r="AR34" i="12" s="1"/>
  <c r="AQ81" i="1"/>
  <c r="AQ83" i="1" s="1"/>
  <c r="AQ20" i="12" s="1"/>
  <c r="AQ34" i="12" s="1"/>
  <c r="AP81" i="1"/>
  <c r="AO81" i="1"/>
  <c r="AO83" i="1" s="1"/>
  <c r="AN81" i="1"/>
  <c r="AM81" i="1"/>
  <c r="AM83" i="1" s="1"/>
  <c r="AM20" i="12" s="1"/>
  <c r="AM34" i="12" s="1"/>
  <c r="AL81" i="1"/>
  <c r="AS80" i="1"/>
  <c r="AR80" i="1"/>
  <c r="AR17" i="12" s="1"/>
  <c r="AR26" i="12" s="1"/>
  <c r="AQ80" i="1"/>
  <c r="AP80" i="1"/>
  <c r="AP17" i="12" s="1"/>
  <c r="AP26" i="12" s="1"/>
  <c r="AP27" i="12" s="1"/>
  <c r="AO80" i="1"/>
  <c r="AO17" i="12" s="1"/>
  <c r="AO26" i="12" s="1"/>
  <c r="AO28" i="12" s="1"/>
  <c r="AO30" i="12" s="1"/>
  <c r="AN80" i="1"/>
  <c r="AN17" i="12" s="1"/>
  <c r="AM80" i="1"/>
  <c r="AM17" i="12" s="1"/>
  <c r="AM26" i="12" s="1"/>
  <c r="AL80" i="1"/>
  <c r="AL17" i="12" s="1"/>
  <c r="AL26" i="12" s="1"/>
  <c r="AL27" i="12" s="1"/>
  <c r="AG86" i="1"/>
  <c r="AF86" i="1"/>
  <c r="AF23" i="12" s="1"/>
  <c r="AE86" i="1"/>
  <c r="AE23" i="12" s="1"/>
  <c r="AD86" i="1"/>
  <c r="AD23" i="12" s="1"/>
  <c r="AC86" i="1"/>
  <c r="AB86" i="1"/>
  <c r="AB23" i="12" s="1"/>
  <c r="AA86" i="1"/>
  <c r="AA23" i="12" s="1"/>
  <c r="Z86" i="1"/>
  <c r="Z23" i="12" s="1"/>
  <c r="AG85" i="1"/>
  <c r="AF85" i="1"/>
  <c r="AF22" i="12" s="1"/>
  <c r="AE85" i="1"/>
  <c r="AE22" i="12" s="1"/>
  <c r="AD85" i="1"/>
  <c r="AD22" i="12" s="1"/>
  <c r="AC85" i="1"/>
  <c r="AB85" i="1"/>
  <c r="AB22" i="12" s="1"/>
  <c r="AA85" i="1"/>
  <c r="AA22" i="12" s="1"/>
  <c r="Z85" i="1"/>
  <c r="Z22" i="12" s="1"/>
  <c r="AG84" i="1"/>
  <c r="AF84" i="1"/>
  <c r="AF21" i="12" s="1"/>
  <c r="AE84" i="1"/>
  <c r="AE21" i="12" s="1"/>
  <c r="AD84" i="1"/>
  <c r="AD21" i="12" s="1"/>
  <c r="AC84" i="1"/>
  <c r="AB84" i="1"/>
  <c r="AB21" i="12" s="1"/>
  <c r="AA84" i="1"/>
  <c r="AA21" i="12" s="1"/>
  <c r="Z84" i="1"/>
  <c r="Z21" i="12" s="1"/>
  <c r="AG82" i="1"/>
  <c r="AF82" i="1"/>
  <c r="AF19" i="12" s="1"/>
  <c r="AF44" i="12" s="1"/>
  <c r="AE82" i="1"/>
  <c r="AE19" i="12" s="1"/>
  <c r="AE44" i="12" s="1"/>
  <c r="AD82" i="1"/>
  <c r="AD19" i="12" s="1"/>
  <c r="AD44" i="12" s="1"/>
  <c r="AC82" i="1"/>
  <c r="AB82" i="1"/>
  <c r="AB19" i="12" s="1"/>
  <c r="AB44" i="12" s="1"/>
  <c r="AA82" i="1"/>
  <c r="AA19" i="12" s="1"/>
  <c r="AA44" i="12" s="1"/>
  <c r="Z82" i="1"/>
  <c r="Z19" i="12" s="1"/>
  <c r="Z44" i="12" s="1"/>
  <c r="AG81" i="1"/>
  <c r="AG83" i="1" s="1"/>
  <c r="AF81" i="1"/>
  <c r="AE81" i="1"/>
  <c r="AE83" i="1" s="1"/>
  <c r="AE20" i="12" s="1"/>
  <c r="AE34" i="12" s="1"/>
  <c r="AD81" i="1"/>
  <c r="AC81" i="1"/>
  <c r="AC83" i="1" s="1"/>
  <c r="AB81" i="1"/>
  <c r="AA81" i="1"/>
  <c r="AA83" i="1" s="1"/>
  <c r="AA20" i="12" s="1"/>
  <c r="AA34" i="12" s="1"/>
  <c r="Z81" i="1"/>
  <c r="Z83" i="1" s="1"/>
  <c r="Z20" i="12" s="1"/>
  <c r="Z34" i="12" s="1"/>
  <c r="AG80" i="1"/>
  <c r="AF80" i="1"/>
  <c r="AF17" i="12" s="1"/>
  <c r="AE80" i="1"/>
  <c r="AD80" i="1"/>
  <c r="AC80" i="1"/>
  <c r="AC17" i="12" s="1"/>
  <c r="AB80" i="1"/>
  <c r="AB17" i="12" s="1"/>
  <c r="AB26" i="12" s="1"/>
  <c r="AB28" i="12" s="1"/>
  <c r="AB30" i="12" s="1"/>
  <c r="AA80" i="1"/>
  <c r="AA17" i="12" s="1"/>
  <c r="Z80" i="1"/>
  <c r="Z17" i="12" s="1"/>
  <c r="U86" i="1"/>
  <c r="T86" i="1"/>
  <c r="T23" i="12" s="1"/>
  <c r="S86" i="1"/>
  <c r="R86" i="1"/>
  <c r="Q86" i="1"/>
  <c r="Q23" i="12" s="1"/>
  <c r="P86" i="1"/>
  <c r="P23" i="12" s="1"/>
  <c r="O86" i="1"/>
  <c r="O23" i="12" s="1"/>
  <c r="N86" i="1"/>
  <c r="N23" i="12" s="1"/>
  <c r="U85" i="1"/>
  <c r="T85" i="1"/>
  <c r="T22" i="12" s="1"/>
  <c r="S85" i="1"/>
  <c r="R85" i="1"/>
  <c r="R22" i="12" s="1"/>
  <c r="Q85" i="1"/>
  <c r="Q22" i="12" s="1"/>
  <c r="P85" i="1"/>
  <c r="P22" i="12" s="1"/>
  <c r="O85" i="1"/>
  <c r="O22" i="12" s="1"/>
  <c r="N85" i="1"/>
  <c r="N22" i="12" s="1"/>
  <c r="U84" i="1"/>
  <c r="T84" i="1"/>
  <c r="T21" i="12" s="1"/>
  <c r="S84" i="1"/>
  <c r="R84" i="1"/>
  <c r="Q84" i="1"/>
  <c r="Q21" i="12" s="1"/>
  <c r="P84" i="1"/>
  <c r="P21" i="12" s="1"/>
  <c r="O84" i="1"/>
  <c r="O21" i="12" s="1"/>
  <c r="N84" i="1"/>
  <c r="N21" i="12" s="1"/>
  <c r="U82" i="1"/>
  <c r="T82" i="1"/>
  <c r="T19" i="12" s="1"/>
  <c r="T44" i="12" s="1"/>
  <c r="S82" i="1"/>
  <c r="S19" i="12" s="1"/>
  <c r="S44" i="12" s="1"/>
  <c r="R82" i="1"/>
  <c r="Q82" i="1"/>
  <c r="P82" i="1"/>
  <c r="P19" i="12" s="1"/>
  <c r="P44" i="12" s="1"/>
  <c r="O82" i="1"/>
  <c r="O19" i="12" s="1"/>
  <c r="O44" i="12" s="1"/>
  <c r="N82" i="1"/>
  <c r="N19" i="12" s="1"/>
  <c r="N44" i="12" s="1"/>
  <c r="U81" i="1"/>
  <c r="U83" i="1" s="1"/>
  <c r="T81" i="1"/>
  <c r="T83" i="1" s="1"/>
  <c r="T20" i="12" s="1"/>
  <c r="T34" i="12" s="1"/>
  <c r="S81" i="1"/>
  <c r="S83" i="1" s="1"/>
  <c r="S20" i="12" s="1"/>
  <c r="S34" i="12" s="1"/>
  <c r="R81" i="1"/>
  <c r="R83" i="1" s="1"/>
  <c r="R20" i="12" s="1"/>
  <c r="R34" i="12" s="1"/>
  <c r="Q81" i="1"/>
  <c r="Q83" i="1" s="1"/>
  <c r="P81" i="1"/>
  <c r="P83" i="1" s="1"/>
  <c r="P20" i="12" s="1"/>
  <c r="P34" i="12" s="1"/>
  <c r="O81" i="1"/>
  <c r="O83" i="1" s="1"/>
  <c r="O20" i="12" s="1"/>
  <c r="O34" i="12" s="1"/>
  <c r="N81" i="1"/>
  <c r="N83" i="1" s="1"/>
  <c r="N20" i="12" s="1"/>
  <c r="N34" i="12" s="1"/>
  <c r="U80" i="1"/>
  <c r="T80" i="1"/>
  <c r="T17" i="12" s="1"/>
  <c r="S80" i="1"/>
  <c r="R80" i="1"/>
  <c r="R17" i="12" s="1"/>
  <c r="R26" i="12" s="1"/>
  <c r="Q80" i="1"/>
  <c r="P80" i="1"/>
  <c r="P17" i="12" s="1"/>
  <c r="O80" i="1"/>
  <c r="N80" i="1"/>
  <c r="N17" i="12" s="1"/>
  <c r="I86" i="1"/>
  <c r="H86" i="1"/>
  <c r="H23" i="12" s="1"/>
  <c r="G86" i="1"/>
  <c r="G23" i="12" s="1"/>
  <c r="F86" i="1"/>
  <c r="F23" i="12" s="1"/>
  <c r="E86" i="1"/>
  <c r="D86" i="1"/>
  <c r="D23" i="12" s="1"/>
  <c r="C86" i="1"/>
  <c r="C23" i="12" s="1"/>
  <c r="B86" i="1"/>
  <c r="B23" i="12" s="1"/>
  <c r="I85" i="1"/>
  <c r="H85" i="1"/>
  <c r="H22" i="12" s="1"/>
  <c r="G85" i="1"/>
  <c r="G22" i="12" s="1"/>
  <c r="F85" i="1"/>
  <c r="E85" i="1"/>
  <c r="D85" i="1"/>
  <c r="D22" i="12" s="1"/>
  <c r="C85" i="1"/>
  <c r="C22" i="12" s="1"/>
  <c r="B85" i="1"/>
  <c r="B22" i="12" s="1"/>
  <c r="I84" i="1"/>
  <c r="H84" i="1"/>
  <c r="H21" i="12" s="1"/>
  <c r="G84" i="1"/>
  <c r="G21" i="12" s="1"/>
  <c r="F84" i="1"/>
  <c r="F21" i="12" s="1"/>
  <c r="E84" i="1"/>
  <c r="D84" i="1"/>
  <c r="D21" i="12" s="1"/>
  <c r="C84" i="1"/>
  <c r="C21" i="12" s="1"/>
  <c r="B84" i="1"/>
  <c r="B21" i="12" s="1"/>
  <c r="I82" i="1"/>
  <c r="H82" i="1"/>
  <c r="H19" i="12" s="1"/>
  <c r="H44" i="12" s="1"/>
  <c r="G82" i="1"/>
  <c r="G19" i="12" s="1"/>
  <c r="G44" i="12" s="1"/>
  <c r="F82" i="1"/>
  <c r="F19" i="12" s="1"/>
  <c r="F44" i="12" s="1"/>
  <c r="E82" i="1"/>
  <c r="D82" i="1"/>
  <c r="D19" i="12" s="1"/>
  <c r="D44" i="12" s="1"/>
  <c r="C82" i="1"/>
  <c r="C19" i="12" s="1"/>
  <c r="C44" i="12" s="1"/>
  <c r="B82" i="1"/>
  <c r="B19" i="12" s="1"/>
  <c r="B44" i="12" s="1"/>
  <c r="I81" i="1"/>
  <c r="I83" i="1" s="1"/>
  <c r="H81" i="1"/>
  <c r="G81" i="1"/>
  <c r="G83" i="1" s="1"/>
  <c r="G20" i="12" s="1"/>
  <c r="G34" i="12" s="1"/>
  <c r="F81" i="1"/>
  <c r="F83" i="1" s="1"/>
  <c r="F20" i="12" s="1"/>
  <c r="F34" i="12" s="1"/>
  <c r="E81" i="1"/>
  <c r="E83" i="1" s="1"/>
  <c r="D81" i="1"/>
  <c r="C81" i="1"/>
  <c r="C83" i="1" s="1"/>
  <c r="C20" i="12" s="1"/>
  <c r="C34" i="12" s="1"/>
  <c r="B81" i="1"/>
  <c r="B83" i="1" s="1"/>
  <c r="B20" i="12" s="1"/>
  <c r="B34" i="12" s="1"/>
  <c r="I80" i="1"/>
  <c r="H80" i="1"/>
  <c r="H17" i="12" s="1"/>
  <c r="G80" i="1"/>
  <c r="F80" i="1"/>
  <c r="F17" i="12" s="1"/>
  <c r="E80" i="1"/>
  <c r="E17" i="12" s="1"/>
  <c r="E26" i="12" s="1"/>
  <c r="E28" i="12" s="1"/>
  <c r="E30" i="12" s="1"/>
  <c r="D80" i="1"/>
  <c r="D17" i="12" s="1"/>
  <c r="D26" i="12" s="1"/>
  <c r="D28" i="12" s="1"/>
  <c r="D30" i="12" s="1"/>
  <c r="D45" i="12" s="1"/>
  <c r="C80" i="1"/>
  <c r="C17" i="12" s="1"/>
  <c r="C26" i="12" s="1"/>
  <c r="B80" i="1"/>
  <c r="B17" i="12" s="1"/>
  <c r="B26" i="12" s="1"/>
  <c r="I12" i="11"/>
  <c r="H12" i="11"/>
  <c r="F75" i="1"/>
  <c r="F12" i="11" s="1"/>
  <c r="E75" i="1"/>
  <c r="E12" i="11" s="1"/>
  <c r="D75" i="1"/>
  <c r="D12" i="11" s="1"/>
  <c r="C75" i="1"/>
  <c r="C12" i="11" s="1"/>
  <c r="B75" i="1"/>
  <c r="B12" i="11" s="1"/>
  <c r="BQ73" i="1"/>
  <c r="BQ23" i="11" s="1"/>
  <c r="BP73" i="1"/>
  <c r="BP23" i="11" s="1"/>
  <c r="BO73" i="1"/>
  <c r="BO23" i="11" s="1"/>
  <c r="BN73" i="1"/>
  <c r="BN23" i="11" s="1"/>
  <c r="BM73" i="1"/>
  <c r="BM23" i="11" s="1"/>
  <c r="BL73" i="1"/>
  <c r="BL23" i="11" s="1"/>
  <c r="BK73" i="1"/>
  <c r="BK23" i="11" s="1"/>
  <c r="BJ73" i="1"/>
  <c r="BJ23" i="11" s="1"/>
  <c r="BQ72" i="1"/>
  <c r="BQ22" i="11" s="1"/>
  <c r="BP72" i="1"/>
  <c r="BP22" i="11" s="1"/>
  <c r="BO72" i="1"/>
  <c r="BO22" i="11" s="1"/>
  <c r="BN72" i="1"/>
  <c r="BM72" i="1"/>
  <c r="BM22" i="11" s="1"/>
  <c r="BL72" i="1"/>
  <c r="BL22" i="11" s="1"/>
  <c r="BK72" i="1"/>
  <c r="BK22" i="11" s="1"/>
  <c r="BJ72" i="1"/>
  <c r="BJ22" i="11" s="1"/>
  <c r="BQ71" i="1"/>
  <c r="BQ21" i="11" s="1"/>
  <c r="BP71" i="1"/>
  <c r="BP21" i="11" s="1"/>
  <c r="BO71" i="1"/>
  <c r="BO21" i="11" s="1"/>
  <c r="BN71" i="1"/>
  <c r="BN21" i="11" s="1"/>
  <c r="BM71" i="1"/>
  <c r="BM21" i="11" s="1"/>
  <c r="BL71" i="1"/>
  <c r="BL21" i="11" s="1"/>
  <c r="BK71" i="1"/>
  <c r="BK21" i="11" s="1"/>
  <c r="BJ71" i="1"/>
  <c r="BJ21" i="11" s="1"/>
  <c r="BQ69" i="1"/>
  <c r="BQ19" i="11" s="1"/>
  <c r="BQ44" i="11" s="1"/>
  <c r="BP69" i="1"/>
  <c r="BP19" i="11" s="1"/>
  <c r="BP44" i="11" s="1"/>
  <c r="BO69" i="1"/>
  <c r="BO19" i="11" s="1"/>
  <c r="BO44" i="11" s="1"/>
  <c r="BN69" i="1"/>
  <c r="BN19" i="11" s="1"/>
  <c r="BN44" i="11" s="1"/>
  <c r="BM69" i="1"/>
  <c r="BM19" i="11" s="1"/>
  <c r="BM44" i="11" s="1"/>
  <c r="BL69" i="1"/>
  <c r="BL19" i="11" s="1"/>
  <c r="BL44" i="11" s="1"/>
  <c r="BK69" i="1"/>
  <c r="BK19" i="11" s="1"/>
  <c r="BK44" i="11" s="1"/>
  <c r="BJ69" i="1"/>
  <c r="BJ19" i="11" s="1"/>
  <c r="BJ44" i="11" s="1"/>
  <c r="BQ68" i="1"/>
  <c r="BP68" i="1"/>
  <c r="BO68" i="1"/>
  <c r="BN68" i="1"/>
  <c r="BN70" i="1" s="1"/>
  <c r="BM68" i="1"/>
  <c r="BL68" i="1"/>
  <c r="BK68" i="1"/>
  <c r="BJ68" i="1"/>
  <c r="BQ67" i="1"/>
  <c r="BP67" i="1"/>
  <c r="BP17" i="11" s="1"/>
  <c r="BO67" i="1"/>
  <c r="BO17" i="11" s="1"/>
  <c r="BN67" i="1"/>
  <c r="BM67" i="1"/>
  <c r="BM17" i="11" s="1"/>
  <c r="BL67" i="1"/>
  <c r="BL17" i="11" s="1"/>
  <c r="BK67" i="1"/>
  <c r="BK17" i="11" s="1"/>
  <c r="BJ67" i="1"/>
  <c r="BJ17" i="11" s="1"/>
  <c r="BE73" i="1"/>
  <c r="BE23" i="11" s="1"/>
  <c r="BD73" i="1"/>
  <c r="BD23" i="11" s="1"/>
  <c r="BC73" i="1"/>
  <c r="BC23" i="11" s="1"/>
  <c r="BB73" i="1"/>
  <c r="BA73" i="1"/>
  <c r="BA23" i="11" s="1"/>
  <c r="AZ73" i="1"/>
  <c r="AZ23" i="11" s="1"/>
  <c r="AY73" i="1"/>
  <c r="AY23" i="11" s="1"/>
  <c r="AX73" i="1"/>
  <c r="AX23" i="11" s="1"/>
  <c r="BE72" i="1"/>
  <c r="BE22" i="11" s="1"/>
  <c r="BD72" i="1"/>
  <c r="BD22" i="11" s="1"/>
  <c r="BC72" i="1"/>
  <c r="BC22" i="11" s="1"/>
  <c r="BB72" i="1"/>
  <c r="BB22" i="11" s="1"/>
  <c r="BA72" i="1"/>
  <c r="BA22" i="11" s="1"/>
  <c r="AZ72" i="1"/>
  <c r="AZ22" i="11" s="1"/>
  <c r="AY72" i="1"/>
  <c r="AY22" i="11" s="1"/>
  <c r="AX72" i="1"/>
  <c r="AX22" i="11" s="1"/>
  <c r="BE71" i="1"/>
  <c r="BE21" i="11" s="1"/>
  <c r="BD71" i="1"/>
  <c r="BC71" i="1"/>
  <c r="BC21" i="11" s="1"/>
  <c r="BB71" i="1"/>
  <c r="BA71" i="1"/>
  <c r="BA21" i="11" s="1"/>
  <c r="AZ71" i="1"/>
  <c r="AZ21" i="11" s="1"/>
  <c r="AY71" i="1"/>
  <c r="AY21" i="11" s="1"/>
  <c r="AX71" i="1"/>
  <c r="AX21" i="11" s="1"/>
  <c r="BE69" i="1"/>
  <c r="BE19" i="11" s="1"/>
  <c r="BE44" i="11" s="1"/>
  <c r="BD69" i="1"/>
  <c r="BD19" i="11" s="1"/>
  <c r="BD44" i="11" s="1"/>
  <c r="BC69" i="1"/>
  <c r="BC19" i="11" s="1"/>
  <c r="BC44" i="11" s="1"/>
  <c r="BB69" i="1"/>
  <c r="BA69" i="1"/>
  <c r="AZ69" i="1"/>
  <c r="AZ19" i="11" s="1"/>
  <c r="AZ44" i="11" s="1"/>
  <c r="AY69" i="1"/>
  <c r="AY19" i="11" s="1"/>
  <c r="AY44" i="11" s="1"/>
  <c r="AX69" i="1"/>
  <c r="AX19" i="11" s="1"/>
  <c r="AX44" i="11" s="1"/>
  <c r="BE68" i="1"/>
  <c r="BD68" i="1"/>
  <c r="BC68" i="1"/>
  <c r="BB68" i="1"/>
  <c r="BB70" i="1" s="1"/>
  <c r="BB20" i="11" s="1"/>
  <c r="BB34" i="11" s="1"/>
  <c r="BA68" i="1"/>
  <c r="BA70" i="1" s="1"/>
  <c r="BA20" i="11" s="1"/>
  <c r="BA34" i="11" s="1"/>
  <c r="AZ68" i="1"/>
  <c r="AY68" i="1"/>
  <c r="AY70" i="1" s="1"/>
  <c r="AY20" i="11" s="1"/>
  <c r="AY34" i="11" s="1"/>
  <c r="AX68" i="1"/>
  <c r="BE67" i="1"/>
  <c r="BE17" i="11" s="1"/>
  <c r="BD67" i="1"/>
  <c r="BD17" i="11" s="1"/>
  <c r="BC67" i="1"/>
  <c r="BC17" i="11" s="1"/>
  <c r="BB67" i="1"/>
  <c r="BB17" i="11" s="1"/>
  <c r="BA67" i="1"/>
  <c r="BA17" i="11" s="1"/>
  <c r="AZ67" i="1"/>
  <c r="AZ17" i="11" s="1"/>
  <c r="AY67" i="1"/>
  <c r="AX67" i="1"/>
  <c r="AS73" i="1"/>
  <c r="AS23" i="11" s="1"/>
  <c r="AR73" i="1"/>
  <c r="AR23" i="11" s="1"/>
  <c r="AQ73" i="1"/>
  <c r="AQ23" i="11" s="1"/>
  <c r="AP73" i="1"/>
  <c r="AP23" i="11" s="1"/>
  <c r="AO73" i="1"/>
  <c r="AO23" i="11" s="1"/>
  <c r="AN73" i="1"/>
  <c r="AN23" i="11" s="1"/>
  <c r="AM73" i="1"/>
  <c r="AM23" i="11" s="1"/>
  <c r="AL73" i="1"/>
  <c r="AL23" i="11" s="1"/>
  <c r="AS72" i="1"/>
  <c r="AS22" i="11" s="1"/>
  <c r="AR72" i="1"/>
  <c r="AR22" i="11" s="1"/>
  <c r="AQ72" i="1"/>
  <c r="AQ22" i="11" s="1"/>
  <c r="AP72" i="1"/>
  <c r="AP22" i="11" s="1"/>
  <c r="AO72" i="1"/>
  <c r="AO22" i="11" s="1"/>
  <c r="AN72" i="1"/>
  <c r="AN22" i="11" s="1"/>
  <c r="AM72" i="1"/>
  <c r="AM22" i="11" s="1"/>
  <c r="AL72" i="1"/>
  <c r="AL22" i="11" s="1"/>
  <c r="AS71" i="1"/>
  <c r="AS21" i="11" s="1"/>
  <c r="AR71" i="1"/>
  <c r="AR21" i="11" s="1"/>
  <c r="AQ71" i="1"/>
  <c r="AQ21" i="11" s="1"/>
  <c r="AP71" i="1"/>
  <c r="AP21" i="11" s="1"/>
  <c r="AO71" i="1"/>
  <c r="AO21" i="11" s="1"/>
  <c r="AN71" i="1"/>
  <c r="AN21" i="11" s="1"/>
  <c r="AM71" i="1"/>
  <c r="AM21" i="11" s="1"/>
  <c r="AL71" i="1"/>
  <c r="AL21" i="11" s="1"/>
  <c r="AS69" i="1"/>
  <c r="AS19" i="11" s="1"/>
  <c r="AS44" i="11" s="1"/>
  <c r="AR69" i="1"/>
  <c r="AR19" i="11" s="1"/>
  <c r="AR44" i="11" s="1"/>
  <c r="AQ69" i="1"/>
  <c r="AQ19" i="11" s="1"/>
  <c r="AQ44" i="11" s="1"/>
  <c r="AP69" i="1"/>
  <c r="AP19" i="11" s="1"/>
  <c r="AP44" i="11" s="1"/>
  <c r="AO69" i="1"/>
  <c r="AO19" i="11" s="1"/>
  <c r="AO44" i="11" s="1"/>
  <c r="AN69" i="1"/>
  <c r="AN19" i="11" s="1"/>
  <c r="AN44" i="11" s="1"/>
  <c r="AM69" i="1"/>
  <c r="AM19" i="11" s="1"/>
  <c r="AM44" i="11" s="1"/>
  <c r="AL69" i="1"/>
  <c r="AL19" i="11" s="1"/>
  <c r="AL44" i="11" s="1"/>
  <c r="AS68" i="1"/>
  <c r="AR68" i="1"/>
  <c r="AQ68" i="1"/>
  <c r="AP68" i="1"/>
  <c r="AO68" i="1"/>
  <c r="AN68" i="1"/>
  <c r="AM68" i="1"/>
  <c r="AM70" i="1" s="1"/>
  <c r="AM20" i="11" s="1"/>
  <c r="AM34" i="11" s="1"/>
  <c r="AL68" i="1"/>
  <c r="AS67" i="1"/>
  <c r="AS17" i="11" s="1"/>
  <c r="AS26" i="11" s="1"/>
  <c r="AS28" i="11" s="1"/>
  <c r="AS30" i="11" s="1"/>
  <c r="AS45" i="11" s="1"/>
  <c r="AR67" i="1"/>
  <c r="AR17" i="11" s="1"/>
  <c r="AQ67" i="1"/>
  <c r="AQ17" i="11" s="1"/>
  <c r="AP67" i="1"/>
  <c r="AP17" i="11" s="1"/>
  <c r="AO67" i="1"/>
  <c r="AO17" i="11" s="1"/>
  <c r="AN67" i="1"/>
  <c r="AN17" i="11" s="1"/>
  <c r="AM67" i="1"/>
  <c r="AM17" i="11" s="1"/>
  <c r="AL67" i="1"/>
  <c r="AL17" i="11" s="1"/>
  <c r="AL26" i="11" s="1"/>
  <c r="AL27" i="11" s="1"/>
  <c r="AG73" i="1"/>
  <c r="AG23" i="11" s="1"/>
  <c r="AF73" i="1"/>
  <c r="AF23" i="11" s="1"/>
  <c r="AE73" i="1"/>
  <c r="AE23" i="11" s="1"/>
  <c r="AD73" i="1"/>
  <c r="AD23" i="11" s="1"/>
  <c r="AC73" i="1"/>
  <c r="AC23" i="11" s="1"/>
  <c r="AB73" i="1"/>
  <c r="AB23" i="11" s="1"/>
  <c r="AA73" i="1"/>
  <c r="AA23" i="11" s="1"/>
  <c r="Z73" i="1"/>
  <c r="Z23" i="11" s="1"/>
  <c r="AG72" i="1"/>
  <c r="AG22" i="11" s="1"/>
  <c r="AF72" i="1"/>
  <c r="AF22" i="11" s="1"/>
  <c r="AE72" i="1"/>
  <c r="AE22" i="11" s="1"/>
  <c r="AD72" i="1"/>
  <c r="AD22" i="11" s="1"/>
  <c r="AC72" i="1"/>
  <c r="AC22" i="11" s="1"/>
  <c r="AB72" i="1"/>
  <c r="AB22" i="11" s="1"/>
  <c r="AA72" i="1"/>
  <c r="AA22" i="11" s="1"/>
  <c r="Z72" i="1"/>
  <c r="Z22" i="11" s="1"/>
  <c r="AG71" i="1"/>
  <c r="AG21" i="11" s="1"/>
  <c r="AF71" i="1"/>
  <c r="AF21" i="11" s="1"/>
  <c r="AE71" i="1"/>
  <c r="AE21" i="11" s="1"/>
  <c r="AD71" i="1"/>
  <c r="AD21" i="11" s="1"/>
  <c r="AC71" i="1"/>
  <c r="AC21" i="11" s="1"/>
  <c r="AB71" i="1"/>
  <c r="AB21" i="11" s="1"/>
  <c r="AA71" i="1"/>
  <c r="AA21" i="11" s="1"/>
  <c r="Z71" i="1"/>
  <c r="Z21" i="11" s="1"/>
  <c r="AG69" i="1"/>
  <c r="AG19" i="11" s="1"/>
  <c r="AG44" i="11" s="1"/>
  <c r="AF69" i="1"/>
  <c r="AF19" i="11" s="1"/>
  <c r="AF44" i="11" s="1"/>
  <c r="AE69" i="1"/>
  <c r="AE19" i="11" s="1"/>
  <c r="AE44" i="11" s="1"/>
  <c r="AD69" i="1"/>
  <c r="AD19" i="11" s="1"/>
  <c r="AD44" i="11" s="1"/>
  <c r="AC69" i="1"/>
  <c r="AC19" i="11" s="1"/>
  <c r="AC44" i="11" s="1"/>
  <c r="AB69" i="1"/>
  <c r="AB19" i="11" s="1"/>
  <c r="AB44" i="11" s="1"/>
  <c r="AA69" i="1"/>
  <c r="AA19" i="11" s="1"/>
  <c r="AA44" i="11" s="1"/>
  <c r="Z69" i="1"/>
  <c r="Z19" i="11" s="1"/>
  <c r="Z44" i="11" s="1"/>
  <c r="AG68" i="1"/>
  <c r="AF68" i="1"/>
  <c r="AE68" i="1"/>
  <c r="AD68" i="1"/>
  <c r="AC68" i="1"/>
  <c r="AB68" i="1"/>
  <c r="AA68" i="1"/>
  <c r="AA70" i="1" s="1"/>
  <c r="AA20" i="11" s="1"/>
  <c r="AA34" i="11" s="1"/>
  <c r="Z68" i="1"/>
  <c r="AG67" i="1"/>
  <c r="AF67" i="1"/>
  <c r="AF17" i="11" s="1"/>
  <c r="AF26" i="11" s="1"/>
  <c r="AF28" i="11" s="1"/>
  <c r="AF30" i="11" s="1"/>
  <c r="AF45" i="11" s="1"/>
  <c r="AE67" i="1"/>
  <c r="AE17" i="11" s="1"/>
  <c r="AD67" i="1"/>
  <c r="AC67" i="1"/>
  <c r="AC17" i="11" s="1"/>
  <c r="AB67" i="1"/>
  <c r="AB17" i="11" s="1"/>
  <c r="AA67" i="1"/>
  <c r="AA17" i="11" s="1"/>
  <c r="AA26" i="11" s="1"/>
  <c r="AA27" i="11" s="1"/>
  <c r="AA29" i="11" s="1"/>
  <c r="Z67" i="1"/>
  <c r="Z17" i="11" s="1"/>
  <c r="U73" i="1"/>
  <c r="U23" i="11" s="1"/>
  <c r="T73" i="1"/>
  <c r="T23" i="11" s="1"/>
  <c r="S73" i="1"/>
  <c r="S23" i="11" s="1"/>
  <c r="R73" i="1"/>
  <c r="Q73" i="1"/>
  <c r="P73" i="1"/>
  <c r="P23" i="11" s="1"/>
  <c r="O73" i="1"/>
  <c r="O23" i="11" s="1"/>
  <c r="N73" i="1"/>
  <c r="N23" i="11" s="1"/>
  <c r="U72" i="1"/>
  <c r="U22" i="11" s="1"/>
  <c r="T72" i="1"/>
  <c r="T22" i="11" s="1"/>
  <c r="S72" i="1"/>
  <c r="S22" i="11" s="1"/>
  <c r="R72" i="1"/>
  <c r="R22" i="11" s="1"/>
  <c r="Q72" i="1"/>
  <c r="Q22" i="11" s="1"/>
  <c r="P72" i="1"/>
  <c r="P22" i="11" s="1"/>
  <c r="O72" i="1"/>
  <c r="O22" i="11" s="1"/>
  <c r="N72" i="1"/>
  <c r="N22" i="11" s="1"/>
  <c r="U71" i="1"/>
  <c r="U21" i="11" s="1"/>
  <c r="T71" i="1"/>
  <c r="T21" i="11" s="1"/>
  <c r="S71" i="1"/>
  <c r="S21" i="11" s="1"/>
  <c r="R71" i="1"/>
  <c r="Q71" i="1"/>
  <c r="Q21" i="11" s="1"/>
  <c r="P71" i="1"/>
  <c r="P21" i="11" s="1"/>
  <c r="O71" i="1"/>
  <c r="O21" i="11" s="1"/>
  <c r="N71" i="1"/>
  <c r="N21" i="11" s="1"/>
  <c r="U69" i="1"/>
  <c r="U19" i="11" s="1"/>
  <c r="U44" i="11" s="1"/>
  <c r="T69" i="1"/>
  <c r="T19" i="11" s="1"/>
  <c r="T44" i="11" s="1"/>
  <c r="S69" i="1"/>
  <c r="S19" i="11" s="1"/>
  <c r="S44" i="11" s="1"/>
  <c r="R69" i="1"/>
  <c r="R19" i="11" s="1"/>
  <c r="R44" i="11" s="1"/>
  <c r="Q69" i="1"/>
  <c r="Q19" i="11" s="1"/>
  <c r="Q44" i="11" s="1"/>
  <c r="P69" i="1"/>
  <c r="P19" i="11" s="1"/>
  <c r="P44" i="11" s="1"/>
  <c r="O69" i="1"/>
  <c r="O19" i="11" s="1"/>
  <c r="O44" i="11" s="1"/>
  <c r="N69" i="1"/>
  <c r="N19" i="11" s="1"/>
  <c r="N44" i="11" s="1"/>
  <c r="U68" i="1"/>
  <c r="T68" i="1"/>
  <c r="T70" i="1" s="1"/>
  <c r="T20" i="11" s="1"/>
  <c r="T34" i="11" s="1"/>
  <c r="S68" i="1"/>
  <c r="R68" i="1"/>
  <c r="R70" i="1" s="1"/>
  <c r="R20" i="11" s="1"/>
  <c r="R34" i="11" s="1"/>
  <c r="Q68" i="1"/>
  <c r="Q70" i="1" s="1"/>
  <c r="Q20" i="11" s="1"/>
  <c r="Q34" i="11" s="1"/>
  <c r="P68" i="1"/>
  <c r="O68" i="1"/>
  <c r="O70" i="1" s="1"/>
  <c r="O20" i="11" s="1"/>
  <c r="O34" i="11" s="1"/>
  <c r="N68" i="1"/>
  <c r="U67" i="1"/>
  <c r="U17" i="11" s="1"/>
  <c r="U26" i="11" s="1"/>
  <c r="U27" i="11" s="1"/>
  <c r="T67" i="1"/>
  <c r="T17" i="11" s="1"/>
  <c r="T26" i="11" s="1"/>
  <c r="S67" i="1"/>
  <c r="S17" i="11" s="1"/>
  <c r="R67" i="1"/>
  <c r="R17" i="11" s="1"/>
  <c r="Q67" i="1"/>
  <c r="Q17" i="11" s="1"/>
  <c r="P67" i="1"/>
  <c r="P17" i="11" s="1"/>
  <c r="O67" i="1"/>
  <c r="O17" i="11" s="1"/>
  <c r="O26" i="11" s="1"/>
  <c r="O27" i="11" s="1"/>
  <c r="O29" i="11" s="1"/>
  <c r="N67" i="1"/>
  <c r="N17" i="11" s="1"/>
  <c r="I73" i="1"/>
  <c r="I23" i="11" s="1"/>
  <c r="H73" i="1"/>
  <c r="H23" i="11" s="1"/>
  <c r="G73" i="1"/>
  <c r="G23" i="11" s="1"/>
  <c r="F73" i="1"/>
  <c r="F23" i="11" s="1"/>
  <c r="E73" i="1"/>
  <c r="E23" i="11" s="1"/>
  <c r="D73" i="1"/>
  <c r="D23" i="11" s="1"/>
  <c r="C73" i="1"/>
  <c r="C23" i="11" s="1"/>
  <c r="B73" i="1"/>
  <c r="B23" i="11" s="1"/>
  <c r="I72" i="1"/>
  <c r="I22" i="11" s="1"/>
  <c r="H72" i="1"/>
  <c r="H22" i="11" s="1"/>
  <c r="G72" i="1"/>
  <c r="G22" i="11" s="1"/>
  <c r="F72" i="1"/>
  <c r="F22" i="11" s="1"/>
  <c r="E72" i="1"/>
  <c r="E22" i="11" s="1"/>
  <c r="D72" i="1"/>
  <c r="D22" i="11" s="1"/>
  <c r="C72" i="1"/>
  <c r="C22" i="11" s="1"/>
  <c r="B72" i="1"/>
  <c r="I71" i="1"/>
  <c r="I21" i="11" s="1"/>
  <c r="H71" i="1"/>
  <c r="H21" i="11" s="1"/>
  <c r="G71" i="1"/>
  <c r="G21" i="11" s="1"/>
  <c r="F71" i="1"/>
  <c r="F21" i="11" s="1"/>
  <c r="E71" i="1"/>
  <c r="E21" i="11" s="1"/>
  <c r="D71" i="1"/>
  <c r="D21" i="11" s="1"/>
  <c r="C71" i="1"/>
  <c r="C21" i="11" s="1"/>
  <c r="B71" i="1"/>
  <c r="B21" i="11" s="1"/>
  <c r="I69" i="1"/>
  <c r="I19" i="11" s="1"/>
  <c r="I44" i="11" s="1"/>
  <c r="H69" i="1"/>
  <c r="H19" i="11" s="1"/>
  <c r="H44" i="11" s="1"/>
  <c r="G69" i="1"/>
  <c r="G19" i="11" s="1"/>
  <c r="G44" i="11" s="1"/>
  <c r="F69" i="1"/>
  <c r="F19" i="11" s="1"/>
  <c r="F44" i="11" s="1"/>
  <c r="E69" i="1"/>
  <c r="E19" i="11" s="1"/>
  <c r="E44" i="11" s="1"/>
  <c r="D69" i="1"/>
  <c r="D19" i="11" s="1"/>
  <c r="D44" i="11" s="1"/>
  <c r="C69" i="1"/>
  <c r="C19" i="11" s="1"/>
  <c r="C44" i="11" s="1"/>
  <c r="B69" i="1"/>
  <c r="B19" i="11" s="1"/>
  <c r="B44" i="11" s="1"/>
  <c r="I68" i="1"/>
  <c r="H68" i="1"/>
  <c r="G68" i="1"/>
  <c r="F68" i="1"/>
  <c r="E68" i="1"/>
  <c r="D68" i="1"/>
  <c r="C68" i="1"/>
  <c r="C70" i="1" s="1"/>
  <c r="C20" i="11" s="1"/>
  <c r="C34" i="11" s="1"/>
  <c r="B68" i="1"/>
  <c r="I67" i="1"/>
  <c r="I17" i="11" s="1"/>
  <c r="H67" i="1"/>
  <c r="H17" i="11" s="1"/>
  <c r="G67" i="1"/>
  <c r="G17" i="11" s="1"/>
  <c r="F67" i="1"/>
  <c r="F17" i="11" s="1"/>
  <c r="F26" i="11" s="1"/>
  <c r="E67" i="1"/>
  <c r="E17" i="11" s="1"/>
  <c r="D67" i="1"/>
  <c r="D17" i="11" s="1"/>
  <c r="C67" i="1"/>
  <c r="C17" i="11" s="1"/>
  <c r="B67" i="1"/>
  <c r="B17" i="11" s="1"/>
  <c r="B26" i="11" s="1"/>
  <c r="B27" i="11" s="1"/>
  <c r="I61" i="1"/>
  <c r="I12" i="10" s="1"/>
  <c r="H61" i="1"/>
  <c r="H12" i="10" s="1"/>
  <c r="G61" i="1"/>
  <c r="G12" i="10" s="1"/>
  <c r="F61" i="1"/>
  <c r="F12" i="10" s="1"/>
  <c r="E61" i="1"/>
  <c r="E12" i="10" s="1"/>
  <c r="D61" i="1"/>
  <c r="D12" i="10" s="1"/>
  <c r="C61" i="1"/>
  <c r="C12" i="10" s="1"/>
  <c r="B61" i="1"/>
  <c r="B12" i="10" s="1"/>
  <c r="BQ59" i="1"/>
  <c r="BQ23" i="10" s="1"/>
  <c r="BP59" i="1"/>
  <c r="BP23" i="10" s="1"/>
  <c r="BO59" i="1"/>
  <c r="BO23" i="10" s="1"/>
  <c r="BN59" i="1"/>
  <c r="BN23" i="10" s="1"/>
  <c r="BM59" i="1"/>
  <c r="BM23" i="10" s="1"/>
  <c r="BL59" i="1"/>
  <c r="BL23" i="10" s="1"/>
  <c r="BK59" i="1"/>
  <c r="BK23" i="10" s="1"/>
  <c r="BJ59" i="1"/>
  <c r="BJ23" i="10" s="1"/>
  <c r="BQ58" i="1"/>
  <c r="BQ22" i="10" s="1"/>
  <c r="BP58" i="1"/>
  <c r="BP22" i="10" s="1"/>
  <c r="BO58" i="1"/>
  <c r="BO22" i="10" s="1"/>
  <c r="BN58" i="1"/>
  <c r="BN22" i="10" s="1"/>
  <c r="BM58" i="1"/>
  <c r="BM22" i="10" s="1"/>
  <c r="BL58" i="1"/>
  <c r="BL22" i="10" s="1"/>
  <c r="BK58" i="1"/>
  <c r="BK22" i="10" s="1"/>
  <c r="BJ58" i="1"/>
  <c r="BJ22" i="10" s="1"/>
  <c r="BQ57" i="1"/>
  <c r="BP57" i="1"/>
  <c r="BO57" i="1"/>
  <c r="BO21" i="10" s="1"/>
  <c r="BN57" i="1"/>
  <c r="BN21" i="10" s="1"/>
  <c r="BM57" i="1"/>
  <c r="BM21" i="10" s="1"/>
  <c r="BL57" i="1"/>
  <c r="BL21" i="10" s="1"/>
  <c r="BK57" i="1"/>
  <c r="BK21" i="10" s="1"/>
  <c r="BJ57" i="1"/>
  <c r="BJ21" i="10" s="1"/>
  <c r="BQ55" i="1"/>
  <c r="BQ19" i="10" s="1"/>
  <c r="BQ44" i="10" s="1"/>
  <c r="BP55" i="1"/>
  <c r="BP19" i="10" s="1"/>
  <c r="BP44" i="10" s="1"/>
  <c r="BO55" i="1"/>
  <c r="BO19" i="10" s="1"/>
  <c r="BO44" i="10" s="1"/>
  <c r="BN55" i="1"/>
  <c r="BN19" i="10" s="1"/>
  <c r="BN44" i="10" s="1"/>
  <c r="BM55" i="1"/>
  <c r="BM19" i="10" s="1"/>
  <c r="BM44" i="10" s="1"/>
  <c r="BL55" i="1"/>
  <c r="BL19" i="10" s="1"/>
  <c r="BL44" i="10" s="1"/>
  <c r="BK55" i="1"/>
  <c r="BK19" i="10" s="1"/>
  <c r="BK44" i="10" s="1"/>
  <c r="BJ55" i="1"/>
  <c r="BJ19" i="10" s="1"/>
  <c r="BJ44" i="10" s="1"/>
  <c r="BQ54" i="1"/>
  <c r="BP54" i="1"/>
  <c r="BO54" i="1"/>
  <c r="BN54" i="1"/>
  <c r="BM54" i="1"/>
  <c r="BL54" i="1"/>
  <c r="BL56" i="1" s="1"/>
  <c r="BL20" i="10" s="1"/>
  <c r="BL34" i="10" s="1"/>
  <c r="BK54" i="1"/>
  <c r="BK56" i="1" s="1"/>
  <c r="BK20" i="10" s="1"/>
  <c r="BK34" i="10" s="1"/>
  <c r="BJ54" i="1"/>
  <c r="BQ53" i="1"/>
  <c r="BQ17" i="10" s="1"/>
  <c r="BP53" i="1"/>
  <c r="BP17" i="10" s="1"/>
  <c r="BO53" i="1"/>
  <c r="BO17" i="10" s="1"/>
  <c r="BO26" i="10" s="1"/>
  <c r="BO28" i="10" s="1"/>
  <c r="BO30" i="10" s="1"/>
  <c r="BN53" i="1"/>
  <c r="BM53" i="1"/>
  <c r="BM17" i="10" s="1"/>
  <c r="BM26" i="10" s="1"/>
  <c r="BM28" i="10" s="1"/>
  <c r="BM30" i="10" s="1"/>
  <c r="BM45" i="10" s="1"/>
  <c r="BL53" i="1"/>
  <c r="BL17" i="10" s="1"/>
  <c r="BK53" i="1"/>
  <c r="BK17" i="10" s="1"/>
  <c r="BJ53" i="1"/>
  <c r="BJ17" i="10" s="1"/>
  <c r="BE59" i="1"/>
  <c r="BE23" i="10" s="1"/>
  <c r="BD59" i="1"/>
  <c r="BD23" i="10" s="1"/>
  <c r="BC59" i="1"/>
  <c r="BC23" i="10" s="1"/>
  <c r="BB59" i="1"/>
  <c r="BB23" i="10" s="1"/>
  <c r="BA59" i="1"/>
  <c r="BA23" i="10" s="1"/>
  <c r="AZ59" i="1"/>
  <c r="AZ23" i="10" s="1"/>
  <c r="AY59" i="1"/>
  <c r="AY23" i="10" s="1"/>
  <c r="AX59" i="1"/>
  <c r="AX23" i="10" s="1"/>
  <c r="BE58" i="1"/>
  <c r="BE22" i="10" s="1"/>
  <c r="BD58" i="1"/>
  <c r="BD22" i="10" s="1"/>
  <c r="BC58" i="1"/>
  <c r="BC22" i="10" s="1"/>
  <c r="BB58" i="1"/>
  <c r="BB22" i="10" s="1"/>
  <c r="BA58" i="1"/>
  <c r="BA22" i="10" s="1"/>
  <c r="AZ58" i="1"/>
  <c r="AZ22" i="10" s="1"/>
  <c r="AY58" i="1"/>
  <c r="AY22" i="10" s="1"/>
  <c r="AX58" i="1"/>
  <c r="AX22" i="10" s="1"/>
  <c r="BE57" i="1"/>
  <c r="BE21" i="10" s="1"/>
  <c r="BD57" i="1"/>
  <c r="BD21" i="10" s="1"/>
  <c r="BC57" i="1"/>
  <c r="BC21" i="10" s="1"/>
  <c r="BB57" i="1"/>
  <c r="BB21" i="10" s="1"/>
  <c r="BA57" i="1"/>
  <c r="BA21" i="10" s="1"/>
  <c r="AZ57" i="1"/>
  <c r="AZ21" i="10" s="1"/>
  <c r="AY57" i="1"/>
  <c r="AY21" i="10" s="1"/>
  <c r="AX57" i="1"/>
  <c r="AX21" i="10" s="1"/>
  <c r="BE55" i="1"/>
  <c r="BE19" i="10" s="1"/>
  <c r="BE44" i="10" s="1"/>
  <c r="BD55" i="1"/>
  <c r="BD19" i="10" s="1"/>
  <c r="BD44" i="10" s="1"/>
  <c r="BC55" i="1"/>
  <c r="BC19" i="10" s="1"/>
  <c r="BC44" i="10" s="1"/>
  <c r="BB55" i="1"/>
  <c r="BB19" i="10" s="1"/>
  <c r="BB44" i="10" s="1"/>
  <c r="BA55" i="1"/>
  <c r="BA19" i="10" s="1"/>
  <c r="BA44" i="10" s="1"/>
  <c r="AZ55" i="1"/>
  <c r="AZ19" i="10" s="1"/>
  <c r="AZ44" i="10" s="1"/>
  <c r="AY55" i="1"/>
  <c r="AY19" i="10" s="1"/>
  <c r="AY44" i="10" s="1"/>
  <c r="AX55" i="1"/>
  <c r="AX19" i="10" s="1"/>
  <c r="AX44" i="10" s="1"/>
  <c r="BE54" i="1"/>
  <c r="BE56" i="1" s="1"/>
  <c r="BE20" i="10" s="1"/>
  <c r="BE34" i="10" s="1"/>
  <c r="BD54" i="1"/>
  <c r="BD56" i="1" s="1"/>
  <c r="BC54" i="1"/>
  <c r="BB54" i="1"/>
  <c r="BA54" i="1"/>
  <c r="BA56" i="1" s="1"/>
  <c r="BA20" i="10" s="1"/>
  <c r="BA34" i="10" s="1"/>
  <c r="AZ54" i="1"/>
  <c r="AZ56" i="1" s="1"/>
  <c r="AZ20" i="10" s="1"/>
  <c r="AZ34" i="10" s="1"/>
  <c r="AY54" i="1"/>
  <c r="AX54" i="1"/>
  <c r="AX56" i="1" s="1"/>
  <c r="AX20" i="10" s="1"/>
  <c r="AX34" i="10" s="1"/>
  <c r="BE53" i="1"/>
  <c r="BE17" i="10" s="1"/>
  <c r="BD53" i="1"/>
  <c r="BD17" i="10" s="1"/>
  <c r="BC53" i="1"/>
  <c r="BB53" i="1"/>
  <c r="BB17" i="10" s="1"/>
  <c r="BA53" i="1"/>
  <c r="BA17" i="10" s="1"/>
  <c r="AZ53" i="1"/>
  <c r="AZ17" i="10" s="1"/>
  <c r="AY53" i="1"/>
  <c r="AY17" i="10" s="1"/>
  <c r="AX53" i="1"/>
  <c r="AX17" i="10" s="1"/>
  <c r="AS59" i="1"/>
  <c r="AS23" i="10" s="1"/>
  <c r="AR59" i="1"/>
  <c r="AR23" i="10" s="1"/>
  <c r="AQ59" i="1"/>
  <c r="AQ23" i="10" s="1"/>
  <c r="AP59" i="1"/>
  <c r="AP23" i="10" s="1"/>
  <c r="AO59" i="1"/>
  <c r="AO23" i="10" s="1"/>
  <c r="AN59" i="1"/>
  <c r="AN23" i="10" s="1"/>
  <c r="AM59" i="1"/>
  <c r="AM23" i="10" s="1"/>
  <c r="AL59" i="1"/>
  <c r="AL23" i="10" s="1"/>
  <c r="AS58" i="1"/>
  <c r="AS22" i="10" s="1"/>
  <c r="AR58" i="1"/>
  <c r="AR22" i="10" s="1"/>
  <c r="AQ58" i="1"/>
  <c r="AQ22" i="10" s="1"/>
  <c r="AP58" i="1"/>
  <c r="AP22" i="10" s="1"/>
  <c r="AO58" i="1"/>
  <c r="AN58" i="1"/>
  <c r="AN22" i="10" s="1"/>
  <c r="AM58" i="1"/>
  <c r="AM22" i="10" s="1"/>
  <c r="AL58" i="1"/>
  <c r="AL22" i="10" s="1"/>
  <c r="AS57" i="1"/>
  <c r="AS21" i="10" s="1"/>
  <c r="AR57" i="1"/>
  <c r="AR21" i="10" s="1"/>
  <c r="AQ57" i="1"/>
  <c r="AQ21" i="10" s="1"/>
  <c r="AP57" i="1"/>
  <c r="AP21" i="10" s="1"/>
  <c r="AO57" i="1"/>
  <c r="AO21" i="10" s="1"/>
  <c r="AN57" i="1"/>
  <c r="AN21" i="10" s="1"/>
  <c r="AM57" i="1"/>
  <c r="AM21" i="10" s="1"/>
  <c r="AL57" i="1"/>
  <c r="AL21" i="10" s="1"/>
  <c r="AS55" i="1"/>
  <c r="AS19" i="10" s="1"/>
  <c r="AS44" i="10" s="1"/>
  <c r="AR55" i="1"/>
  <c r="AR19" i="10" s="1"/>
  <c r="AR44" i="10" s="1"/>
  <c r="AQ55" i="1"/>
  <c r="AQ19" i="10" s="1"/>
  <c r="AQ44" i="10" s="1"/>
  <c r="AP55" i="1"/>
  <c r="AP19" i="10" s="1"/>
  <c r="AP44" i="10" s="1"/>
  <c r="AO55" i="1"/>
  <c r="AO19" i="10" s="1"/>
  <c r="AO44" i="10" s="1"/>
  <c r="AN55" i="1"/>
  <c r="AN19" i="10" s="1"/>
  <c r="AN44" i="10" s="1"/>
  <c r="AM55" i="1"/>
  <c r="AM19" i="10" s="1"/>
  <c r="AM44" i="10" s="1"/>
  <c r="AL55" i="1"/>
  <c r="AL19" i="10" s="1"/>
  <c r="AL44" i="10" s="1"/>
  <c r="AS54" i="1"/>
  <c r="AR54" i="1"/>
  <c r="AQ54" i="1"/>
  <c r="AP54" i="1"/>
  <c r="AO54" i="1"/>
  <c r="AO56" i="1" s="1"/>
  <c r="AO20" i="10" s="1"/>
  <c r="AO34" i="10" s="1"/>
  <c r="AN54" i="1"/>
  <c r="AM54" i="1"/>
  <c r="AM56" i="1" s="1"/>
  <c r="AM20" i="10" s="1"/>
  <c r="AM34" i="10" s="1"/>
  <c r="AL54" i="1"/>
  <c r="AS53" i="1"/>
  <c r="AS17" i="10" s="1"/>
  <c r="AR53" i="1"/>
  <c r="AQ53" i="1"/>
  <c r="AQ17" i="10" s="1"/>
  <c r="AP53" i="1"/>
  <c r="AP17" i="10" s="1"/>
  <c r="AO53" i="1"/>
  <c r="AN53" i="1"/>
  <c r="AN17" i="10" s="1"/>
  <c r="AM53" i="1"/>
  <c r="AM17" i="10" s="1"/>
  <c r="AL53" i="1"/>
  <c r="AL17" i="10" s="1"/>
  <c r="AG59" i="1"/>
  <c r="AG23" i="10" s="1"/>
  <c r="AF59" i="1"/>
  <c r="AF23" i="10" s="1"/>
  <c r="AE59" i="1"/>
  <c r="AE23" i="10" s="1"/>
  <c r="AD59" i="1"/>
  <c r="AD23" i="10" s="1"/>
  <c r="AC59" i="1"/>
  <c r="AC23" i="10" s="1"/>
  <c r="AB59" i="1"/>
  <c r="AB23" i="10" s="1"/>
  <c r="AA59" i="1"/>
  <c r="AA23" i="10" s="1"/>
  <c r="Z59" i="1"/>
  <c r="Z23" i="10" s="1"/>
  <c r="AG58" i="1"/>
  <c r="AG22" i="10" s="1"/>
  <c r="AF58" i="1"/>
  <c r="AF22" i="10" s="1"/>
  <c r="AE58" i="1"/>
  <c r="AE22" i="10" s="1"/>
  <c r="AD58" i="1"/>
  <c r="AD22" i="10" s="1"/>
  <c r="AC58" i="1"/>
  <c r="AC22" i="10" s="1"/>
  <c r="AB58" i="1"/>
  <c r="AB22" i="10" s="1"/>
  <c r="AA58" i="1"/>
  <c r="AA22" i="10" s="1"/>
  <c r="Z58" i="1"/>
  <c r="Z22" i="10" s="1"/>
  <c r="AG57" i="1"/>
  <c r="AG21" i="10" s="1"/>
  <c r="AF57" i="1"/>
  <c r="AF21" i="10" s="1"/>
  <c r="AE57" i="1"/>
  <c r="AE21" i="10" s="1"/>
  <c r="AD57" i="1"/>
  <c r="AD21" i="10" s="1"/>
  <c r="AC57" i="1"/>
  <c r="AC21" i="10" s="1"/>
  <c r="AB57" i="1"/>
  <c r="AB21" i="10" s="1"/>
  <c r="AA57" i="1"/>
  <c r="AA21" i="10" s="1"/>
  <c r="Z57" i="1"/>
  <c r="Z21" i="10" s="1"/>
  <c r="AG55" i="1"/>
  <c r="AG19" i="10" s="1"/>
  <c r="AG44" i="10" s="1"/>
  <c r="AF55" i="1"/>
  <c r="AF19" i="10" s="1"/>
  <c r="AF44" i="10" s="1"/>
  <c r="AE55" i="1"/>
  <c r="AE19" i="10" s="1"/>
  <c r="AE44" i="10" s="1"/>
  <c r="AD55" i="1"/>
  <c r="AD19" i="10" s="1"/>
  <c r="AD44" i="10" s="1"/>
  <c r="AC55" i="1"/>
  <c r="AC19" i="10" s="1"/>
  <c r="AC44" i="10" s="1"/>
  <c r="AB55" i="1"/>
  <c r="AB19" i="10" s="1"/>
  <c r="AB44" i="10" s="1"/>
  <c r="AA55" i="1"/>
  <c r="AA19" i="10" s="1"/>
  <c r="AA44" i="10" s="1"/>
  <c r="Z55" i="1"/>
  <c r="Z19" i="10" s="1"/>
  <c r="Z44" i="10" s="1"/>
  <c r="AG54" i="1"/>
  <c r="AF54" i="1"/>
  <c r="AE54" i="1"/>
  <c r="AD54" i="1"/>
  <c r="AC54" i="1"/>
  <c r="AC56" i="1" s="1"/>
  <c r="AC20" i="10" s="1"/>
  <c r="AC34" i="10" s="1"/>
  <c r="AB54" i="1"/>
  <c r="AA54" i="1"/>
  <c r="AA56" i="1" s="1"/>
  <c r="AA20" i="10" s="1"/>
  <c r="AA34" i="10" s="1"/>
  <c r="Z54" i="1"/>
  <c r="AG53" i="1"/>
  <c r="AG17" i="10" s="1"/>
  <c r="AF53" i="1"/>
  <c r="AF17" i="10" s="1"/>
  <c r="AE53" i="1"/>
  <c r="AE17" i="10" s="1"/>
  <c r="AD53" i="1"/>
  <c r="AD17" i="10" s="1"/>
  <c r="AD26" i="10" s="1"/>
  <c r="AD27" i="10" s="1"/>
  <c r="AC53" i="1"/>
  <c r="AC17" i="10" s="1"/>
  <c r="AB53" i="1"/>
  <c r="AB17" i="10" s="1"/>
  <c r="AA53" i="1"/>
  <c r="AA17" i="10" s="1"/>
  <c r="Z53" i="1"/>
  <c r="Z17" i="10" s="1"/>
  <c r="U59" i="1"/>
  <c r="U23" i="10" s="1"/>
  <c r="T59" i="1"/>
  <c r="T23" i="10" s="1"/>
  <c r="S59" i="1"/>
  <c r="S23" i="10" s="1"/>
  <c r="R59" i="1"/>
  <c r="R23" i="10" s="1"/>
  <c r="Q59" i="1"/>
  <c r="Q23" i="10" s="1"/>
  <c r="P59" i="1"/>
  <c r="P23" i="10" s="1"/>
  <c r="O59" i="1"/>
  <c r="O23" i="10" s="1"/>
  <c r="N59" i="1"/>
  <c r="N23" i="10" s="1"/>
  <c r="U58" i="1"/>
  <c r="U22" i="10" s="1"/>
  <c r="T58" i="1"/>
  <c r="T22" i="10" s="1"/>
  <c r="S58" i="1"/>
  <c r="S22" i="10" s="1"/>
  <c r="R58" i="1"/>
  <c r="R22" i="10" s="1"/>
  <c r="Q58" i="1"/>
  <c r="Q22" i="10" s="1"/>
  <c r="P58" i="1"/>
  <c r="P22" i="10" s="1"/>
  <c r="O58" i="1"/>
  <c r="O22" i="10" s="1"/>
  <c r="N58" i="1"/>
  <c r="N22" i="10" s="1"/>
  <c r="U57" i="1"/>
  <c r="U21" i="10" s="1"/>
  <c r="T57" i="1"/>
  <c r="T21" i="10" s="1"/>
  <c r="S57" i="1"/>
  <c r="S21" i="10" s="1"/>
  <c r="R57" i="1"/>
  <c r="R21" i="10" s="1"/>
  <c r="Q57" i="1"/>
  <c r="Q21" i="10" s="1"/>
  <c r="P57" i="1"/>
  <c r="P21" i="10" s="1"/>
  <c r="O57" i="1"/>
  <c r="O21" i="10" s="1"/>
  <c r="N57" i="1"/>
  <c r="U55" i="1"/>
  <c r="U19" i="10" s="1"/>
  <c r="U44" i="10" s="1"/>
  <c r="T55" i="1"/>
  <c r="T19" i="10" s="1"/>
  <c r="T44" i="10" s="1"/>
  <c r="S55" i="1"/>
  <c r="S19" i="10" s="1"/>
  <c r="S44" i="10" s="1"/>
  <c r="R55" i="1"/>
  <c r="R19" i="10" s="1"/>
  <c r="R44" i="10" s="1"/>
  <c r="Q55" i="1"/>
  <c r="Q19" i="10" s="1"/>
  <c r="Q44" i="10" s="1"/>
  <c r="P55" i="1"/>
  <c r="P19" i="10" s="1"/>
  <c r="P44" i="10" s="1"/>
  <c r="O55" i="1"/>
  <c r="O19" i="10" s="1"/>
  <c r="O44" i="10" s="1"/>
  <c r="N55" i="1"/>
  <c r="N19" i="10" s="1"/>
  <c r="N44" i="10" s="1"/>
  <c r="U54" i="1"/>
  <c r="U56" i="1" s="1"/>
  <c r="U20" i="10" s="1"/>
  <c r="U34" i="10" s="1"/>
  <c r="T54" i="1"/>
  <c r="T56" i="1" s="1"/>
  <c r="T20" i="10" s="1"/>
  <c r="T34" i="10" s="1"/>
  <c r="S54" i="1"/>
  <c r="R54" i="1"/>
  <c r="Q54" i="1"/>
  <c r="P54" i="1"/>
  <c r="P56" i="1" s="1"/>
  <c r="P20" i="10" s="1"/>
  <c r="P34" i="10" s="1"/>
  <c r="O54" i="1"/>
  <c r="N54" i="1"/>
  <c r="N56" i="1" s="1"/>
  <c r="N20" i="10" s="1"/>
  <c r="N34" i="10" s="1"/>
  <c r="U53" i="1"/>
  <c r="T53" i="1"/>
  <c r="S53" i="1"/>
  <c r="S17" i="10" s="1"/>
  <c r="R53" i="1"/>
  <c r="R17" i="10" s="1"/>
  <c r="Q53" i="1"/>
  <c r="Q17" i="10" s="1"/>
  <c r="P53" i="1"/>
  <c r="P17" i="10" s="1"/>
  <c r="P26" i="10" s="1"/>
  <c r="O53" i="1"/>
  <c r="O17" i="10" s="1"/>
  <c r="O26" i="10" s="1"/>
  <c r="O27" i="10" s="1"/>
  <c r="O29" i="10" s="1"/>
  <c r="N53" i="1"/>
  <c r="N17" i="10" s="1"/>
  <c r="I59" i="1"/>
  <c r="I23" i="10" s="1"/>
  <c r="H59" i="1"/>
  <c r="H23" i="10" s="1"/>
  <c r="G59" i="1"/>
  <c r="G23" i="10" s="1"/>
  <c r="F59" i="1"/>
  <c r="F23" i="10" s="1"/>
  <c r="E59" i="1"/>
  <c r="E23" i="10" s="1"/>
  <c r="D59" i="1"/>
  <c r="D23" i="10" s="1"/>
  <c r="C59" i="1"/>
  <c r="C23" i="10" s="1"/>
  <c r="B59" i="1"/>
  <c r="B23" i="10" s="1"/>
  <c r="I58" i="1"/>
  <c r="I22" i="10" s="1"/>
  <c r="H58" i="1"/>
  <c r="H22" i="10" s="1"/>
  <c r="G58" i="1"/>
  <c r="G22" i="10" s="1"/>
  <c r="F58" i="1"/>
  <c r="F22" i="10" s="1"/>
  <c r="E58" i="1"/>
  <c r="E22" i="10" s="1"/>
  <c r="D58" i="1"/>
  <c r="D22" i="10" s="1"/>
  <c r="C58" i="1"/>
  <c r="C22" i="10" s="1"/>
  <c r="B58" i="1"/>
  <c r="B22" i="10" s="1"/>
  <c r="I57" i="1"/>
  <c r="I21" i="10" s="1"/>
  <c r="H57" i="1"/>
  <c r="H21" i="10" s="1"/>
  <c r="G57" i="1"/>
  <c r="G21" i="10" s="1"/>
  <c r="F57" i="1"/>
  <c r="F21" i="10" s="1"/>
  <c r="E57" i="1"/>
  <c r="E21" i="10" s="1"/>
  <c r="D57" i="1"/>
  <c r="D21" i="10" s="1"/>
  <c r="C57" i="1"/>
  <c r="C21" i="10" s="1"/>
  <c r="B57" i="1"/>
  <c r="B21" i="10" s="1"/>
  <c r="I55" i="1"/>
  <c r="I19" i="10" s="1"/>
  <c r="I44" i="10" s="1"/>
  <c r="H55" i="1"/>
  <c r="H19" i="10" s="1"/>
  <c r="H44" i="10" s="1"/>
  <c r="G55" i="1"/>
  <c r="G19" i="10" s="1"/>
  <c r="G44" i="10" s="1"/>
  <c r="F55" i="1"/>
  <c r="F19" i="10" s="1"/>
  <c r="F44" i="10" s="1"/>
  <c r="E55" i="1"/>
  <c r="E19" i="10" s="1"/>
  <c r="E44" i="10" s="1"/>
  <c r="D55" i="1"/>
  <c r="D19" i="10" s="1"/>
  <c r="D44" i="10" s="1"/>
  <c r="C55" i="1"/>
  <c r="C19" i="10" s="1"/>
  <c r="C44" i="10" s="1"/>
  <c r="B55" i="1"/>
  <c r="B19" i="10" s="1"/>
  <c r="B44" i="10" s="1"/>
  <c r="I54" i="1"/>
  <c r="H54" i="1"/>
  <c r="G54" i="1"/>
  <c r="F54" i="1"/>
  <c r="E54" i="1"/>
  <c r="E56" i="1" s="1"/>
  <c r="E20" i="10" s="1"/>
  <c r="E34" i="10" s="1"/>
  <c r="D54" i="1"/>
  <c r="C54" i="1"/>
  <c r="C56" i="1" s="1"/>
  <c r="C20" i="10" s="1"/>
  <c r="C34" i="10" s="1"/>
  <c r="B54" i="1"/>
  <c r="B56" i="1" s="1"/>
  <c r="B20" i="10" s="1"/>
  <c r="B34" i="10" s="1"/>
  <c r="I53" i="1"/>
  <c r="H53" i="1"/>
  <c r="G53" i="1"/>
  <c r="G17" i="10" s="1"/>
  <c r="G26" i="10" s="1"/>
  <c r="G28" i="10" s="1"/>
  <c r="G30" i="10" s="1"/>
  <c r="G45" i="10" s="1"/>
  <c r="F53" i="1"/>
  <c r="F17" i="10" s="1"/>
  <c r="F26" i="10" s="1"/>
  <c r="F28" i="10" s="1"/>
  <c r="E53" i="1"/>
  <c r="E17" i="10" s="1"/>
  <c r="D53" i="1"/>
  <c r="D17" i="10" s="1"/>
  <c r="C53" i="1"/>
  <c r="C17" i="10" s="1"/>
  <c r="B53" i="1"/>
  <c r="B17" i="10" s="1"/>
  <c r="I34" i="1"/>
  <c r="I12" i="9" s="1"/>
  <c r="H34" i="1"/>
  <c r="H12" i="9" s="1"/>
  <c r="G34" i="1"/>
  <c r="G12" i="9" s="1"/>
  <c r="F34" i="1"/>
  <c r="F12" i="9" s="1"/>
  <c r="E34" i="1"/>
  <c r="E12" i="9" s="1"/>
  <c r="D34" i="1"/>
  <c r="D12" i="9" s="1"/>
  <c r="C34" i="1"/>
  <c r="C12" i="9" s="1"/>
  <c r="B34" i="1"/>
  <c r="B12" i="9" s="1"/>
  <c r="BQ32" i="1"/>
  <c r="BQ23" i="9" s="1"/>
  <c r="BP32" i="1"/>
  <c r="BP23" i="9" s="1"/>
  <c r="BO32" i="1"/>
  <c r="BO23" i="9" s="1"/>
  <c r="BN32" i="1"/>
  <c r="BN23" i="9" s="1"/>
  <c r="BM32" i="1"/>
  <c r="BM23" i="9" s="1"/>
  <c r="BL32" i="1"/>
  <c r="BL23" i="9" s="1"/>
  <c r="BK32" i="1"/>
  <c r="BK23" i="9" s="1"/>
  <c r="BJ32" i="1"/>
  <c r="BJ23" i="9" s="1"/>
  <c r="BQ31" i="1"/>
  <c r="BQ22" i="9" s="1"/>
  <c r="BP31" i="1"/>
  <c r="BP22" i="9" s="1"/>
  <c r="BO31" i="1"/>
  <c r="BO22" i="9" s="1"/>
  <c r="BN31" i="1"/>
  <c r="BN22" i="9" s="1"/>
  <c r="BM31" i="1"/>
  <c r="BM22" i="9" s="1"/>
  <c r="BL31" i="1"/>
  <c r="BL22" i="9" s="1"/>
  <c r="BK31" i="1"/>
  <c r="BK22" i="9" s="1"/>
  <c r="BJ31" i="1"/>
  <c r="BJ22" i="9" s="1"/>
  <c r="BQ30" i="1"/>
  <c r="BQ21" i="9" s="1"/>
  <c r="BP30" i="1"/>
  <c r="BP21" i="9" s="1"/>
  <c r="BO30" i="1"/>
  <c r="BO21" i="9" s="1"/>
  <c r="BN30" i="1"/>
  <c r="BN21" i="9" s="1"/>
  <c r="BM30" i="1"/>
  <c r="BM21" i="9" s="1"/>
  <c r="BL30" i="1"/>
  <c r="BL21" i="9" s="1"/>
  <c r="BK30" i="1"/>
  <c r="BK21" i="9" s="1"/>
  <c r="BJ30" i="1"/>
  <c r="BJ21" i="9" s="1"/>
  <c r="BQ28" i="1"/>
  <c r="BP28" i="1"/>
  <c r="BP19" i="9" s="1"/>
  <c r="BP44" i="9" s="1"/>
  <c r="BO28" i="1"/>
  <c r="BO19" i="9" s="1"/>
  <c r="BO44" i="9" s="1"/>
  <c r="BN28" i="1"/>
  <c r="BN19" i="9" s="1"/>
  <c r="BN44" i="9" s="1"/>
  <c r="BM28" i="1"/>
  <c r="BM19" i="9" s="1"/>
  <c r="BM44" i="9" s="1"/>
  <c r="BL28" i="1"/>
  <c r="BL19" i="9" s="1"/>
  <c r="BL44" i="9" s="1"/>
  <c r="BK28" i="1"/>
  <c r="BK19" i="9" s="1"/>
  <c r="BK44" i="9" s="1"/>
  <c r="BJ28" i="1"/>
  <c r="BJ19" i="9" s="1"/>
  <c r="BJ44" i="9" s="1"/>
  <c r="BQ27" i="1"/>
  <c r="BQ29" i="1" s="1"/>
  <c r="BQ20" i="9" s="1"/>
  <c r="BQ34" i="9" s="1"/>
  <c r="BP27" i="1"/>
  <c r="BO27" i="1"/>
  <c r="BN27" i="1"/>
  <c r="BM27" i="1"/>
  <c r="BL27" i="1"/>
  <c r="BL29" i="1" s="1"/>
  <c r="BK27" i="1"/>
  <c r="BJ27" i="1"/>
  <c r="BQ26" i="1"/>
  <c r="BP26" i="1"/>
  <c r="BP17" i="9" s="1"/>
  <c r="BO26" i="1"/>
  <c r="BO17" i="9" s="1"/>
  <c r="BN26" i="1"/>
  <c r="BN17" i="9" s="1"/>
  <c r="BM26" i="1"/>
  <c r="BM17" i="9" s="1"/>
  <c r="BL26" i="1"/>
  <c r="BL17" i="9" s="1"/>
  <c r="BK26" i="1"/>
  <c r="BK17" i="9" s="1"/>
  <c r="BJ26" i="1"/>
  <c r="BJ17" i="9" s="1"/>
  <c r="BE32" i="1"/>
  <c r="BE23" i="9" s="1"/>
  <c r="BD32" i="1"/>
  <c r="BD23" i="9" s="1"/>
  <c r="BC32" i="1"/>
  <c r="BC23" i="9" s="1"/>
  <c r="BB32" i="1"/>
  <c r="BB23" i="9" s="1"/>
  <c r="BA32" i="1"/>
  <c r="BA23" i="9" s="1"/>
  <c r="AZ32" i="1"/>
  <c r="AZ23" i="9" s="1"/>
  <c r="AY32" i="1"/>
  <c r="AY23" i="9" s="1"/>
  <c r="AX32" i="1"/>
  <c r="BE31" i="1"/>
  <c r="BD31" i="1"/>
  <c r="BD22" i="9" s="1"/>
  <c r="BC31" i="1"/>
  <c r="BC22" i="9" s="1"/>
  <c r="BB31" i="1"/>
  <c r="BB22" i="9" s="1"/>
  <c r="BA31" i="1"/>
  <c r="BA22" i="9" s="1"/>
  <c r="AZ31" i="1"/>
  <c r="AZ22" i="9" s="1"/>
  <c r="AY31" i="1"/>
  <c r="AY22" i="9" s="1"/>
  <c r="AX31" i="1"/>
  <c r="AX22" i="9" s="1"/>
  <c r="BE30" i="1"/>
  <c r="BE21" i="9" s="1"/>
  <c r="BD30" i="1"/>
  <c r="BD21" i="9" s="1"/>
  <c r="BC30" i="1"/>
  <c r="BC21" i="9" s="1"/>
  <c r="BB30" i="1"/>
  <c r="BB21" i="9" s="1"/>
  <c r="BA30" i="1"/>
  <c r="BA21" i="9" s="1"/>
  <c r="AZ30" i="1"/>
  <c r="AZ21" i="9" s="1"/>
  <c r="AY30" i="1"/>
  <c r="AY21" i="9" s="1"/>
  <c r="AX30" i="1"/>
  <c r="AX21" i="9" s="1"/>
  <c r="BE28" i="1"/>
  <c r="BE19" i="9" s="1"/>
  <c r="BE44" i="9" s="1"/>
  <c r="BD28" i="1"/>
  <c r="BD19" i="9" s="1"/>
  <c r="BD44" i="9" s="1"/>
  <c r="BC28" i="1"/>
  <c r="BC19" i="9" s="1"/>
  <c r="BC44" i="9" s="1"/>
  <c r="BB28" i="1"/>
  <c r="BB19" i="9" s="1"/>
  <c r="BB44" i="9" s="1"/>
  <c r="BA28" i="1"/>
  <c r="BA19" i="9" s="1"/>
  <c r="BA44" i="9" s="1"/>
  <c r="AZ28" i="1"/>
  <c r="AZ19" i="9" s="1"/>
  <c r="AZ44" i="9" s="1"/>
  <c r="AY28" i="1"/>
  <c r="AY19" i="9" s="1"/>
  <c r="AY44" i="9" s="1"/>
  <c r="AX28" i="1"/>
  <c r="AX19" i="9" s="1"/>
  <c r="AX44" i="9" s="1"/>
  <c r="BE27" i="1"/>
  <c r="BE29" i="1" s="1"/>
  <c r="BE20" i="9" s="1"/>
  <c r="BE34" i="9" s="1"/>
  <c r="BD27" i="1"/>
  <c r="BC27" i="1"/>
  <c r="BB27" i="1"/>
  <c r="BA27" i="1"/>
  <c r="AZ27" i="1"/>
  <c r="AY27" i="1"/>
  <c r="AX27" i="1"/>
  <c r="AX29" i="1" s="1"/>
  <c r="AX20" i="9" s="1"/>
  <c r="AX34" i="9" s="1"/>
  <c r="BE26" i="1"/>
  <c r="BE17" i="9" s="1"/>
  <c r="BE26" i="9" s="1"/>
  <c r="BE27" i="9" s="1"/>
  <c r="BD26" i="1"/>
  <c r="BD17" i="9" s="1"/>
  <c r="BC26" i="1"/>
  <c r="BB26" i="1"/>
  <c r="BB17" i="9" s="1"/>
  <c r="BA26" i="1"/>
  <c r="BA17" i="9" s="1"/>
  <c r="AZ26" i="1"/>
  <c r="AZ17" i="9" s="1"/>
  <c r="AY26" i="1"/>
  <c r="AY17" i="9" s="1"/>
  <c r="AX26" i="1"/>
  <c r="AX17" i="9" s="1"/>
  <c r="AX26" i="9" s="1"/>
  <c r="AS32" i="1"/>
  <c r="AS23" i="9" s="1"/>
  <c r="AR32" i="1"/>
  <c r="AR23" i="9" s="1"/>
  <c r="AQ32" i="1"/>
  <c r="AQ23" i="9" s="1"/>
  <c r="AP32" i="1"/>
  <c r="AP23" i="9" s="1"/>
  <c r="AO32" i="1"/>
  <c r="AO23" i="9" s="1"/>
  <c r="AN32" i="1"/>
  <c r="AN23" i="9" s="1"/>
  <c r="AM32" i="1"/>
  <c r="AM23" i="9" s="1"/>
  <c r="AL32" i="1"/>
  <c r="AL23" i="9" s="1"/>
  <c r="AS31" i="1"/>
  <c r="AS22" i="9" s="1"/>
  <c r="AR31" i="1"/>
  <c r="AR22" i="9" s="1"/>
  <c r="AQ31" i="1"/>
  <c r="AQ22" i="9" s="1"/>
  <c r="AP31" i="1"/>
  <c r="AP22" i="9" s="1"/>
  <c r="AO31" i="1"/>
  <c r="AO22" i="9" s="1"/>
  <c r="AN31" i="1"/>
  <c r="AN22" i="9" s="1"/>
  <c r="AM31" i="1"/>
  <c r="AM22" i="9" s="1"/>
  <c r="AL31" i="1"/>
  <c r="AL22" i="9" s="1"/>
  <c r="AS30" i="1"/>
  <c r="AS21" i="9" s="1"/>
  <c r="AR30" i="1"/>
  <c r="AQ30" i="1"/>
  <c r="AQ21" i="9" s="1"/>
  <c r="AP30" i="1"/>
  <c r="AP21" i="9" s="1"/>
  <c r="AO30" i="1"/>
  <c r="AO21" i="9" s="1"/>
  <c r="AN30" i="1"/>
  <c r="AN21" i="9" s="1"/>
  <c r="AM30" i="1"/>
  <c r="AM21" i="9" s="1"/>
  <c r="AL30" i="1"/>
  <c r="AL21" i="9" s="1"/>
  <c r="AS28" i="1"/>
  <c r="AS19" i="9" s="1"/>
  <c r="AS44" i="9" s="1"/>
  <c r="AR28" i="1"/>
  <c r="AR19" i="9" s="1"/>
  <c r="AR44" i="9" s="1"/>
  <c r="AQ28" i="1"/>
  <c r="AQ19" i="9" s="1"/>
  <c r="AQ44" i="9" s="1"/>
  <c r="AP28" i="1"/>
  <c r="AP19" i="9" s="1"/>
  <c r="AP44" i="9" s="1"/>
  <c r="AO28" i="1"/>
  <c r="AO19" i="9" s="1"/>
  <c r="AO44" i="9" s="1"/>
  <c r="AN28" i="1"/>
  <c r="AN19" i="9" s="1"/>
  <c r="AN44" i="9" s="1"/>
  <c r="AM28" i="1"/>
  <c r="AM19" i="9" s="1"/>
  <c r="AM44" i="9" s="1"/>
  <c r="AL28" i="1"/>
  <c r="AL19" i="9" s="1"/>
  <c r="AL44" i="9" s="1"/>
  <c r="AS27" i="1"/>
  <c r="AR27" i="1"/>
  <c r="AQ27" i="1"/>
  <c r="AQ29" i="1" s="1"/>
  <c r="AQ20" i="9" s="1"/>
  <c r="AQ34" i="9" s="1"/>
  <c r="AP27" i="1"/>
  <c r="AO27" i="1"/>
  <c r="AN27" i="1"/>
  <c r="AN29" i="1" s="1"/>
  <c r="AN20" i="9" s="1"/>
  <c r="AN34" i="9" s="1"/>
  <c r="AM27" i="1"/>
  <c r="AL27" i="1"/>
  <c r="AS26" i="1"/>
  <c r="AS17" i="9" s="1"/>
  <c r="AR26" i="1"/>
  <c r="AR17" i="9" s="1"/>
  <c r="AR26" i="9" s="1"/>
  <c r="AQ26" i="1"/>
  <c r="AP26" i="1"/>
  <c r="AP17" i="9" s="1"/>
  <c r="AP26" i="9" s="1"/>
  <c r="AO26" i="1"/>
  <c r="AO17" i="9" s="1"/>
  <c r="AO26" i="9" s="1"/>
  <c r="AN26" i="1"/>
  <c r="AM26" i="1"/>
  <c r="AM17" i="9" s="1"/>
  <c r="AL26" i="1"/>
  <c r="AL17" i="9" s="1"/>
  <c r="AG32" i="1"/>
  <c r="AG23" i="9" s="1"/>
  <c r="AF32" i="1"/>
  <c r="AF23" i="9" s="1"/>
  <c r="AE32" i="1"/>
  <c r="AE23" i="9" s="1"/>
  <c r="AD32" i="1"/>
  <c r="AD23" i="9" s="1"/>
  <c r="AC32" i="1"/>
  <c r="AC23" i="9" s="1"/>
  <c r="AB32" i="1"/>
  <c r="AB23" i="9" s="1"/>
  <c r="AA32" i="1"/>
  <c r="AA23" i="9" s="1"/>
  <c r="Z32" i="1"/>
  <c r="Z23" i="9" s="1"/>
  <c r="AG31" i="1"/>
  <c r="AG22" i="9" s="1"/>
  <c r="AF31" i="1"/>
  <c r="AF22" i="9" s="1"/>
  <c r="AE31" i="1"/>
  <c r="AE22" i="9" s="1"/>
  <c r="AD31" i="1"/>
  <c r="AD22" i="9" s="1"/>
  <c r="AC31" i="1"/>
  <c r="AC22" i="9" s="1"/>
  <c r="AB31" i="1"/>
  <c r="AB22" i="9" s="1"/>
  <c r="AA31" i="1"/>
  <c r="AA22" i="9" s="1"/>
  <c r="Z31" i="1"/>
  <c r="Z22" i="9" s="1"/>
  <c r="AG30" i="1"/>
  <c r="AG21" i="9" s="1"/>
  <c r="AF30" i="1"/>
  <c r="AF21" i="9" s="1"/>
  <c r="AE30" i="1"/>
  <c r="AE21" i="9" s="1"/>
  <c r="AD30" i="1"/>
  <c r="AD21" i="9" s="1"/>
  <c r="AC30" i="1"/>
  <c r="AC21" i="9" s="1"/>
  <c r="AB30" i="1"/>
  <c r="AB21" i="9" s="1"/>
  <c r="AA30" i="1"/>
  <c r="AA21" i="9" s="1"/>
  <c r="Z30" i="1"/>
  <c r="Z21" i="9" s="1"/>
  <c r="AG28" i="1"/>
  <c r="AG19" i="9" s="1"/>
  <c r="AG44" i="9" s="1"/>
  <c r="AF28" i="1"/>
  <c r="AF19" i="9" s="1"/>
  <c r="AF44" i="9" s="1"/>
  <c r="AE28" i="1"/>
  <c r="AE19" i="9" s="1"/>
  <c r="AE44" i="9" s="1"/>
  <c r="AD28" i="1"/>
  <c r="AD19" i="9" s="1"/>
  <c r="AD44" i="9" s="1"/>
  <c r="AC28" i="1"/>
  <c r="AC19" i="9" s="1"/>
  <c r="AC44" i="9" s="1"/>
  <c r="AB28" i="1"/>
  <c r="AB19" i="9" s="1"/>
  <c r="AB44" i="9" s="1"/>
  <c r="AA28" i="1"/>
  <c r="AA19" i="9" s="1"/>
  <c r="AA44" i="9" s="1"/>
  <c r="Z28" i="1"/>
  <c r="Z19" i="9" s="1"/>
  <c r="Z44" i="9" s="1"/>
  <c r="AG27" i="1"/>
  <c r="AF27" i="1"/>
  <c r="AF29" i="1" s="1"/>
  <c r="AF20" i="9" s="1"/>
  <c r="AF34" i="9" s="1"/>
  <c r="AE27" i="1"/>
  <c r="AD27" i="1"/>
  <c r="AC27" i="1"/>
  <c r="AB27" i="1"/>
  <c r="AA27" i="1"/>
  <c r="AA29" i="1" s="1"/>
  <c r="AA20" i="9" s="1"/>
  <c r="AA34" i="9" s="1"/>
  <c r="Z27" i="1"/>
  <c r="AG26" i="1"/>
  <c r="AF26" i="1"/>
  <c r="AF17" i="9" s="1"/>
  <c r="AE26" i="1"/>
  <c r="AE17" i="9" s="1"/>
  <c r="AD26" i="1"/>
  <c r="AD17" i="9" s="1"/>
  <c r="AC26" i="1"/>
  <c r="AC17" i="9" s="1"/>
  <c r="AB26" i="1"/>
  <c r="AB17" i="9" s="1"/>
  <c r="AA26" i="1"/>
  <c r="AA17" i="9" s="1"/>
  <c r="Z26" i="1"/>
  <c r="Z17" i="9" s="1"/>
  <c r="U32" i="1"/>
  <c r="U23" i="9" s="1"/>
  <c r="T32" i="1"/>
  <c r="T23" i="9" s="1"/>
  <c r="S32" i="1"/>
  <c r="S23" i="9" s="1"/>
  <c r="R32" i="1"/>
  <c r="R23" i="9" s="1"/>
  <c r="Q32" i="1"/>
  <c r="Q23" i="9" s="1"/>
  <c r="P32" i="1"/>
  <c r="P23" i="9" s="1"/>
  <c r="O32" i="1"/>
  <c r="O23" i="9" s="1"/>
  <c r="N32" i="1"/>
  <c r="N23" i="9" s="1"/>
  <c r="U31" i="1"/>
  <c r="U22" i="9" s="1"/>
  <c r="T31" i="1"/>
  <c r="T22" i="9" s="1"/>
  <c r="S31" i="1"/>
  <c r="S22" i="9" s="1"/>
  <c r="R31" i="1"/>
  <c r="R22" i="9" s="1"/>
  <c r="Q31" i="1"/>
  <c r="Q22" i="9" s="1"/>
  <c r="P31" i="1"/>
  <c r="P22" i="9" s="1"/>
  <c r="O31" i="1"/>
  <c r="O22" i="9" s="1"/>
  <c r="N31" i="1"/>
  <c r="N22" i="9" s="1"/>
  <c r="U30" i="1"/>
  <c r="U21" i="9" s="1"/>
  <c r="T30" i="1"/>
  <c r="T21" i="9" s="1"/>
  <c r="S30" i="1"/>
  <c r="S21" i="9" s="1"/>
  <c r="R30" i="1"/>
  <c r="R21" i="9" s="1"/>
  <c r="Q30" i="1"/>
  <c r="Q21" i="9" s="1"/>
  <c r="P30" i="1"/>
  <c r="P21" i="9" s="1"/>
  <c r="O30" i="1"/>
  <c r="O21" i="9" s="1"/>
  <c r="N30" i="1"/>
  <c r="N21" i="9" s="1"/>
  <c r="U28" i="1"/>
  <c r="U19" i="9" s="1"/>
  <c r="U44" i="9" s="1"/>
  <c r="T28" i="1"/>
  <c r="T19" i="9" s="1"/>
  <c r="T44" i="9" s="1"/>
  <c r="S28" i="1"/>
  <c r="S19" i="9" s="1"/>
  <c r="S44" i="9" s="1"/>
  <c r="R28" i="1"/>
  <c r="R19" i="9" s="1"/>
  <c r="R44" i="9" s="1"/>
  <c r="Q28" i="1"/>
  <c r="Q19" i="9" s="1"/>
  <c r="Q44" i="9" s="1"/>
  <c r="P28" i="1"/>
  <c r="P19" i="9" s="1"/>
  <c r="P44" i="9" s="1"/>
  <c r="O28" i="1"/>
  <c r="O19" i="9" s="1"/>
  <c r="O44" i="9" s="1"/>
  <c r="N28" i="1"/>
  <c r="N19" i="9" s="1"/>
  <c r="U27" i="1"/>
  <c r="T27" i="1"/>
  <c r="S27" i="1"/>
  <c r="S29" i="1" s="1"/>
  <c r="S20" i="9" s="1"/>
  <c r="S34" i="9" s="1"/>
  <c r="R27" i="1"/>
  <c r="Q27" i="1"/>
  <c r="P27" i="1"/>
  <c r="O27" i="1"/>
  <c r="N27" i="1"/>
  <c r="N33" i="1" s="1"/>
  <c r="U26" i="1"/>
  <c r="U17" i="9" s="1"/>
  <c r="T26" i="1"/>
  <c r="T17" i="9" s="1"/>
  <c r="S26" i="1"/>
  <c r="S17" i="9" s="1"/>
  <c r="R26" i="1"/>
  <c r="R17" i="9" s="1"/>
  <c r="Q26" i="1"/>
  <c r="Q17" i="9" s="1"/>
  <c r="P26" i="1"/>
  <c r="P17" i="9" s="1"/>
  <c r="O26" i="1"/>
  <c r="O17" i="9" s="1"/>
  <c r="O26" i="9" s="1"/>
  <c r="N26" i="1"/>
  <c r="N17" i="9" s="1"/>
  <c r="I32" i="1"/>
  <c r="I23" i="9" s="1"/>
  <c r="H32" i="1"/>
  <c r="H23" i="9" s="1"/>
  <c r="G32" i="1"/>
  <c r="G23" i="9" s="1"/>
  <c r="F32" i="1"/>
  <c r="F23" i="9" s="1"/>
  <c r="E32" i="1"/>
  <c r="E23" i="9" s="1"/>
  <c r="D32" i="1"/>
  <c r="D23" i="9" s="1"/>
  <c r="C32" i="1"/>
  <c r="C23" i="9" s="1"/>
  <c r="B32" i="1"/>
  <c r="B23" i="9" s="1"/>
  <c r="I31" i="1"/>
  <c r="I22" i="9" s="1"/>
  <c r="H31" i="1"/>
  <c r="H22" i="9" s="1"/>
  <c r="G31" i="1"/>
  <c r="G22" i="9" s="1"/>
  <c r="F31" i="1"/>
  <c r="F22" i="9" s="1"/>
  <c r="E31" i="1"/>
  <c r="E22" i="9" s="1"/>
  <c r="D31" i="1"/>
  <c r="C31" i="1"/>
  <c r="C22" i="9" s="1"/>
  <c r="B31" i="1"/>
  <c r="B22" i="9" s="1"/>
  <c r="I30" i="1"/>
  <c r="I21" i="9" s="1"/>
  <c r="H30" i="1"/>
  <c r="H21" i="9" s="1"/>
  <c r="G30" i="1"/>
  <c r="G21" i="9" s="1"/>
  <c r="F30" i="1"/>
  <c r="F21" i="9" s="1"/>
  <c r="E30" i="1"/>
  <c r="E21" i="9" s="1"/>
  <c r="D30" i="1"/>
  <c r="D21" i="9" s="1"/>
  <c r="C30" i="1"/>
  <c r="C21" i="9" s="1"/>
  <c r="B30" i="1"/>
  <c r="B21" i="9" s="1"/>
  <c r="I28" i="1"/>
  <c r="I19" i="9" s="1"/>
  <c r="I44" i="9" s="1"/>
  <c r="H28" i="1"/>
  <c r="H19" i="9" s="1"/>
  <c r="H44" i="9" s="1"/>
  <c r="G28" i="1"/>
  <c r="G19" i="9" s="1"/>
  <c r="G44" i="9" s="1"/>
  <c r="F28" i="1"/>
  <c r="F19" i="9" s="1"/>
  <c r="F44" i="9" s="1"/>
  <c r="E28" i="1"/>
  <c r="E19" i="9" s="1"/>
  <c r="E44" i="9" s="1"/>
  <c r="D28" i="1"/>
  <c r="D19" i="9" s="1"/>
  <c r="D44" i="9" s="1"/>
  <c r="C28" i="1"/>
  <c r="C19" i="9" s="1"/>
  <c r="C44" i="9" s="1"/>
  <c r="B28" i="1"/>
  <c r="B19" i="9" s="1"/>
  <c r="B44" i="9" s="1"/>
  <c r="I27" i="1"/>
  <c r="H27" i="1"/>
  <c r="G27" i="1"/>
  <c r="F27" i="1"/>
  <c r="E27" i="1"/>
  <c r="D27" i="1"/>
  <c r="D29" i="1" s="1"/>
  <c r="D20" i="9" s="1"/>
  <c r="D34" i="9" s="1"/>
  <c r="C27" i="1"/>
  <c r="B27" i="1"/>
  <c r="I26" i="1"/>
  <c r="I17" i="9" s="1"/>
  <c r="H26" i="1"/>
  <c r="H17" i="9" s="1"/>
  <c r="H26" i="9" s="1"/>
  <c r="G26" i="1"/>
  <c r="G17" i="9" s="1"/>
  <c r="F26" i="1"/>
  <c r="F17" i="9" s="1"/>
  <c r="E26" i="1"/>
  <c r="E17" i="9" s="1"/>
  <c r="E26" i="9" s="1"/>
  <c r="E27" i="9" s="1"/>
  <c r="D26" i="1"/>
  <c r="D17" i="9" s="1"/>
  <c r="C26" i="1"/>
  <c r="C17" i="9" s="1"/>
  <c r="B26" i="1"/>
  <c r="B17" i="9" s="1"/>
  <c r="BQ45" i="1"/>
  <c r="BQ23" i="8" s="1"/>
  <c r="BP45" i="1"/>
  <c r="BP23" i="8" s="1"/>
  <c r="BO45" i="1"/>
  <c r="BO23" i="8" s="1"/>
  <c r="BN45" i="1"/>
  <c r="BN23" i="8" s="1"/>
  <c r="BM45" i="1"/>
  <c r="BM23" i="8" s="1"/>
  <c r="BL45" i="1"/>
  <c r="BL23" i="8" s="1"/>
  <c r="BK45" i="1"/>
  <c r="BK23" i="8" s="1"/>
  <c r="BJ45" i="1"/>
  <c r="BJ23" i="8" s="1"/>
  <c r="BQ44" i="1"/>
  <c r="BP44" i="1"/>
  <c r="BP22" i="8" s="1"/>
  <c r="BO44" i="1"/>
  <c r="BO22" i="8" s="1"/>
  <c r="BN44" i="1"/>
  <c r="BN22" i="8" s="1"/>
  <c r="BM44" i="1"/>
  <c r="BM22" i="8" s="1"/>
  <c r="BL44" i="1"/>
  <c r="BL22" i="8" s="1"/>
  <c r="BK44" i="1"/>
  <c r="BK22" i="8" s="1"/>
  <c r="BJ44" i="1"/>
  <c r="BJ22" i="8" s="1"/>
  <c r="BQ43" i="1"/>
  <c r="BQ21" i="8" s="1"/>
  <c r="BP43" i="1"/>
  <c r="BP21" i="8" s="1"/>
  <c r="BO43" i="1"/>
  <c r="BO21" i="8" s="1"/>
  <c r="BN43" i="1"/>
  <c r="BN21" i="8" s="1"/>
  <c r="BM43" i="1"/>
  <c r="BM21" i="8" s="1"/>
  <c r="BL43" i="1"/>
  <c r="BL21" i="8" s="1"/>
  <c r="BK43" i="1"/>
  <c r="BK21" i="8" s="1"/>
  <c r="BJ43" i="1"/>
  <c r="BJ21" i="8" s="1"/>
  <c r="BQ41" i="1"/>
  <c r="BQ19" i="8" s="1"/>
  <c r="BQ44" i="8" s="1"/>
  <c r="BP41" i="1"/>
  <c r="BP19" i="8" s="1"/>
  <c r="BP44" i="8" s="1"/>
  <c r="BO41" i="1"/>
  <c r="BO19" i="8" s="1"/>
  <c r="BO44" i="8" s="1"/>
  <c r="BN41" i="1"/>
  <c r="BN19" i="8" s="1"/>
  <c r="BN44" i="8" s="1"/>
  <c r="BM41" i="1"/>
  <c r="BM19" i="8" s="1"/>
  <c r="BM44" i="8" s="1"/>
  <c r="BL41" i="1"/>
  <c r="BL19" i="8" s="1"/>
  <c r="BL44" i="8" s="1"/>
  <c r="BK41" i="1"/>
  <c r="BK19" i="8" s="1"/>
  <c r="BK44" i="8" s="1"/>
  <c r="BJ41" i="1"/>
  <c r="BJ19" i="8" s="1"/>
  <c r="BJ44" i="8" s="1"/>
  <c r="BQ40" i="1"/>
  <c r="BQ42" i="1" s="1"/>
  <c r="BQ20" i="8" s="1"/>
  <c r="BQ34" i="8" s="1"/>
  <c r="BP40" i="1"/>
  <c r="BO40" i="1"/>
  <c r="BN40" i="1"/>
  <c r="BM40" i="1"/>
  <c r="BL40" i="1"/>
  <c r="BK40" i="1"/>
  <c r="BJ40" i="1"/>
  <c r="BQ39" i="1"/>
  <c r="BQ17" i="8" s="1"/>
  <c r="BP39" i="1"/>
  <c r="BP17" i="8" s="1"/>
  <c r="BO39" i="1"/>
  <c r="BO17" i="8" s="1"/>
  <c r="BO26" i="8" s="1"/>
  <c r="BO28" i="8" s="1"/>
  <c r="BO30" i="8" s="1"/>
  <c r="BO45" i="8" s="1"/>
  <c r="BN39" i="1"/>
  <c r="BN17" i="8" s="1"/>
  <c r="BM39" i="1"/>
  <c r="BM17" i="8" s="1"/>
  <c r="BL39" i="1"/>
  <c r="BL17" i="8" s="1"/>
  <c r="BL26" i="8" s="1"/>
  <c r="BK39" i="1"/>
  <c r="BK17" i="8" s="1"/>
  <c r="BJ39" i="1"/>
  <c r="BJ17" i="8" s="1"/>
  <c r="BE45" i="1"/>
  <c r="BE23" i="8" s="1"/>
  <c r="BD45" i="1"/>
  <c r="BC45" i="1"/>
  <c r="BC23" i="8" s="1"/>
  <c r="BB45" i="1"/>
  <c r="BB23" i="8" s="1"/>
  <c r="BA45" i="1"/>
  <c r="BA23" i="8" s="1"/>
  <c r="AZ45" i="1"/>
  <c r="AZ23" i="8" s="1"/>
  <c r="AY45" i="1"/>
  <c r="AY23" i="8" s="1"/>
  <c r="AX45" i="1"/>
  <c r="AX23" i="8" s="1"/>
  <c r="BE44" i="1"/>
  <c r="BE22" i="8" s="1"/>
  <c r="BD44" i="1"/>
  <c r="BD22" i="8" s="1"/>
  <c r="BC44" i="1"/>
  <c r="BC22" i="8" s="1"/>
  <c r="BB44" i="1"/>
  <c r="BB22" i="8" s="1"/>
  <c r="BA44" i="1"/>
  <c r="BA22" i="8" s="1"/>
  <c r="AZ44" i="1"/>
  <c r="AZ22" i="8" s="1"/>
  <c r="AY44" i="1"/>
  <c r="AY22" i="8" s="1"/>
  <c r="AX44" i="1"/>
  <c r="AX22" i="8" s="1"/>
  <c r="BE43" i="1"/>
  <c r="BE21" i="8" s="1"/>
  <c r="BD43" i="1"/>
  <c r="BD21" i="8" s="1"/>
  <c r="BC43" i="1"/>
  <c r="BC21" i="8" s="1"/>
  <c r="BB43" i="1"/>
  <c r="BB21" i="8" s="1"/>
  <c r="BA43" i="1"/>
  <c r="BA21" i="8" s="1"/>
  <c r="AZ43" i="1"/>
  <c r="AZ21" i="8" s="1"/>
  <c r="AY43" i="1"/>
  <c r="AY21" i="8" s="1"/>
  <c r="AX43" i="1"/>
  <c r="AX21" i="8" s="1"/>
  <c r="BE41" i="1"/>
  <c r="BE19" i="8" s="1"/>
  <c r="BE44" i="8" s="1"/>
  <c r="BD41" i="1"/>
  <c r="BD19" i="8" s="1"/>
  <c r="BD44" i="8" s="1"/>
  <c r="BC41" i="1"/>
  <c r="BC19" i="8" s="1"/>
  <c r="BC44" i="8" s="1"/>
  <c r="BB41" i="1"/>
  <c r="BB19" i="8" s="1"/>
  <c r="BB44" i="8" s="1"/>
  <c r="BA41" i="1"/>
  <c r="BA19" i="8" s="1"/>
  <c r="BA44" i="8" s="1"/>
  <c r="AZ41" i="1"/>
  <c r="AZ19" i="8" s="1"/>
  <c r="AZ44" i="8" s="1"/>
  <c r="AY41" i="1"/>
  <c r="AY19" i="8" s="1"/>
  <c r="AY44" i="8" s="1"/>
  <c r="AX41" i="1"/>
  <c r="AX19" i="8" s="1"/>
  <c r="AX44" i="8" s="1"/>
  <c r="BE40" i="1"/>
  <c r="BD40" i="1"/>
  <c r="BD42" i="1" s="1"/>
  <c r="BD20" i="8" s="1"/>
  <c r="BD34" i="8" s="1"/>
  <c r="BC40" i="1"/>
  <c r="BC42" i="1" s="1"/>
  <c r="BC20" i="8" s="1"/>
  <c r="BC34" i="8" s="1"/>
  <c r="BB40" i="1"/>
  <c r="BA40" i="1"/>
  <c r="BA42" i="1" s="1"/>
  <c r="AZ40" i="1"/>
  <c r="AY40" i="1"/>
  <c r="AX40" i="1"/>
  <c r="AX42" i="1" s="1"/>
  <c r="AX20" i="8" s="1"/>
  <c r="AX34" i="8" s="1"/>
  <c r="BE39" i="1"/>
  <c r="BE17" i="8" s="1"/>
  <c r="BD39" i="1"/>
  <c r="BD17" i="8" s="1"/>
  <c r="BD26" i="8" s="1"/>
  <c r="BC39" i="1"/>
  <c r="BC17" i="8" s="1"/>
  <c r="BC26" i="8" s="1"/>
  <c r="BB39" i="1"/>
  <c r="BB17" i="8" s="1"/>
  <c r="BA39" i="1"/>
  <c r="BA17" i="8" s="1"/>
  <c r="AZ39" i="1"/>
  <c r="AZ17" i="8" s="1"/>
  <c r="AZ26" i="8" s="1"/>
  <c r="AZ28" i="8" s="1"/>
  <c r="AZ30" i="8" s="1"/>
  <c r="AZ45" i="8" s="1"/>
  <c r="AY39" i="1"/>
  <c r="AY17" i="8" s="1"/>
  <c r="AX39" i="1"/>
  <c r="AX17" i="8" s="1"/>
  <c r="AS45" i="1"/>
  <c r="AS23" i="8" s="1"/>
  <c r="AR45" i="1"/>
  <c r="AR23" i="8" s="1"/>
  <c r="AQ45" i="1"/>
  <c r="AQ23" i="8" s="1"/>
  <c r="AP45" i="1"/>
  <c r="AP23" i="8" s="1"/>
  <c r="AO45" i="1"/>
  <c r="AO23" i="8" s="1"/>
  <c r="AN45" i="1"/>
  <c r="AN23" i="8" s="1"/>
  <c r="AM45" i="1"/>
  <c r="AM23" i="8" s="1"/>
  <c r="AL45" i="1"/>
  <c r="AL23" i="8" s="1"/>
  <c r="AS44" i="1"/>
  <c r="AS22" i="8" s="1"/>
  <c r="AR44" i="1"/>
  <c r="AR22" i="8" s="1"/>
  <c r="AQ44" i="1"/>
  <c r="AQ22" i="8" s="1"/>
  <c r="AP44" i="1"/>
  <c r="AP22" i="8" s="1"/>
  <c r="AO44" i="1"/>
  <c r="AO22" i="8" s="1"/>
  <c r="AN44" i="1"/>
  <c r="AN22" i="8" s="1"/>
  <c r="AM44" i="1"/>
  <c r="AM22" i="8" s="1"/>
  <c r="AL44" i="1"/>
  <c r="AL22" i="8" s="1"/>
  <c r="AS43" i="1"/>
  <c r="AR43" i="1"/>
  <c r="AR21" i="8" s="1"/>
  <c r="AQ43" i="1"/>
  <c r="AQ21" i="8" s="1"/>
  <c r="AP43" i="1"/>
  <c r="AP21" i="8" s="1"/>
  <c r="AO43" i="1"/>
  <c r="AO21" i="8" s="1"/>
  <c r="AN43" i="1"/>
  <c r="AN21" i="8" s="1"/>
  <c r="AM43" i="1"/>
  <c r="AM21" i="8" s="1"/>
  <c r="AL43" i="1"/>
  <c r="AL21" i="8" s="1"/>
  <c r="AS41" i="1"/>
  <c r="AS19" i="8" s="1"/>
  <c r="AS44" i="8" s="1"/>
  <c r="AR41" i="1"/>
  <c r="AR19" i="8" s="1"/>
  <c r="AR44" i="8" s="1"/>
  <c r="AQ41" i="1"/>
  <c r="AQ19" i="8" s="1"/>
  <c r="AQ44" i="8" s="1"/>
  <c r="AP41" i="1"/>
  <c r="AP19" i="8" s="1"/>
  <c r="AP44" i="8" s="1"/>
  <c r="AO41" i="1"/>
  <c r="AO19" i="8" s="1"/>
  <c r="AO44" i="8" s="1"/>
  <c r="AN41" i="1"/>
  <c r="AN19" i="8" s="1"/>
  <c r="AN44" i="8" s="1"/>
  <c r="AM41" i="1"/>
  <c r="AM19" i="8" s="1"/>
  <c r="AM44" i="8" s="1"/>
  <c r="AL41" i="1"/>
  <c r="AL19" i="8" s="1"/>
  <c r="AL44" i="8" s="1"/>
  <c r="AS40" i="1"/>
  <c r="AS42" i="1" s="1"/>
  <c r="AS20" i="8" s="1"/>
  <c r="AS34" i="8" s="1"/>
  <c r="AR40" i="1"/>
  <c r="AQ40" i="1"/>
  <c r="AP40" i="1"/>
  <c r="AP42" i="1" s="1"/>
  <c r="AP20" i="8" s="1"/>
  <c r="AP34" i="8" s="1"/>
  <c r="AO40" i="1"/>
  <c r="AN40" i="1"/>
  <c r="AM40" i="1"/>
  <c r="AL40" i="1"/>
  <c r="AS39" i="1"/>
  <c r="AS17" i="8" s="1"/>
  <c r="AS26" i="8" s="1"/>
  <c r="AR39" i="1"/>
  <c r="AR17" i="8" s="1"/>
  <c r="AR26" i="8" s="1"/>
  <c r="AR28" i="8" s="1"/>
  <c r="AR30" i="8" s="1"/>
  <c r="AR45" i="8" s="1"/>
  <c r="AQ39" i="1"/>
  <c r="AQ17" i="8" s="1"/>
  <c r="AP39" i="1"/>
  <c r="AP17" i="8" s="1"/>
  <c r="AO39" i="1"/>
  <c r="AO17" i="8" s="1"/>
  <c r="AO26" i="8" s="1"/>
  <c r="AN39" i="1"/>
  <c r="AN17" i="8" s="1"/>
  <c r="AM39" i="1"/>
  <c r="AM17" i="8" s="1"/>
  <c r="AL39" i="1"/>
  <c r="AL17" i="8" s="1"/>
  <c r="AG45" i="1"/>
  <c r="AG23" i="8" s="1"/>
  <c r="AF45" i="1"/>
  <c r="AF23" i="8" s="1"/>
  <c r="AE45" i="1"/>
  <c r="AE23" i="8" s="1"/>
  <c r="AD45" i="1"/>
  <c r="AD23" i="8" s="1"/>
  <c r="AC45" i="1"/>
  <c r="AC23" i="8" s="1"/>
  <c r="AB45" i="1"/>
  <c r="AB23" i="8" s="1"/>
  <c r="AA45" i="1"/>
  <c r="AA23" i="8" s="1"/>
  <c r="Z45" i="1"/>
  <c r="Z23" i="8" s="1"/>
  <c r="AG44" i="1"/>
  <c r="AG22" i="8" s="1"/>
  <c r="AF44" i="1"/>
  <c r="AF22" i="8" s="1"/>
  <c r="AE44" i="1"/>
  <c r="AE22" i="8" s="1"/>
  <c r="AD44" i="1"/>
  <c r="AD22" i="8" s="1"/>
  <c r="AC44" i="1"/>
  <c r="AC22" i="8" s="1"/>
  <c r="AB44" i="1"/>
  <c r="AB22" i="8" s="1"/>
  <c r="AA44" i="1"/>
  <c r="AA22" i="8" s="1"/>
  <c r="Z44" i="1"/>
  <c r="Z22" i="8" s="1"/>
  <c r="AG43" i="1"/>
  <c r="AG21" i="8" s="1"/>
  <c r="AF43" i="1"/>
  <c r="AF21" i="8" s="1"/>
  <c r="AE43" i="1"/>
  <c r="AE21" i="8" s="1"/>
  <c r="AD43" i="1"/>
  <c r="AD21" i="8" s="1"/>
  <c r="AC43" i="1"/>
  <c r="AC21" i="8" s="1"/>
  <c r="AB43" i="1"/>
  <c r="AB21" i="8" s="1"/>
  <c r="AA43" i="1"/>
  <c r="AA21" i="8" s="1"/>
  <c r="Z43" i="1"/>
  <c r="Z21" i="8" s="1"/>
  <c r="AG41" i="1"/>
  <c r="AF41" i="1"/>
  <c r="AF19" i="8" s="1"/>
  <c r="AF44" i="8" s="1"/>
  <c r="AE41" i="1"/>
  <c r="AE19" i="8" s="1"/>
  <c r="AE44" i="8" s="1"/>
  <c r="AD41" i="1"/>
  <c r="AD19" i="8" s="1"/>
  <c r="AD44" i="8" s="1"/>
  <c r="AC41" i="1"/>
  <c r="AC19" i="8" s="1"/>
  <c r="AC44" i="8" s="1"/>
  <c r="AB41" i="1"/>
  <c r="AB19" i="8" s="1"/>
  <c r="AB44" i="8" s="1"/>
  <c r="AA41" i="1"/>
  <c r="AA19" i="8" s="1"/>
  <c r="AA44" i="8" s="1"/>
  <c r="Z41" i="1"/>
  <c r="Z19" i="8" s="1"/>
  <c r="Z44" i="8" s="1"/>
  <c r="AG40" i="1"/>
  <c r="AF40" i="1"/>
  <c r="AE40" i="1"/>
  <c r="AE42" i="1" s="1"/>
  <c r="AE20" i="8" s="1"/>
  <c r="AE34" i="8" s="1"/>
  <c r="AD40" i="1"/>
  <c r="AD42" i="1" s="1"/>
  <c r="AD20" i="8" s="1"/>
  <c r="AD34" i="8" s="1"/>
  <c r="AC40" i="1"/>
  <c r="AC42" i="1" s="1"/>
  <c r="AC20" i="8" s="1"/>
  <c r="AC34" i="8" s="1"/>
  <c r="AB40" i="1"/>
  <c r="AA40" i="1"/>
  <c r="Z40" i="1"/>
  <c r="Z42" i="1" s="1"/>
  <c r="Z20" i="8" s="1"/>
  <c r="Z34" i="8" s="1"/>
  <c r="AG39" i="1"/>
  <c r="AG17" i="8" s="1"/>
  <c r="AF39" i="1"/>
  <c r="AF17" i="8" s="1"/>
  <c r="AF26" i="8" s="1"/>
  <c r="AF27" i="8" s="1"/>
  <c r="AF29" i="8" s="1"/>
  <c r="AE39" i="1"/>
  <c r="AE17" i="8" s="1"/>
  <c r="AE26" i="8" s="1"/>
  <c r="AE27" i="8" s="1"/>
  <c r="AE29" i="8" s="1"/>
  <c r="AD39" i="1"/>
  <c r="AD17" i="8" s="1"/>
  <c r="AC39" i="1"/>
  <c r="AC17" i="8" s="1"/>
  <c r="AB39" i="1"/>
  <c r="AB17" i="8" s="1"/>
  <c r="AA39" i="1"/>
  <c r="AA17" i="8" s="1"/>
  <c r="Z39" i="1"/>
  <c r="Z17" i="8" s="1"/>
  <c r="U45" i="1"/>
  <c r="U23" i="8" s="1"/>
  <c r="T45" i="1"/>
  <c r="T23" i="8" s="1"/>
  <c r="S45" i="1"/>
  <c r="S23" i="8" s="1"/>
  <c r="R45" i="1"/>
  <c r="R23" i="8" s="1"/>
  <c r="Q45" i="1"/>
  <c r="Q23" i="8" s="1"/>
  <c r="P45" i="1"/>
  <c r="P23" i="8" s="1"/>
  <c r="O45" i="1"/>
  <c r="O23" i="8" s="1"/>
  <c r="N45" i="1"/>
  <c r="N23" i="8" s="1"/>
  <c r="U44" i="1"/>
  <c r="U22" i="8" s="1"/>
  <c r="T44" i="1"/>
  <c r="T22" i="8" s="1"/>
  <c r="S44" i="1"/>
  <c r="S22" i="8" s="1"/>
  <c r="R44" i="1"/>
  <c r="R22" i="8" s="1"/>
  <c r="Q44" i="1"/>
  <c r="Q22" i="8" s="1"/>
  <c r="P44" i="1"/>
  <c r="P22" i="8" s="1"/>
  <c r="O44" i="1"/>
  <c r="O22" i="8" s="1"/>
  <c r="N44" i="1"/>
  <c r="N22" i="8" s="1"/>
  <c r="U43" i="1"/>
  <c r="U21" i="8" s="1"/>
  <c r="T43" i="1"/>
  <c r="T21" i="8" s="1"/>
  <c r="S43" i="1"/>
  <c r="S21" i="8" s="1"/>
  <c r="R43" i="1"/>
  <c r="R21" i="8" s="1"/>
  <c r="Q43" i="1"/>
  <c r="Q21" i="8" s="1"/>
  <c r="P43" i="1"/>
  <c r="P21" i="8" s="1"/>
  <c r="O43" i="1"/>
  <c r="O21" i="8" s="1"/>
  <c r="N43" i="1"/>
  <c r="N21" i="8" s="1"/>
  <c r="U41" i="1"/>
  <c r="U19" i="8" s="1"/>
  <c r="U44" i="8" s="1"/>
  <c r="T41" i="1"/>
  <c r="T19" i="8" s="1"/>
  <c r="T44" i="8" s="1"/>
  <c r="S41" i="1"/>
  <c r="S19" i="8" s="1"/>
  <c r="S44" i="8" s="1"/>
  <c r="R41" i="1"/>
  <c r="R19" i="8" s="1"/>
  <c r="R44" i="8" s="1"/>
  <c r="Q41" i="1"/>
  <c r="Q19" i="8" s="1"/>
  <c r="Q44" i="8" s="1"/>
  <c r="P41" i="1"/>
  <c r="P19" i="8" s="1"/>
  <c r="P44" i="8" s="1"/>
  <c r="O41" i="1"/>
  <c r="O19" i="8" s="1"/>
  <c r="O44" i="8" s="1"/>
  <c r="N41" i="1"/>
  <c r="U40" i="1"/>
  <c r="T40" i="1"/>
  <c r="S40" i="1"/>
  <c r="R40" i="1"/>
  <c r="R42" i="1" s="1"/>
  <c r="R20" i="8" s="1"/>
  <c r="R34" i="8" s="1"/>
  <c r="Q40" i="1"/>
  <c r="P40" i="1"/>
  <c r="O40" i="1"/>
  <c r="N40" i="1"/>
  <c r="U39" i="1"/>
  <c r="U17" i="8" s="1"/>
  <c r="T39" i="1"/>
  <c r="T17" i="8" s="1"/>
  <c r="T26" i="8" s="1"/>
  <c r="S39" i="1"/>
  <c r="S17" i="8" s="1"/>
  <c r="S26" i="8" s="1"/>
  <c r="S27" i="8" s="1"/>
  <c r="S29" i="8" s="1"/>
  <c r="R39" i="1"/>
  <c r="R17" i="8" s="1"/>
  <c r="Q39" i="1"/>
  <c r="Q17" i="8" s="1"/>
  <c r="P39" i="1"/>
  <c r="P17" i="8" s="1"/>
  <c r="P26" i="8" s="1"/>
  <c r="O39" i="1"/>
  <c r="O17" i="8" s="1"/>
  <c r="N39" i="1"/>
  <c r="N17" i="8" s="1"/>
  <c r="I45" i="1"/>
  <c r="I23" i="8" s="1"/>
  <c r="H45" i="1"/>
  <c r="H23" i="8" s="1"/>
  <c r="G45" i="1"/>
  <c r="G23" i="8" s="1"/>
  <c r="F45" i="1"/>
  <c r="F23" i="8" s="1"/>
  <c r="E45" i="1"/>
  <c r="E23" i="8" s="1"/>
  <c r="D45" i="1"/>
  <c r="D23" i="8" s="1"/>
  <c r="C45" i="1"/>
  <c r="C23" i="8" s="1"/>
  <c r="B45" i="1"/>
  <c r="B23" i="8" s="1"/>
  <c r="I44" i="1"/>
  <c r="I22" i="8" s="1"/>
  <c r="H44" i="1"/>
  <c r="H22" i="8" s="1"/>
  <c r="G44" i="1"/>
  <c r="G22" i="8" s="1"/>
  <c r="F44" i="1"/>
  <c r="F22" i="8" s="1"/>
  <c r="E44" i="1"/>
  <c r="E22" i="8" s="1"/>
  <c r="D44" i="1"/>
  <c r="D22" i="8" s="1"/>
  <c r="C44" i="1"/>
  <c r="C22" i="8" s="1"/>
  <c r="B44" i="1"/>
  <c r="B22" i="8" s="1"/>
  <c r="I43" i="1"/>
  <c r="I21" i="8" s="1"/>
  <c r="H43" i="1"/>
  <c r="H21" i="8" s="1"/>
  <c r="G43" i="1"/>
  <c r="G21" i="8" s="1"/>
  <c r="F43" i="1"/>
  <c r="F21" i="8" s="1"/>
  <c r="E43" i="1"/>
  <c r="E21" i="8" s="1"/>
  <c r="D43" i="1"/>
  <c r="D21" i="8" s="1"/>
  <c r="C43" i="1"/>
  <c r="C21" i="8" s="1"/>
  <c r="B43" i="1"/>
  <c r="B21" i="8" s="1"/>
  <c r="I41" i="1"/>
  <c r="I19" i="8" s="1"/>
  <c r="I44" i="8" s="1"/>
  <c r="H41" i="1"/>
  <c r="H19" i="8" s="1"/>
  <c r="H44" i="8" s="1"/>
  <c r="G41" i="1"/>
  <c r="G19" i="8" s="1"/>
  <c r="G44" i="8" s="1"/>
  <c r="F41" i="1"/>
  <c r="F19" i="8" s="1"/>
  <c r="F44" i="8" s="1"/>
  <c r="E41" i="1"/>
  <c r="E19" i="8" s="1"/>
  <c r="E44" i="8" s="1"/>
  <c r="D41" i="1"/>
  <c r="D19" i="8" s="1"/>
  <c r="D44" i="8" s="1"/>
  <c r="C41" i="1"/>
  <c r="C19" i="8" s="1"/>
  <c r="C44" i="8" s="1"/>
  <c r="B41" i="1"/>
  <c r="B19" i="8" s="1"/>
  <c r="B44" i="8" s="1"/>
  <c r="I40" i="1"/>
  <c r="H40" i="1"/>
  <c r="G40" i="1"/>
  <c r="F40" i="1"/>
  <c r="F42" i="1" s="1"/>
  <c r="F20" i="8" s="1"/>
  <c r="F34" i="8" s="1"/>
  <c r="E40" i="1"/>
  <c r="D40" i="1"/>
  <c r="C40" i="1"/>
  <c r="B40" i="1"/>
  <c r="I39" i="1"/>
  <c r="I17" i="8" s="1"/>
  <c r="H39" i="1"/>
  <c r="H17" i="8" s="1"/>
  <c r="H26" i="8" s="1"/>
  <c r="G39" i="1"/>
  <c r="G17" i="8" s="1"/>
  <c r="G26" i="8" s="1"/>
  <c r="F39" i="1"/>
  <c r="F17" i="8" s="1"/>
  <c r="E39" i="1"/>
  <c r="E17" i="8" s="1"/>
  <c r="D39" i="1"/>
  <c r="D17" i="8" s="1"/>
  <c r="C39" i="1"/>
  <c r="C17" i="8" s="1"/>
  <c r="B39" i="1"/>
  <c r="BQ19" i="1"/>
  <c r="BQ23" i="3" s="1"/>
  <c r="BP19" i="1"/>
  <c r="BP23" i="3" s="1"/>
  <c r="BO19" i="1"/>
  <c r="BO23" i="3" s="1"/>
  <c r="BN19" i="1"/>
  <c r="BN23" i="3" s="1"/>
  <c r="BM19" i="1"/>
  <c r="BM23" i="3" s="1"/>
  <c r="BL19" i="1"/>
  <c r="BL23" i="3" s="1"/>
  <c r="BK19" i="1"/>
  <c r="BK23" i="3" s="1"/>
  <c r="BJ19" i="1"/>
  <c r="BQ18" i="1"/>
  <c r="BQ22" i="3" s="1"/>
  <c r="BP18" i="1"/>
  <c r="BP22" i="3" s="1"/>
  <c r="BO18" i="1"/>
  <c r="BO22" i="3" s="1"/>
  <c r="BN18" i="1"/>
  <c r="BN22" i="3" s="1"/>
  <c r="BM18" i="1"/>
  <c r="BM22" i="3" s="1"/>
  <c r="BL18" i="1"/>
  <c r="BL22" i="3" s="1"/>
  <c r="BK18" i="1"/>
  <c r="BK22" i="3" s="1"/>
  <c r="BJ18" i="1"/>
  <c r="BJ22" i="3" s="1"/>
  <c r="BQ17" i="1"/>
  <c r="BP17" i="1"/>
  <c r="BP21" i="3" s="1"/>
  <c r="BO17" i="1"/>
  <c r="BO21" i="3" s="1"/>
  <c r="BN17" i="1"/>
  <c r="BN21" i="3" s="1"/>
  <c r="BM17" i="1"/>
  <c r="BM21" i="3" s="1"/>
  <c r="BL17" i="1"/>
  <c r="BL21" i="3" s="1"/>
  <c r="BK17" i="1"/>
  <c r="BK21" i="3" s="1"/>
  <c r="BJ17" i="1"/>
  <c r="BJ21" i="3" s="1"/>
  <c r="BQ15" i="1"/>
  <c r="BQ19" i="3" s="1"/>
  <c r="BQ44" i="3" s="1"/>
  <c r="BP15" i="1"/>
  <c r="BP19" i="3" s="1"/>
  <c r="BP44" i="3" s="1"/>
  <c r="BO15" i="1"/>
  <c r="BO19" i="3" s="1"/>
  <c r="BO44" i="3" s="1"/>
  <c r="BN15" i="1"/>
  <c r="BN19" i="3" s="1"/>
  <c r="BN44" i="3" s="1"/>
  <c r="BM15" i="1"/>
  <c r="BM19" i="3" s="1"/>
  <c r="BM44" i="3" s="1"/>
  <c r="BL15" i="1"/>
  <c r="BL19" i="3" s="1"/>
  <c r="BL44" i="3" s="1"/>
  <c r="BK15" i="1"/>
  <c r="BK19" i="3" s="1"/>
  <c r="BK44" i="3" s="1"/>
  <c r="BJ15" i="1"/>
  <c r="BJ19" i="3" s="1"/>
  <c r="BJ44" i="3" s="1"/>
  <c r="BQ14" i="1"/>
  <c r="BQ16" i="1" s="1"/>
  <c r="BQ20" i="3" s="1"/>
  <c r="BQ34" i="3" s="1"/>
  <c r="BP14" i="1"/>
  <c r="BP16" i="1" s="1"/>
  <c r="BP20" i="3" s="1"/>
  <c r="BP34" i="3" s="1"/>
  <c r="BO14" i="1"/>
  <c r="BN14" i="1"/>
  <c r="BN16" i="1" s="1"/>
  <c r="BN20" i="3" s="1"/>
  <c r="BN34" i="3" s="1"/>
  <c r="BM14" i="1"/>
  <c r="BL14" i="1"/>
  <c r="BK14" i="1"/>
  <c r="BJ14" i="1"/>
  <c r="BJ16" i="1" s="1"/>
  <c r="BJ20" i="3" s="1"/>
  <c r="BJ34" i="3" s="1"/>
  <c r="BQ13" i="1"/>
  <c r="BQ17" i="3" s="1"/>
  <c r="BQ26" i="3" s="1"/>
  <c r="BQ28" i="3" s="1"/>
  <c r="BQ30" i="3" s="1"/>
  <c r="BQ45" i="3" s="1"/>
  <c r="BP13" i="1"/>
  <c r="BP17" i="3" s="1"/>
  <c r="BO13" i="1"/>
  <c r="BO17" i="3" s="1"/>
  <c r="BO26" i="3" s="1"/>
  <c r="BO27" i="3" s="1"/>
  <c r="BO29" i="3" s="1"/>
  <c r="BN13" i="1"/>
  <c r="BN17" i="3" s="1"/>
  <c r="BM13" i="1"/>
  <c r="BL13" i="1"/>
  <c r="BL17" i="3" s="1"/>
  <c r="BK13" i="1"/>
  <c r="BK17" i="3" s="1"/>
  <c r="BJ13" i="1"/>
  <c r="BJ17" i="3" s="1"/>
  <c r="BE19" i="1"/>
  <c r="BE23" i="3" s="1"/>
  <c r="BD19" i="1"/>
  <c r="BD23" i="3" s="1"/>
  <c r="BC19" i="1"/>
  <c r="BC23" i="3" s="1"/>
  <c r="BB19" i="1"/>
  <c r="BB23" i="3" s="1"/>
  <c r="BA19" i="1"/>
  <c r="BA23" i="3" s="1"/>
  <c r="AZ19" i="1"/>
  <c r="AZ23" i="3" s="1"/>
  <c r="AY19" i="1"/>
  <c r="AY23" i="3" s="1"/>
  <c r="AX19" i="1"/>
  <c r="AX23" i="3" s="1"/>
  <c r="BE18" i="1"/>
  <c r="BE22" i="3" s="1"/>
  <c r="BD18" i="1"/>
  <c r="BD22" i="3" s="1"/>
  <c r="BC18" i="1"/>
  <c r="BC22" i="3" s="1"/>
  <c r="BB18" i="1"/>
  <c r="BB22" i="3" s="1"/>
  <c r="BA18" i="1"/>
  <c r="BA22" i="3" s="1"/>
  <c r="AZ18" i="1"/>
  <c r="AZ22" i="3" s="1"/>
  <c r="AY18" i="1"/>
  <c r="AY22" i="3" s="1"/>
  <c r="AX18" i="1"/>
  <c r="AX22" i="3" s="1"/>
  <c r="BE17" i="1"/>
  <c r="BE21" i="3" s="1"/>
  <c r="BD17" i="1"/>
  <c r="BD21" i="3" s="1"/>
  <c r="BC17" i="1"/>
  <c r="BC21" i="3" s="1"/>
  <c r="BB17" i="1"/>
  <c r="BB21" i="3" s="1"/>
  <c r="BA17" i="1"/>
  <c r="BA21" i="3" s="1"/>
  <c r="AZ17" i="1"/>
  <c r="AZ21" i="3" s="1"/>
  <c r="AY17" i="1"/>
  <c r="AY21" i="3" s="1"/>
  <c r="AX17" i="1"/>
  <c r="AX21" i="3" s="1"/>
  <c r="BE15" i="1"/>
  <c r="BE19" i="3" s="1"/>
  <c r="BE44" i="3" s="1"/>
  <c r="BD15" i="1"/>
  <c r="BD19" i="3" s="1"/>
  <c r="BD44" i="3" s="1"/>
  <c r="BC15" i="1"/>
  <c r="BC19" i="3" s="1"/>
  <c r="BC44" i="3" s="1"/>
  <c r="BB15" i="1"/>
  <c r="BA15" i="1"/>
  <c r="BA19" i="3" s="1"/>
  <c r="BA44" i="3" s="1"/>
  <c r="AZ15" i="1"/>
  <c r="AZ19" i="3" s="1"/>
  <c r="AZ44" i="3" s="1"/>
  <c r="AY15" i="1"/>
  <c r="AY19" i="3" s="1"/>
  <c r="AY44" i="3" s="1"/>
  <c r="AX15" i="1"/>
  <c r="AX19" i="3" s="1"/>
  <c r="AX44" i="3" s="1"/>
  <c r="BE14" i="1"/>
  <c r="BD14" i="1"/>
  <c r="BD16" i="1" s="1"/>
  <c r="BD20" i="3" s="1"/>
  <c r="BD34" i="3" s="1"/>
  <c r="BC14" i="1"/>
  <c r="BB14" i="1"/>
  <c r="BA14" i="1"/>
  <c r="AZ14" i="1"/>
  <c r="AY14" i="1"/>
  <c r="AY16" i="1" s="1"/>
  <c r="AY20" i="3" s="1"/>
  <c r="AY34" i="3" s="1"/>
  <c r="AX14" i="1"/>
  <c r="BE13" i="1"/>
  <c r="BE17" i="3" s="1"/>
  <c r="BE26" i="3" s="1"/>
  <c r="BE28" i="3" s="1"/>
  <c r="BE30" i="3" s="1"/>
  <c r="BE45" i="3" s="1"/>
  <c r="BD13" i="1"/>
  <c r="BD17" i="3" s="1"/>
  <c r="BC13" i="1"/>
  <c r="BC17" i="3" s="1"/>
  <c r="BB13" i="1"/>
  <c r="BB17" i="3" s="1"/>
  <c r="BA13" i="1"/>
  <c r="BA17" i="3" s="1"/>
  <c r="AZ13" i="1"/>
  <c r="AZ17" i="3" s="1"/>
  <c r="AZ26" i="3" s="1"/>
  <c r="AZ28" i="3" s="1"/>
  <c r="AZ30" i="3" s="1"/>
  <c r="AZ45" i="3" s="1"/>
  <c r="AY13" i="1"/>
  <c r="AY17" i="3" s="1"/>
  <c r="AX13" i="1"/>
  <c r="AX17" i="3" s="1"/>
  <c r="AS19" i="1"/>
  <c r="AS23" i="3" s="1"/>
  <c r="AR19" i="1"/>
  <c r="AR23" i="3" s="1"/>
  <c r="AQ19" i="1"/>
  <c r="AQ23" i="3" s="1"/>
  <c r="AP19" i="1"/>
  <c r="AP23" i="3" s="1"/>
  <c r="AO19" i="1"/>
  <c r="AO23" i="3" s="1"/>
  <c r="AN19" i="1"/>
  <c r="AN23" i="3" s="1"/>
  <c r="AM19" i="1"/>
  <c r="AM23" i="3" s="1"/>
  <c r="AL19" i="1"/>
  <c r="AL23" i="3" s="1"/>
  <c r="AS18" i="1"/>
  <c r="AS22" i="3" s="1"/>
  <c r="AR18" i="1"/>
  <c r="AR22" i="3" s="1"/>
  <c r="AQ18" i="1"/>
  <c r="AQ22" i="3" s="1"/>
  <c r="AP18" i="1"/>
  <c r="AP22" i="3" s="1"/>
  <c r="AO18" i="1"/>
  <c r="AO22" i="3" s="1"/>
  <c r="AN18" i="1"/>
  <c r="AN22" i="3" s="1"/>
  <c r="AM18" i="1"/>
  <c r="AM22" i="3" s="1"/>
  <c r="AL18" i="1"/>
  <c r="AL22" i="3" s="1"/>
  <c r="AS17" i="1"/>
  <c r="AS21" i="3" s="1"/>
  <c r="AR17" i="1"/>
  <c r="AR21" i="3" s="1"/>
  <c r="AQ17" i="1"/>
  <c r="AQ21" i="3" s="1"/>
  <c r="AP17" i="1"/>
  <c r="AP21" i="3" s="1"/>
  <c r="AO17" i="1"/>
  <c r="AO21" i="3" s="1"/>
  <c r="AN17" i="1"/>
  <c r="AN21" i="3" s="1"/>
  <c r="AM17" i="1"/>
  <c r="AM21" i="3" s="1"/>
  <c r="AL17" i="1"/>
  <c r="AL21" i="3" s="1"/>
  <c r="AS15" i="1"/>
  <c r="AS19" i="3" s="1"/>
  <c r="AS44" i="3" s="1"/>
  <c r="AR15" i="1"/>
  <c r="AR19" i="3" s="1"/>
  <c r="AR44" i="3" s="1"/>
  <c r="AQ15" i="1"/>
  <c r="AQ19" i="3" s="1"/>
  <c r="AQ44" i="3" s="1"/>
  <c r="AP15" i="1"/>
  <c r="AP19" i="3" s="1"/>
  <c r="AP44" i="3" s="1"/>
  <c r="AO15" i="1"/>
  <c r="AO19" i="3" s="1"/>
  <c r="AO44" i="3" s="1"/>
  <c r="AN15" i="1"/>
  <c r="AN19" i="3" s="1"/>
  <c r="AN44" i="3" s="1"/>
  <c r="AM15" i="1"/>
  <c r="AM19" i="3" s="1"/>
  <c r="AM44" i="3" s="1"/>
  <c r="AL15" i="1"/>
  <c r="AL19" i="3" s="1"/>
  <c r="AL44" i="3" s="1"/>
  <c r="AS14" i="1"/>
  <c r="AS16" i="1" s="1"/>
  <c r="AS20" i="3" s="1"/>
  <c r="AS34" i="3" s="1"/>
  <c r="AR14" i="1"/>
  <c r="AQ14" i="1"/>
  <c r="AP14" i="1"/>
  <c r="AP16" i="1" s="1"/>
  <c r="AP20" i="3" s="1"/>
  <c r="AP34" i="3" s="1"/>
  <c r="AO14" i="1"/>
  <c r="AN14" i="1"/>
  <c r="AM14" i="1"/>
  <c r="AL14" i="1"/>
  <c r="AS13" i="1"/>
  <c r="AS17" i="3" s="1"/>
  <c r="AR13" i="1"/>
  <c r="AR17" i="3" s="1"/>
  <c r="AQ13" i="1"/>
  <c r="AQ17" i="3" s="1"/>
  <c r="AP13" i="1"/>
  <c r="AP17" i="3" s="1"/>
  <c r="AO13" i="1"/>
  <c r="AO17" i="3" s="1"/>
  <c r="AO26" i="3" s="1"/>
  <c r="AO27" i="3" s="1"/>
  <c r="AN13" i="1"/>
  <c r="AN17" i="3" s="1"/>
  <c r="AM13" i="1"/>
  <c r="AM17" i="3" s="1"/>
  <c r="AL13" i="1"/>
  <c r="AL17" i="3" s="1"/>
  <c r="AG19" i="1"/>
  <c r="AG23" i="3" s="1"/>
  <c r="AF19" i="1"/>
  <c r="AF23" i="3" s="1"/>
  <c r="AE19" i="1"/>
  <c r="AE23" i="3" s="1"/>
  <c r="AD19" i="1"/>
  <c r="AD23" i="3" s="1"/>
  <c r="AC19" i="1"/>
  <c r="AC23" i="3" s="1"/>
  <c r="AB19" i="1"/>
  <c r="AB23" i="3" s="1"/>
  <c r="AA19" i="1"/>
  <c r="AA23" i="3" s="1"/>
  <c r="Z19" i="1"/>
  <c r="Z23" i="3" s="1"/>
  <c r="AG18" i="1"/>
  <c r="AG22" i="3" s="1"/>
  <c r="AF18" i="1"/>
  <c r="AF22" i="3" s="1"/>
  <c r="AE18" i="1"/>
  <c r="AE22" i="3" s="1"/>
  <c r="AD18" i="1"/>
  <c r="AD22" i="3" s="1"/>
  <c r="AC18" i="1"/>
  <c r="AC22" i="3" s="1"/>
  <c r="AB18" i="1"/>
  <c r="AB22" i="3" s="1"/>
  <c r="AA18" i="1"/>
  <c r="AA22" i="3" s="1"/>
  <c r="Z18" i="1"/>
  <c r="Z22" i="3" s="1"/>
  <c r="AG17" i="1"/>
  <c r="AG21" i="3" s="1"/>
  <c r="AF17" i="1"/>
  <c r="AF21" i="3" s="1"/>
  <c r="AE17" i="1"/>
  <c r="AE21" i="3" s="1"/>
  <c r="AD17" i="1"/>
  <c r="AD21" i="3" s="1"/>
  <c r="AC17" i="1"/>
  <c r="AC21" i="3" s="1"/>
  <c r="AB17" i="1"/>
  <c r="AB21" i="3" s="1"/>
  <c r="AA17" i="1"/>
  <c r="AA21" i="3" s="1"/>
  <c r="Z17" i="1"/>
  <c r="Z21" i="3" s="1"/>
  <c r="AG15" i="1"/>
  <c r="AG19" i="3" s="1"/>
  <c r="AG44" i="3" s="1"/>
  <c r="AF15" i="1"/>
  <c r="AF19" i="3" s="1"/>
  <c r="AF44" i="3" s="1"/>
  <c r="AE15" i="1"/>
  <c r="AE19" i="3" s="1"/>
  <c r="AE44" i="3" s="1"/>
  <c r="AD15" i="1"/>
  <c r="AD19" i="3" s="1"/>
  <c r="AD44" i="3" s="1"/>
  <c r="AC15" i="1"/>
  <c r="AC19" i="3" s="1"/>
  <c r="AC44" i="3" s="1"/>
  <c r="AB15" i="1"/>
  <c r="AB19" i="3" s="1"/>
  <c r="AB44" i="3" s="1"/>
  <c r="AA15" i="1"/>
  <c r="AA19" i="3" s="1"/>
  <c r="AA44" i="3" s="1"/>
  <c r="Z15" i="1"/>
  <c r="Z19" i="3" s="1"/>
  <c r="Z44" i="3" s="1"/>
  <c r="AG14" i="1"/>
  <c r="AG16" i="1" s="1"/>
  <c r="AG20" i="3" s="1"/>
  <c r="AG34" i="3" s="1"/>
  <c r="AF14" i="1"/>
  <c r="AF16" i="1" s="1"/>
  <c r="AF20" i="3" s="1"/>
  <c r="AF34" i="3" s="1"/>
  <c r="AE14" i="1"/>
  <c r="AD14" i="1"/>
  <c r="AC14" i="1"/>
  <c r="AB14" i="1"/>
  <c r="AA14" i="1"/>
  <c r="Z14" i="1"/>
  <c r="AG13" i="1"/>
  <c r="AG17" i="3" s="1"/>
  <c r="AG26" i="3" s="1"/>
  <c r="AG28" i="3" s="1"/>
  <c r="AG30" i="3" s="1"/>
  <c r="AG45" i="3" s="1"/>
  <c r="AF13" i="1"/>
  <c r="AF17" i="3" s="1"/>
  <c r="AE13" i="1"/>
  <c r="AE17" i="3" s="1"/>
  <c r="AE26" i="3" s="1"/>
  <c r="AE28" i="3" s="1"/>
  <c r="AE30" i="3" s="1"/>
  <c r="AE45" i="3" s="1"/>
  <c r="AD13" i="1"/>
  <c r="AD17" i="3" s="1"/>
  <c r="AC13" i="1"/>
  <c r="AB13" i="1"/>
  <c r="AB17" i="3" s="1"/>
  <c r="AB26" i="3" s="1"/>
  <c r="AA13" i="1"/>
  <c r="AA17" i="3" s="1"/>
  <c r="Z13" i="1"/>
  <c r="Z17" i="3" s="1"/>
  <c r="U19" i="1"/>
  <c r="U23" i="3" s="1"/>
  <c r="T19" i="1"/>
  <c r="T23" i="3" s="1"/>
  <c r="S19" i="1"/>
  <c r="S23" i="3" s="1"/>
  <c r="R19" i="1"/>
  <c r="R23" i="3" s="1"/>
  <c r="Q19" i="1"/>
  <c r="Q23" i="3" s="1"/>
  <c r="P19" i="1"/>
  <c r="P23" i="3" s="1"/>
  <c r="O19" i="1"/>
  <c r="O23" i="3" s="1"/>
  <c r="N19" i="1"/>
  <c r="N23" i="3" s="1"/>
  <c r="U18" i="1"/>
  <c r="T18" i="1"/>
  <c r="T22" i="3" s="1"/>
  <c r="S18" i="1"/>
  <c r="S22" i="3" s="1"/>
  <c r="R18" i="1"/>
  <c r="R22" i="3" s="1"/>
  <c r="Q18" i="1"/>
  <c r="Q22" i="3" s="1"/>
  <c r="P18" i="1"/>
  <c r="P22" i="3" s="1"/>
  <c r="O18" i="1"/>
  <c r="O22" i="3" s="1"/>
  <c r="N18" i="1"/>
  <c r="N22" i="3" s="1"/>
  <c r="U17" i="1"/>
  <c r="U21" i="3" s="1"/>
  <c r="T17" i="1"/>
  <c r="T21" i="3" s="1"/>
  <c r="S17" i="1"/>
  <c r="S21" i="3" s="1"/>
  <c r="R17" i="1"/>
  <c r="R21" i="3" s="1"/>
  <c r="Q17" i="1"/>
  <c r="Q21" i="3" s="1"/>
  <c r="P17" i="1"/>
  <c r="P21" i="3" s="1"/>
  <c r="O17" i="1"/>
  <c r="O21" i="3" s="1"/>
  <c r="N17" i="1"/>
  <c r="N21" i="3" s="1"/>
  <c r="U15" i="1"/>
  <c r="U19" i="3" s="1"/>
  <c r="U44" i="3" s="1"/>
  <c r="T15" i="1"/>
  <c r="T19" i="3" s="1"/>
  <c r="T44" i="3" s="1"/>
  <c r="S15" i="1"/>
  <c r="S19" i="3" s="1"/>
  <c r="S44" i="3" s="1"/>
  <c r="R15" i="1"/>
  <c r="R19" i="3" s="1"/>
  <c r="R44" i="3" s="1"/>
  <c r="Q15" i="1"/>
  <c r="Q19" i="3" s="1"/>
  <c r="Q44" i="3" s="1"/>
  <c r="P15" i="1"/>
  <c r="P19" i="3" s="1"/>
  <c r="P44" i="3" s="1"/>
  <c r="O15" i="1"/>
  <c r="O19" i="3" s="1"/>
  <c r="O44" i="3" s="1"/>
  <c r="N15" i="1"/>
  <c r="N19" i="3" s="1"/>
  <c r="N44" i="3" s="1"/>
  <c r="U14" i="1"/>
  <c r="U16" i="1" s="1"/>
  <c r="U20" i="3" s="1"/>
  <c r="U34" i="3" s="1"/>
  <c r="T14" i="1"/>
  <c r="T16" i="1" s="1"/>
  <c r="T20" i="3" s="1"/>
  <c r="T34" i="3" s="1"/>
  <c r="S14" i="1"/>
  <c r="R14" i="1"/>
  <c r="R16" i="1" s="1"/>
  <c r="R20" i="3" s="1"/>
  <c r="R34" i="3" s="1"/>
  <c r="Q14" i="1"/>
  <c r="P14" i="1"/>
  <c r="P16" i="1" s="1"/>
  <c r="P20" i="3" s="1"/>
  <c r="P34" i="3" s="1"/>
  <c r="O14" i="1"/>
  <c r="O16" i="1" s="1"/>
  <c r="O20" i="3" s="1"/>
  <c r="O34" i="3" s="1"/>
  <c r="N14" i="1"/>
  <c r="U13" i="1"/>
  <c r="T13" i="1"/>
  <c r="T17" i="3" s="1"/>
  <c r="S13" i="1"/>
  <c r="S17" i="3" s="1"/>
  <c r="R13" i="1"/>
  <c r="R17" i="3" s="1"/>
  <c r="Q13" i="1"/>
  <c r="Q17" i="3" s="1"/>
  <c r="P13" i="1"/>
  <c r="P17" i="3" s="1"/>
  <c r="P26" i="3" s="1"/>
  <c r="O13" i="1"/>
  <c r="O17" i="3" s="1"/>
  <c r="N13" i="1"/>
  <c r="N17" i="3" s="1"/>
  <c r="I19" i="1"/>
  <c r="I23" i="3" s="1"/>
  <c r="H19" i="1"/>
  <c r="H23" i="3" s="1"/>
  <c r="G19" i="1"/>
  <c r="G23" i="3" s="1"/>
  <c r="F19" i="1"/>
  <c r="E19" i="1"/>
  <c r="E23" i="3" s="1"/>
  <c r="D19" i="1"/>
  <c r="D23" i="3" s="1"/>
  <c r="C19" i="1"/>
  <c r="C23" i="3" s="1"/>
  <c r="B19" i="1"/>
  <c r="B23" i="3" s="1"/>
  <c r="I18" i="1"/>
  <c r="I22" i="3" s="1"/>
  <c r="H18" i="1"/>
  <c r="H22" i="3" s="1"/>
  <c r="G18" i="1"/>
  <c r="G22" i="3" s="1"/>
  <c r="F18" i="1"/>
  <c r="F22" i="3" s="1"/>
  <c r="E18" i="1"/>
  <c r="E22" i="3" s="1"/>
  <c r="D18" i="1"/>
  <c r="D22" i="3" s="1"/>
  <c r="C18" i="1"/>
  <c r="C22" i="3" s="1"/>
  <c r="B18" i="1"/>
  <c r="B22" i="3" s="1"/>
  <c r="I17" i="1"/>
  <c r="I21" i="3" s="1"/>
  <c r="H17" i="1"/>
  <c r="H21" i="3" s="1"/>
  <c r="G17" i="1"/>
  <c r="G21" i="3" s="1"/>
  <c r="F17" i="1"/>
  <c r="F21" i="3" s="1"/>
  <c r="E17" i="1"/>
  <c r="E21" i="3" s="1"/>
  <c r="D17" i="1"/>
  <c r="D21" i="3" s="1"/>
  <c r="C17" i="1"/>
  <c r="C21" i="3" s="1"/>
  <c r="B17" i="1"/>
  <c r="B21" i="3" s="1"/>
  <c r="I15" i="1"/>
  <c r="I19" i="3" s="1"/>
  <c r="I44" i="3" s="1"/>
  <c r="H15" i="1"/>
  <c r="H19" i="3" s="1"/>
  <c r="H44" i="3" s="1"/>
  <c r="G15" i="1"/>
  <c r="G19" i="3" s="1"/>
  <c r="G44" i="3" s="1"/>
  <c r="F15" i="1"/>
  <c r="F19" i="3" s="1"/>
  <c r="F44" i="3" s="1"/>
  <c r="E15" i="1"/>
  <c r="E19" i="3" s="1"/>
  <c r="E44" i="3" s="1"/>
  <c r="D15" i="1"/>
  <c r="D19" i="3" s="1"/>
  <c r="D44" i="3" s="1"/>
  <c r="C15" i="1"/>
  <c r="C19" i="3" s="1"/>
  <c r="C44" i="3" s="1"/>
  <c r="B15" i="1"/>
  <c r="B19" i="3" s="1"/>
  <c r="B44" i="3" s="1"/>
  <c r="I14" i="1"/>
  <c r="I16" i="1" s="1"/>
  <c r="I20" i="3" s="1"/>
  <c r="I34" i="3" s="1"/>
  <c r="H14" i="1"/>
  <c r="G14" i="1"/>
  <c r="F14" i="1"/>
  <c r="E14" i="1"/>
  <c r="D14" i="1"/>
  <c r="D16" i="1" s="1"/>
  <c r="D20" i="3" s="1"/>
  <c r="D34" i="3" s="1"/>
  <c r="C14" i="1"/>
  <c r="B14" i="1"/>
  <c r="B16" i="1" s="1"/>
  <c r="B20" i="3" s="1"/>
  <c r="B34" i="3" s="1"/>
  <c r="I13" i="1"/>
  <c r="H13" i="1"/>
  <c r="H17" i="3" s="1"/>
  <c r="G13" i="1"/>
  <c r="G17" i="3" s="1"/>
  <c r="F13" i="1"/>
  <c r="F17" i="3" s="1"/>
  <c r="E13" i="1"/>
  <c r="E17" i="3" s="1"/>
  <c r="E26" i="3" s="1"/>
  <c r="E27" i="3" s="1"/>
  <c r="D13" i="1"/>
  <c r="D17" i="3" s="1"/>
  <c r="D26" i="3" s="1"/>
  <c r="C13" i="1"/>
  <c r="C17" i="3" s="1"/>
  <c r="B13" i="1"/>
  <c r="B17" i="3" s="1"/>
  <c r="J143" i="1"/>
  <c r="J12" i="17" s="1"/>
  <c r="BR141" i="1"/>
  <c r="BR23" i="17" s="1"/>
  <c r="BR140" i="1"/>
  <c r="BR22" i="17" s="1"/>
  <c r="BR139" i="1"/>
  <c r="BR21" i="17" s="1"/>
  <c r="BR137" i="1"/>
  <c r="BR19" i="17" s="1"/>
  <c r="BR44" i="17" s="1"/>
  <c r="BR136" i="1"/>
  <c r="BR18" i="17" s="1"/>
  <c r="BR135" i="1"/>
  <c r="BR17" i="17" s="1"/>
  <c r="BR26" i="17" s="1"/>
  <c r="BF141" i="1"/>
  <c r="BF23" i="17" s="1"/>
  <c r="BF140" i="1"/>
  <c r="BF22" i="17" s="1"/>
  <c r="BF139" i="1"/>
  <c r="BF21" i="17" s="1"/>
  <c r="BF137" i="1"/>
  <c r="BF19" i="17" s="1"/>
  <c r="BF44" i="17" s="1"/>
  <c r="BF136" i="1"/>
  <c r="BF18" i="17" s="1"/>
  <c r="BF135" i="1"/>
  <c r="BF17" i="17" s="1"/>
  <c r="BF26" i="17" s="1"/>
  <c r="AT141" i="1"/>
  <c r="AT23" i="17" s="1"/>
  <c r="AT140" i="1"/>
  <c r="AT22" i="17" s="1"/>
  <c r="AT139" i="1"/>
  <c r="AT21" i="17" s="1"/>
  <c r="AT137" i="1"/>
  <c r="AT19" i="17" s="1"/>
  <c r="AT44" i="17" s="1"/>
  <c r="AT136" i="1"/>
  <c r="AT18" i="17" s="1"/>
  <c r="AT135" i="1"/>
  <c r="AT17" i="17" s="1"/>
  <c r="AH141" i="1"/>
  <c r="AH23" i="17" s="1"/>
  <c r="AH140" i="1"/>
  <c r="AH22" i="17" s="1"/>
  <c r="AH139" i="1"/>
  <c r="AH21" i="17" s="1"/>
  <c r="AH137" i="1"/>
  <c r="AH19" i="17" s="1"/>
  <c r="AH44" i="17" s="1"/>
  <c r="AH136" i="1"/>
  <c r="AH18" i="17" s="1"/>
  <c r="AH135" i="1"/>
  <c r="V141" i="1"/>
  <c r="V23" i="17" s="1"/>
  <c r="V140" i="1"/>
  <c r="V22" i="17" s="1"/>
  <c r="V139" i="1"/>
  <c r="V21" i="17" s="1"/>
  <c r="V137" i="1"/>
  <c r="V136" i="1"/>
  <c r="V18" i="17" s="1"/>
  <c r="V135" i="1"/>
  <c r="V17" i="17" s="1"/>
  <c r="J141" i="1"/>
  <c r="J23" i="17" s="1"/>
  <c r="J140" i="1"/>
  <c r="J22" i="17" s="1"/>
  <c r="J139" i="1"/>
  <c r="J21" i="17" s="1"/>
  <c r="J137" i="1"/>
  <c r="J19" i="17" s="1"/>
  <c r="J44" i="17" s="1"/>
  <c r="J136" i="1"/>
  <c r="J18" i="17" s="1"/>
  <c r="J129" i="1"/>
  <c r="J12" i="16" s="1"/>
  <c r="BR127" i="1"/>
  <c r="BR23" i="16" s="1"/>
  <c r="BR126" i="1"/>
  <c r="BR22" i="16" s="1"/>
  <c r="BR125" i="1"/>
  <c r="BR21" i="16" s="1"/>
  <c r="BR123" i="1"/>
  <c r="BR19" i="16" s="1"/>
  <c r="BR44" i="16" s="1"/>
  <c r="BR122" i="1"/>
  <c r="BR18" i="16" s="1"/>
  <c r="BR121" i="1"/>
  <c r="BR17" i="16" s="1"/>
  <c r="BF127" i="1"/>
  <c r="BF23" i="16" s="1"/>
  <c r="BF126" i="1"/>
  <c r="BF22" i="16" s="1"/>
  <c r="BF125" i="1"/>
  <c r="BF21" i="16" s="1"/>
  <c r="BF123" i="1"/>
  <c r="BF19" i="16" s="1"/>
  <c r="BF44" i="16" s="1"/>
  <c r="BF122" i="1"/>
  <c r="BF18" i="16" s="1"/>
  <c r="BF121" i="1"/>
  <c r="BF17" i="16" s="1"/>
  <c r="BF26" i="16" s="1"/>
  <c r="BF27" i="16" s="1"/>
  <c r="BF29" i="16" s="1"/>
  <c r="AT127" i="1"/>
  <c r="AT23" i="16" s="1"/>
  <c r="AT126" i="1"/>
  <c r="AT22" i="16" s="1"/>
  <c r="AT125" i="1"/>
  <c r="AT21" i="16" s="1"/>
  <c r="AT123" i="1"/>
  <c r="AT19" i="16" s="1"/>
  <c r="AT44" i="16" s="1"/>
  <c r="AT122" i="1"/>
  <c r="AT18" i="16" s="1"/>
  <c r="AT121" i="1"/>
  <c r="AT17" i="16" s="1"/>
  <c r="AH127" i="1"/>
  <c r="AH23" i="16" s="1"/>
  <c r="AH126" i="1"/>
  <c r="AH22" i="16" s="1"/>
  <c r="AH125" i="1"/>
  <c r="AH21" i="16" s="1"/>
  <c r="AH123" i="1"/>
  <c r="AH19" i="16" s="1"/>
  <c r="AH44" i="16" s="1"/>
  <c r="AH122" i="1"/>
  <c r="AH18" i="16" s="1"/>
  <c r="AH121" i="1"/>
  <c r="AH17" i="16" s="1"/>
  <c r="AH33" i="16" s="1"/>
  <c r="V127" i="1"/>
  <c r="V23" i="16" s="1"/>
  <c r="V126" i="1"/>
  <c r="V22" i="16" s="1"/>
  <c r="V125" i="1"/>
  <c r="V21" i="16" s="1"/>
  <c r="V123" i="1"/>
  <c r="V122" i="1"/>
  <c r="V18" i="16" s="1"/>
  <c r="V121" i="1"/>
  <c r="V17" i="16" s="1"/>
  <c r="J127" i="1"/>
  <c r="J23" i="16" s="1"/>
  <c r="J126" i="1"/>
  <c r="J22" i="16" s="1"/>
  <c r="J125" i="1"/>
  <c r="J21" i="16" s="1"/>
  <c r="J123" i="1"/>
  <c r="J19" i="16" s="1"/>
  <c r="J44" i="16" s="1"/>
  <c r="J122" i="1"/>
  <c r="J18" i="16" s="1"/>
  <c r="J121" i="1"/>
  <c r="J116" i="1"/>
  <c r="J12" i="15" s="1"/>
  <c r="BR114" i="1"/>
  <c r="BR23" i="15" s="1"/>
  <c r="BR113" i="1"/>
  <c r="BR22" i="15" s="1"/>
  <c r="BR112" i="1"/>
  <c r="BR110" i="1"/>
  <c r="BR19" i="15" s="1"/>
  <c r="BR44" i="15" s="1"/>
  <c r="BR109" i="1"/>
  <c r="BR18" i="15" s="1"/>
  <c r="BR108" i="1"/>
  <c r="BR17" i="15" s="1"/>
  <c r="BR26" i="15" s="1"/>
  <c r="BF114" i="1"/>
  <c r="BF23" i="15" s="1"/>
  <c r="BF113" i="1"/>
  <c r="BF22" i="15" s="1"/>
  <c r="BF112" i="1"/>
  <c r="BF21" i="15" s="1"/>
  <c r="BF110" i="1"/>
  <c r="BF19" i="15" s="1"/>
  <c r="BF44" i="15" s="1"/>
  <c r="BF109" i="1"/>
  <c r="BF18" i="15" s="1"/>
  <c r="BF108" i="1"/>
  <c r="BF17" i="15" s="1"/>
  <c r="AT114" i="1"/>
  <c r="AT23" i="15" s="1"/>
  <c r="AT113" i="1"/>
  <c r="AT22" i="15" s="1"/>
  <c r="AT112" i="1"/>
  <c r="AT21" i="15" s="1"/>
  <c r="AT110" i="1"/>
  <c r="AT19" i="15" s="1"/>
  <c r="AT44" i="15" s="1"/>
  <c r="AT109" i="1"/>
  <c r="AT18" i="15" s="1"/>
  <c r="AT108" i="1"/>
  <c r="AT17" i="15" s="1"/>
  <c r="AH114" i="1"/>
  <c r="AH113" i="1"/>
  <c r="AH22" i="15" s="1"/>
  <c r="AH112" i="1"/>
  <c r="AH21" i="15" s="1"/>
  <c r="AH110" i="1"/>
  <c r="AH19" i="15" s="1"/>
  <c r="AH44" i="15" s="1"/>
  <c r="AH109" i="1"/>
  <c r="AH18" i="15" s="1"/>
  <c r="AH108" i="1"/>
  <c r="AH17" i="15" s="1"/>
  <c r="V114" i="1"/>
  <c r="V23" i="15" s="1"/>
  <c r="V113" i="1"/>
  <c r="V22" i="15" s="1"/>
  <c r="V112" i="1"/>
  <c r="V21" i="15" s="1"/>
  <c r="V110" i="1"/>
  <c r="V19" i="15" s="1"/>
  <c r="V44" i="15" s="1"/>
  <c r="V109" i="1"/>
  <c r="V18" i="15" s="1"/>
  <c r="V108" i="1"/>
  <c r="V17" i="15" s="1"/>
  <c r="V26" i="15" s="1"/>
  <c r="J114" i="1"/>
  <c r="J23" i="15" s="1"/>
  <c r="J113" i="1"/>
  <c r="J22" i="15" s="1"/>
  <c r="J112" i="1"/>
  <c r="J21" i="15" s="1"/>
  <c r="J110" i="1"/>
  <c r="J19" i="15" s="1"/>
  <c r="J44" i="15" s="1"/>
  <c r="J109" i="1"/>
  <c r="J18" i="15" s="1"/>
  <c r="J108" i="1"/>
  <c r="J17" i="15" s="1"/>
  <c r="J102" i="1"/>
  <c r="J12" i="13" s="1"/>
  <c r="BR100" i="1"/>
  <c r="BR23" i="13" s="1"/>
  <c r="BR99" i="1"/>
  <c r="BR22" i="13" s="1"/>
  <c r="BR98" i="1"/>
  <c r="BR21" i="13" s="1"/>
  <c r="BR96" i="1"/>
  <c r="BR19" i="13" s="1"/>
  <c r="BR44" i="13" s="1"/>
  <c r="BR95" i="1"/>
  <c r="BR18" i="13" s="1"/>
  <c r="BR94" i="1"/>
  <c r="BR17" i="13" s="1"/>
  <c r="BF100" i="1"/>
  <c r="BF23" i="13" s="1"/>
  <c r="BF99" i="1"/>
  <c r="BF22" i="13" s="1"/>
  <c r="BF98" i="1"/>
  <c r="BF21" i="13" s="1"/>
  <c r="BF96" i="1"/>
  <c r="BF19" i="13" s="1"/>
  <c r="BF44" i="13" s="1"/>
  <c r="BF95" i="1"/>
  <c r="BF18" i="13" s="1"/>
  <c r="BF94" i="1"/>
  <c r="BF17" i="13" s="1"/>
  <c r="BF33" i="13" s="1"/>
  <c r="AT100" i="1"/>
  <c r="AT23" i="13" s="1"/>
  <c r="AT99" i="1"/>
  <c r="AT22" i="13" s="1"/>
  <c r="AT98" i="1"/>
  <c r="AT21" i="13" s="1"/>
  <c r="AT96" i="1"/>
  <c r="AT19" i="13" s="1"/>
  <c r="AT44" i="13" s="1"/>
  <c r="AT95" i="1"/>
  <c r="AT18" i="13" s="1"/>
  <c r="AT94" i="1"/>
  <c r="AT17" i="13" s="1"/>
  <c r="AH100" i="1"/>
  <c r="AH23" i="13" s="1"/>
  <c r="AH99" i="1"/>
  <c r="AH22" i="13" s="1"/>
  <c r="AH98" i="1"/>
  <c r="AH21" i="13" s="1"/>
  <c r="AH96" i="1"/>
  <c r="AH95" i="1"/>
  <c r="AH18" i="13" s="1"/>
  <c r="AH94" i="1"/>
  <c r="AH17" i="13" s="1"/>
  <c r="V100" i="1"/>
  <c r="V23" i="13" s="1"/>
  <c r="V99" i="1"/>
  <c r="V22" i="13" s="1"/>
  <c r="V98" i="1"/>
  <c r="V21" i="13" s="1"/>
  <c r="V96" i="1"/>
  <c r="V19" i="13" s="1"/>
  <c r="V44" i="13" s="1"/>
  <c r="V95" i="1"/>
  <c r="V18" i="13" s="1"/>
  <c r="V94" i="1"/>
  <c r="V17" i="13" s="1"/>
  <c r="V26" i="13" s="1"/>
  <c r="V27" i="13" s="1"/>
  <c r="J100" i="1"/>
  <c r="J23" i="13" s="1"/>
  <c r="J99" i="1"/>
  <c r="J22" i="13" s="1"/>
  <c r="J98" i="1"/>
  <c r="J21" i="13" s="1"/>
  <c r="J96" i="1"/>
  <c r="J19" i="13" s="1"/>
  <c r="J44" i="13" s="1"/>
  <c r="J95" i="1"/>
  <c r="J18" i="13" s="1"/>
  <c r="J94" i="1"/>
  <c r="J17" i="13" s="1"/>
  <c r="J26" i="13" s="1"/>
  <c r="J12" i="12"/>
  <c r="BR86" i="1"/>
  <c r="BR23" i="12" s="1"/>
  <c r="BR85" i="1"/>
  <c r="BR22" i="12" s="1"/>
  <c r="BR84" i="1"/>
  <c r="BR21" i="12" s="1"/>
  <c r="BR82" i="1"/>
  <c r="BR19" i="12" s="1"/>
  <c r="BR44" i="12" s="1"/>
  <c r="BR81" i="1"/>
  <c r="BR18" i="12" s="1"/>
  <c r="BR80" i="1"/>
  <c r="BR17" i="12" s="1"/>
  <c r="BF86" i="1"/>
  <c r="BF23" i="12" s="1"/>
  <c r="BF85" i="1"/>
  <c r="BF22" i="12" s="1"/>
  <c r="BF84" i="1"/>
  <c r="BF21" i="12" s="1"/>
  <c r="BF82" i="1"/>
  <c r="BF19" i="12" s="1"/>
  <c r="BF44" i="12" s="1"/>
  <c r="BF81" i="1"/>
  <c r="BF18" i="12" s="1"/>
  <c r="BF80" i="1"/>
  <c r="BF17" i="12" s="1"/>
  <c r="BF26" i="12" s="1"/>
  <c r="AT86" i="1"/>
  <c r="AT23" i="12" s="1"/>
  <c r="AT85" i="1"/>
  <c r="AT22" i="12" s="1"/>
  <c r="AT84" i="1"/>
  <c r="AT21" i="12" s="1"/>
  <c r="AT82" i="1"/>
  <c r="AT19" i="12" s="1"/>
  <c r="AT44" i="12" s="1"/>
  <c r="AT81" i="1"/>
  <c r="AT18" i="12" s="1"/>
  <c r="AT80" i="1"/>
  <c r="AT17" i="12" s="1"/>
  <c r="AH86" i="1"/>
  <c r="AH23" i="12" s="1"/>
  <c r="AH85" i="1"/>
  <c r="AH22" i="12" s="1"/>
  <c r="AH84" i="1"/>
  <c r="AH21" i="12" s="1"/>
  <c r="AH82" i="1"/>
  <c r="AH19" i="12" s="1"/>
  <c r="AH44" i="12" s="1"/>
  <c r="AH81" i="1"/>
  <c r="AH18" i="12" s="1"/>
  <c r="AH80" i="1"/>
  <c r="AH17" i="12" s="1"/>
  <c r="V86" i="1"/>
  <c r="V23" i="12" s="1"/>
  <c r="V85" i="1"/>
  <c r="V22" i="12" s="1"/>
  <c r="V84" i="1"/>
  <c r="V21" i="12" s="1"/>
  <c r="V82" i="1"/>
  <c r="V19" i="12" s="1"/>
  <c r="V44" i="12" s="1"/>
  <c r="V81" i="1"/>
  <c r="V80" i="1"/>
  <c r="V17" i="12" s="1"/>
  <c r="J86" i="1"/>
  <c r="J23" i="12" s="1"/>
  <c r="J85" i="1"/>
  <c r="J22" i="12" s="1"/>
  <c r="J84" i="1"/>
  <c r="J21" i="12" s="1"/>
  <c r="J82" i="1"/>
  <c r="J19" i="12" s="1"/>
  <c r="J44" i="12" s="1"/>
  <c r="J81" i="1"/>
  <c r="J18" i="12" s="1"/>
  <c r="J80" i="1"/>
  <c r="J17" i="12" s="1"/>
  <c r="BR73" i="1"/>
  <c r="BR23" i="11" s="1"/>
  <c r="BR72" i="1"/>
  <c r="BR71" i="1"/>
  <c r="BR21" i="11" s="1"/>
  <c r="BR69" i="1"/>
  <c r="BR68" i="1"/>
  <c r="BR18" i="11" s="1"/>
  <c r="BR67" i="1"/>
  <c r="BR17" i="11" s="1"/>
  <c r="BR26" i="11" s="1"/>
  <c r="BR27" i="11" s="1"/>
  <c r="BF73" i="1"/>
  <c r="BF23" i="11" s="1"/>
  <c r="BF72" i="1"/>
  <c r="BF71" i="1"/>
  <c r="BF21" i="11" s="1"/>
  <c r="BF69" i="1"/>
  <c r="BF68" i="1"/>
  <c r="BF18" i="11" s="1"/>
  <c r="BF67" i="1"/>
  <c r="AT73" i="1"/>
  <c r="AT23" i="11" s="1"/>
  <c r="AT72" i="1"/>
  <c r="AT22" i="11" s="1"/>
  <c r="AT71" i="1"/>
  <c r="AT21" i="11" s="1"/>
  <c r="AT69" i="1"/>
  <c r="AT19" i="11" s="1"/>
  <c r="AT44" i="11" s="1"/>
  <c r="AT68" i="1"/>
  <c r="AT18" i="11" s="1"/>
  <c r="AT67" i="1"/>
  <c r="AT17" i="11" s="1"/>
  <c r="AH73" i="1"/>
  <c r="AH23" i="11" s="1"/>
  <c r="AH72" i="1"/>
  <c r="AH71" i="1"/>
  <c r="AH21" i="11" s="1"/>
  <c r="AH69" i="1"/>
  <c r="AH68" i="1"/>
  <c r="AH18" i="11" s="1"/>
  <c r="AH67" i="1"/>
  <c r="V73" i="1"/>
  <c r="V23" i="11" s="1"/>
  <c r="V72" i="1"/>
  <c r="V71" i="1"/>
  <c r="V21" i="11" s="1"/>
  <c r="V69" i="1"/>
  <c r="V68" i="1"/>
  <c r="V18" i="11" s="1"/>
  <c r="V67" i="1"/>
  <c r="V17" i="11" s="1"/>
  <c r="V26" i="11" s="1"/>
  <c r="J73" i="1"/>
  <c r="J23" i="11" s="1"/>
  <c r="J72" i="1"/>
  <c r="J71" i="1"/>
  <c r="J21" i="11" s="1"/>
  <c r="J69" i="1"/>
  <c r="J68" i="1"/>
  <c r="J18" i="11" s="1"/>
  <c r="J67" i="1"/>
  <c r="J17" i="11" s="1"/>
  <c r="J26" i="11" s="1"/>
  <c r="J61" i="1"/>
  <c r="J12" i="10" s="1"/>
  <c r="BR59" i="1"/>
  <c r="BR23" i="10" s="1"/>
  <c r="BR58" i="1"/>
  <c r="BR22" i="10" s="1"/>
  <c r="BR57" i="1"/>
  <c r="BR55" i="1"/>
  <c r="BR19" i="10" s="1"/>
  <c r="BR44" i="10" s="1"/>
  <c r="BR54" i="1"/>
  <c r="BR53" i="1"/>
  <c r="BR17" i="10" s="1"/>
  <c r="BR33" i="10" s="1"/>
  <c r="BF59" i="1"/>
  <c r="BF58" i="1"/>
  <c r="BF22" i="10" s="1"/>
  <c r="BF57" i="1"/>
  <c r="BF21" i="10" s="1"/>
  <c r="BF55" i="1"/>
  <c r="BF19" i="10" s="1"/>
  <c r="BF44" i="10" s="1"/>
  <c r="BF54" i="1"/>
  <c r="BF53" i="1"/>
  <c r="BF17" i="10" s="1"/>
  <c r="AT59" i="1"/>
  <c r="AT23" i="10" s="1"/>
  <c r="AT58" i="1"/>
  <c r="AT22" i="10" s="1"/>
  <c r="AT57" i="1"/>
  <c r="AT21" i="10" s="1"/>
  <c r="AT55" i="1"/>
  <c r="AT19" i="10" s="1"/>
  <c r="AT44" i="10" s="1"/>
  <c r="AT54" i="1"/>
  <c r="AT18" i="10" s="1"/>
  <c r="AT53" i="1"/>
  <c r="AT17" i="10" s="1"/>
  <c r="AT33" i="10" s="1"/>
  <c r="AH59" i="1"/>
  <c r="AH23" i="10" s="1"/>
  <c r="AH58" i="1"/>
  <c r="AH22" i="10" s="1"/>
  <c r="AH57" i="1"/>
  <c r="AH21" i="10" s="1"/>
  <c r="AH55" i="1"/>
  <c r="AH19" i="10" s="1"/>
  <c r="AH44" i="10" s="1"/>
  <c r="AH54" i="1"/>
  <c r="AH53" i="1"/>
  <c r="AH17" i="10" s="1"/>
  <c r="V59" i="1"/>
  <c r="V23" i="10" s="1"/>
  <c r="V58" i="1"/>
  <c r="V22" i="10" s="1"/>
  <c r="V57" i="1"/>
  <c r="V55" i="1"/>
  <c r="V19" i="10" s="1"/>
  <c r="V44" i="10" s="1"/>
  <c r="V54" i="1"/>
  <c r="V18" i="10" s="1"/>
  <c r="V53" i="1"/>
  <c r="V17" i="10" s="1"/>
  <c r="V33" i="10" s="1"/>
  <c r="J59" i="1"/>
  <c r="J23" i="10" s="1"/>
  <c r="J58" i="1"/>
  <c r="J22" i="10" s="1"/>
  <c r="J55" i="1"/>
  <c r="J54" i="1"/>
  <c r="J18" i="10" s="1"/>
  <c r="J53" i="1"/>
  <c r="J185" i="1"/>
  <c r="J12" i="20" s="1"/>
  <c r="BR183" i="1"/>
  <c r="BR23" i="20" s="1"/>
  <c r="BR182" i="1"/>
  <c r="BR22" i="20" s="1"/>
  <c r="BR181" i="1"/>
  <c r="BR179" i="1"/>
  <c r="BR19" i="20" s="1"/>
  <c r="BR44" i="20" s="1"/>
  <c r="BR178" i="1"/>
  <c r="BR177" i="1"/>
  <c r="BR17" i="20" s="1"/>
  <c r="BF183" i="1"/>
  <c r="BF23" i="20" s="1"/>
  <c r="BF182" i="1"/>
  <c r="BF22" i="20" s="1"/>
  <c r="BF181" i="1"/>
  <c r="BF179" i="1"/>
  <c r="BF19" i="20" s="1"/>
  <c r="BF44" i="20" s="1"/>
  <c r="BF178" i="1"/>
  <c r="BF177" i="1"/>
  <c r="BF17" i="20" s="1"/>
  <c r="AT183" i="1"/>
  <c r="AT23" i="20" s="1"/>
  <c r="AT182" i="1"/>
  <c r="AT22" i="20" s="1"/>
  <c r="AT181" i="1"/>
  <c r="AT21" i="20" s="1"/>
  <c r="AT179" i="1"/>
  <c r="AT19" i="20" s="1"/>
  <c r="AT44" i="20" s="1"/>
  <c r="AT178" i="1"/>
  <c r="AT18" i="20" s="1"/>
  <c r="AT177" i="1"/>
  <c r="AT17" i="20" s="1"/>
  <c r="AH183" i="1"/>
  <c r="AH23" i="20" s="1"/>
  <c r="AH182" i="1"/>
  <c r="AH22" i="20" s="1"/>
  <c r="AH181" i="1"/>
  <c r="AH21" i="20" s="1"/>
  <c r="AH179" i="1"/>
  <c r="AH19" i="20" s="1"/>
  <c r="AH44" i="20" s="1"/>
  <c r="AH178" i="1"/>
  <c r="AH18" i="20" s="1"/>
  <c r="AH177" i="1"/>
  <c r="AH17" i="20" s="1"/>
  <c r="V183" i="1"/>
  <c r="V182" i="1"/>
  <c r="V22" i="20" s="1"/>
  <c r="V181" i="1"/>
  <c r="V21" i="20" s="1"/>
  <c r="V179" i="1"/>
  <c r="V19" i="20" s="1"/>
  <c r="V44" i="20" s="1"/>
  <c r="V178" i="1"/>
  <c r="V177" i="1"/>
  <c r="V17" i="20" s="1"/>
  <c r="V26" i="20" s="1"/>
  <c r="V28" i="20" s="1"/>
  <c r="V30" i="20" s="1"/>
  <c r="V45" i="20" s="1"/>
  <c r="J183" i="1"/>
  <c r="J23" i="20" s="1"/>
  <c r="J182" i="1"/>
  <c r="J22" i="20" s="1"/>
  <c r="J181" i="1"/>
  <c r="J21" i="20" s="1"/>
  <c r="J179" i="1"/>
  <c r="J19" i="20" s="1"/>
  <c r="J44" i="20" s="1"/>
  <c r="J178" i="1"/>
  <c r="J18" i="20" s="1"/>
  <c r="J177" i="1"/>
  <c r="J17" i="20" s="1"/>
  <c r="J171" i="1"/>
  <c r="BR169" i="1"/>
  <c r="BR23" i="19" s="1"/>
  <c r="BR168" i="1"/>
  <c r="BR22" i="19" s="1"/>
  <c r="BR167" i="1"/>
  <c r="BR21" i="19" s="1"/>
  <c r="BR165" i="1"/>
  <c r="BR164" i="1"/>
  <c r="BR18" i="19" s="1"/>
  <c r="BR163" i="1"/>
  <c r="BR17" i="19" s="1"/>
  <c r="BR26" i="19" s="1"/>
  <c r="BR28" i="19" s="1"/>
  <c r="BF169" i="1"/>
  <c r="BF23" i="19" s="1"/>
  <c r="BF168" i="1"/>
  <c r="BF22" i="19" s="1"/>
  <c r="BF167" i="1"/>
  <c r="BF21" i="19" s="1"/>
  <c r="BF165" i="1"/>
  <c r="BF164" i="1"/>
  <c r="BF18" i="19" s="1"/>
  <c r="BF163" i="1"/>
  <c r="BF17" i="19" s="1"/>
  <c r="AT169" i="1"/>
  <c r="AT23" i="19" s="1"/>
  <c r="AT168" i="1"/>
  <c r="AT22" i="19" s="1"/>
  <c r="AT167" i="1"/>
  <c r="AT21" i="19" s="1"/>
  <c r="AT165" i="1"/>
  <c r="AT19" i="19" s="1"/>
  <c r="AT44" i="19" s="1"/>
  <c r="AT164" i="1"/>
  <c r="AT18" i="19" s="1"/>
  <c r="AT163" i="1"/>
  <c r="AT17" i="19" s="1"/>
  <c r="AT33" i="19" s="1"/>
  <c r="AH169" i="1"/>
  <c r="AH23" i="19" s="1"/>
  <c r="AH168" i="1"/>
  <c r="AH167" i="1"/>
  <c r="AH21" i="19" s="1"/>
  <c r="AH165" i="1"/>
  <c r="AH164" i="1"/>
  <c r="AH18" i="19" s="1"/>
  <c r="AH163" i="1"/>
  <c r="V169" i="1"/>
  <c r="V23" i="19" s="1"/>
  <c r="V168" i="1"/>
  <c r="V167" i="1"/>
  <c r="V21" i="19" s="1"/>
  <c r="V165" i="1"/>
  <c r="V19" i="19" s="1"/>
  <c r="V44" i="19" s="1"/>
  <c r="V164" i="1"/>
  <c r="V18" i="19" s="1"/>
  <c r="V163" i="1"/>
  <c r="J169" i="1"/>
  <c r="J23" i="19" s="1"/>
  <c r="J168" i="1"/>
  <c r="J167" i="1"/>
  <c r="J21" i="19" s="1"/>
  <c r="J165" i="1"/>
  <c r="J164" i="1"/>
  <c r="J18" i="19" s="1"/>
  <c r="J163" i="1"/>
  <c r="J157" i="1"/>
  <c r="J12" i="18" s="1"/>
  <c r="BR155" i="1"/>
  <c r="BR23" i="18" s="1"/>
  <c r="BR154" i="1"/>
  <c r="BR22" i="18" s="1"/>
  <c r="BR153" i="1"/>
  <c r="BR21" i="18" s="1"/>
  <c r="BR151" i="1"/>
  <c r="BR19" i="18" s="1"/>
  <c r="BR44" i="18" s="1"/>
  <c r="BR150" i="1"/>
  <c r="BR18" i="18" s="1"/>
  <c r="BR149" i="1"/>
  <c r="BR17" i="18" s="1"/>
  <c r="BF155" i="1"/>
  <c r="BF23" i="18" s="1"/>
  <c r="BF154" i="1"/>
  <c r="BF22" i="18" s="1"/>
  <c r="BF153" i="1"/>
  <c r="BF21" i="18" s="1"/>
  <c r="BF151" i="1"/>
  <c r="BF19" i="18" s="1"/>
  <c r="BF44" i="18" s="1"/>
  <c r="BF150" i="1"/>
  <c r="BF18" i="18" s="1"/>
  <c r="BF149" i="1"/>
  <c r="BF17" i="18" s="1"/>
  <c r="AT155" i="1"/>
  <c r="AT23" i="18" s="1"/>
  <c r="AT154" i="1"/>
  <c r="AT22" i="18" s="1"/>
  <c r="AT153" i="1"/>
  <c r="AT21" i="18" s="1"/>
  <c r="AT151" i="1"/>
  <c r="AT19" i="18" s="1"/>
  <c r="AT44" i="18" s="1"/>
  <c r="AT150" i="1"/>
  <c r="AT18" i="18" s="1"/>
  <c r="AT149" i="1"/>
  <c r="AT17" i="18" s="1"/>
  <c r="AH155" i="1"/>
  <c r="AH23" i="18" s="1"/>
  <c r="AH154" i="1"/>
  <c r="AH22" i="18" s="1"/>
  <c r="AH153" i="1"/>
  <c r="AH21" i="18" s="1"/>
  <c r="AH151" i="1"/>
  <c r="AH19" i="18" s="1"/>
  <c r="AH44" i="18" s="1"/>
  <c r="AH150" i="1"/>
  <c r="AH18" i="18" s="1"/>
  <c r="AH149" i="1"/>
  <c r="AH17" i="18" s="1"/>
  <c r="V155" i="1"/>
  <c r="V23" i="18" s="1"/>
  <c r="V154" i="1"/>
  <c r="V22" i="18" s="1"/>
  <c r="V153" i="1"/>
  <c r="V21" i="18" s="1"/>
  <c r="V151" i="1"/>
  <c r="V19" i="18" s="1"/>
  <c r="V44" i="18" s="1"/>
  <c r="V150" i="1"/>
  <c r="V18" i="18" s="1"/>
  <c r="V149" i="1"/>
  <c r="V17" i="18" s="1"/>
  <c r="V26" i="18" s="1"/>
  <c r="J155" i="1"/>
  <c r="J23" i="18" s="1"/>
  <c r="J154" i="1"/>
  <c r="J22" i="18" s="1"/>
  <c r="J153" i="1"/>
  <c r="J21" i="18" s="1"/>
  <c r="J151" i="1"/>
  <c r="J19" i="18" s="1"/>
  <c r="J44" i="18" s="1"/>
  <c r="J150" i="1"/>
  <c r="J18" i="18" s="1"/>
  <c r="J149" i="1"/>
  <c r="J17" i="18" s="1"/>
  <c r="BR45" i="1"/>
  <c r="BR23" i="8" s="1"/>
  <c r="BR44" i="1"/>
  <c r="BR22" i="8" s="1"/>
  <c r="BR43" i="1"/>
  <c r="BR41" i="1"/>
  <c r="BR19" i="8" s="1"/>
  <c r="BR44" i="8" s="1"/>
  <c r="BR40" i="1"/>
  <c r="BR39" i="1"/>
  <c r="BR17" i="8" s="1"/>
  <c r="BF45" i="1"/>
  <c r="BF23" i="8" s="1"/>
  <c r="BF44" i="1"/>
  <c r="BF22" i="8" s="1"/>
  <c r="BF43" i="1"/>
  <c r="BF41" i="1"/>
  <c r="BF19" i="8" s="1"/>
  <c r="BF44" i="8" s="1"/>
  <c r="BF40" i="1"/>
  <c r="BF39" i="1"/>
  <c r="BF17" i="8" s="1"/>
  <c r="AT45" i="1"/>
  <c r="AT23" i="8" s="1"/>
  <c r="AT44" i="1"/>
  <c r="AT22" i="8" s="1"/>
  <c r="AT43" i="1"/>
  <c r="AT21" i="8" s="1"/>
  <c r="AT41" i="1"/>
  <c r="AT19" i="8" s="1"/>
  <c r="AT44" i="8" s="1"/>
  <c r="AT40" i="1"/>
  <c r="AT18" i="8" s="1"/>
  <c r="AT39" i="1"/>
  <c r="AT17" i="8" s="1"/>
  <c r="AH45" i="1"/>
  <c r="AH44" i="1"/>
  <c r="AH22" i="8" s="1"/>
  <c r="AH43" i="1"/>
  <c r="AH41" i="1"/>
  <c r="AH19" i="8" s="1"/>
  <c r="AH44" i="8" s="1"/>
  <c r="AH40" i="1"/>
  <c r="AH18" i="8" s="1"/>
  <c r="AH39" i="1"/>
  <c r="AH17" i="8" s="1"/>
  <c r="V45" i="1"/>
  <c r="V44" i="1"/>
  <c r="V22" i="8" s="1"/>
  <c r="V43" i="1"/>
  <c r="V41" i="1"/>
  <c r="V19" i="8" s="1"/>
  <c r="V44" i="8" s="1"/>
  <c r="V40" i="1"/>
  <c r="V18" i="8" s="1"/>
  <c r="V39" i="1"/>
  <c r="V17" i="8" s="1"/>
  <c r="J45" i="1"/>
  <c r="J23" i="8" s="1"/>
  <c r="J44" i="1"/>
  <c r="J22" i="8" s="1"/>
  <c r="J43" i="1"/>
  <c r="J21" i="8" s="1"/>
  <c r="J41" i="1"/>
  <c r="J19" i="8" s="1"/>
  <c r="J44" i="8" s="1"/>
  <c r="J40" i="1"/>
  <c r="J18" i="8" s="1"/>
  <c r="J39" i="1"/>
  <c r="J17" i="8" s="1"/>
  <c r="J33" i="8" s="1"/>
  <c r="J34" i="1"/>
  <c r="BR32" i="1"/>
  <c r="BR23" i="9" s="1"/>
  <c r="BR31" i="1"/>
  <c r="BR30" i="1"/>
  <c r="BR21" i="9" s="1"/>
  <c r="BR28" i="1"/>
  <c r="BR27" i="1"/>
  <c r="BR18" i="9" s="1"/>
  <c r="BR26" i="1"/>
  <c r="BR17" i="9" s="1"/>
  <c r="BR33" i="9" s="1"/>
  <c r="BF32" i="1"/>
  <c r="BF23" i="9" s="1"/>
  <c r="BF31" i="1"/>
  <c r="BF22" i="9" s="1"/>
  <c r="BF30" i="1"/>
  <c r="BF21" i="9" s="1"/>
  <c r="BF28" i="1"/>
  <c r="BF19" i="9" s="1"/>
  <c r="BF44" i="9" s="1"/>
  <c r="BF27" i="1"/>
  <c r="BF18" i="9" s="1"/>
  <c r="BF26" i="1"/>
  <c r="BF17" i="9" s="1"/>
  <c r="BF26" i="9" s="1"/>
  <c r="BF28" i="9" s="1"/>
  <c r="AT32" i="1"/>
  <c r="AT23" i="9" s="1"/>
  <c r="AT31" i="1"/>
  <c r="AT22" i="9" s="1"/>
  <c r="AT30" i="1"/>
  <c r="AT21" i="9" s="1"/>
  <c r="AT28" i="1"/>
  <c r="AT19" i="9" s="1"/>
  <c r="AT44" i="9" s="1"/>
  <c r="AT27" i="1"/>
  <c r="AT18" i="9" s="1"/>
  <c r="AT26" i="1"/>
  <c r="AT17" i="9" s="1"/>
  <c r="AH32" i="1"/>
  <c r="AH23" i="9" s="1"/>
  <c r="AH31" i="1"/>
  <c r="AH22" i="9" s="1"/>
  <c r="AH30" i="1"/>
  <c r="AH21" i="9" s="1"/>
  <c r="AH28" i="1"/>
  <c r="AH27" i="1"/>
  <c r="AH18" i="9" s="1"/>
  <c r="AH26" i="1"/>
  <c r="AH17" i="9" s="1"/>
  <c r="V32" i="1"/>
  <c r="V23" i="9" s="1"/>
  <c r="V31" i="1"/>
  <c r="V22" i="9" s="1"/>
  <c r="V30" i="1"/>
  <c r="V21" i="9" s="1"/>
  <c r="V28" i="1"/>
  <c r="V19" i="9" s="1"/>
  <c r="V44" i="9" s="1"/>
  <c r="V27" i="1"/>
  <c r="V18" i="9" s="1"/>
  <c r="V26" i="1"/>
  <c r="V17" i="9" s="1"/>
  <c r="J32" i="1"/>
  <c r="J23" i="9" s="1"/>
  <c r="J31" i="1"/>
  <c r="J22" i="9" s="1"/>
  <c r="J30" i="1"/>
  <c r="J21" i="9" s="1"/>
  <c r="J28" i="1"/>
  <c r="J19" i="9" s="1"/>
  <c r="J44" i="9" s="1"/>
  <c r="J27" i="1"/>
  <c r="J18" i="9" s="1"/>
  <c r="J26" i="1"/>
  <c r="J17" i="9" s="1"/>
  <c r="J26" i="9" s="1"/>
  <c r="BR19" i="1"/>
  <c r="BR23" i="3" s="1"/>
  <c r="BR18" i="1"/>
  <c r="BR22" i="3" s="1"/>
  <c r="BR17" i="1"/>
  <c r="BR21" i="3" s="1"/>
  <c r="BR15" i="1"/>
  <c r="BR19" i="3" s="1"/>
  <c r="BR44" i="3" s="1"/>
  <c r="BR14" i="1"/>
  <c r="BR18" i="3" s="1"/>
  <c r="BR13" i="1"/>
  <c r="BR17" i="3" s="1"/>
  <c r="BR26" i="3" s="1"/>
  <c r="BF19" i="1"/>
  <c r="BF23" i="3" s="1"/>
  <c r="BF18" i="1"/>
  <c r="BF22" i="3" s="1"/>
  <c r="BF17" i="1"/>
  <c r="BF21" i="3" s="1"/>
  <c r="BF15" i="1"/>
  <c r="BF19" i="3" s="1"/>
  <c r="BF44" i="3" s="1"/>
  <c r="BF14" i="1"/>
  <c r="BF18" i="3" s="1"/>
  <c r="BF13" i="1"/>
  <c r="BF17" i="3" s="1"/>
  <c r="BF33" i="3" s="1"/>
  <c r="AT19" i="1"/>
  <c r="AT23" i="3" s="1"/>
  <c r="AT18" i="1"/>
  <c r="AT22" i="3" s="1"/>
  <c r="AT17" i="1"/>
  <c r="AT21" i="3" s="1"/>
  <c r="AT15" i="1"/>
  <c r="AT19" i="3" s="1"/>
  <c r="AT44" i="3" s="1"/>
  <c r="AT14" i="1"/>
  <c r="AT18" i="3" s="1"/>
  <c r="AT13" i="1"/>
  <c r="AT17" i="3" s="1"/>
  <c r="AH19" i="1"/>
  <c r="AH23" i="3" s="1"/>
  <c r="AH18" i="1"/>
  <c r="AH22" i="3" s="1"/>
  <c r="AH17" i="1"/>
  <c r="AH21" i="3" s="1"/>
  <c r="AH15" i="1"/>
  <c r="AH14" i="1"/>
  <c r="AH18" i="3" s="1"/>
  <c r="AH13" i="1"/>
  <c r="AH17" i="3" s="1"/>
  <c r="V19" i="1"/>
  <c r="V23" i="3" s="1"/>
  <c r="V18" i="1"/>
  <c r="V17" i="1"/>
  <c r="V21" i="3" s="1"/>
  <c r="V15" i="1"/>
  <c r="V19" i="3" s="1"/>
  <c r="V44" i="3" s="1"/>
  <c r="V14" i="1"/>
  <c r="V18" i="3" s="1"/>
  <c r="V13" i="1"/>
  <c r="V17" i="3" s="1"/>
  <c r="V26" i="3" s="1"/>
  <c r="V28" i="3" s="1"/>
  <c r="J19" i="1"/>
  <c r="J23" i="3" s="1"/>
  <c r="J18" i="1"/>
  <c r="J22" i="3" s="1"/>
  <c r="J17" i="1"/>
  <c r="J21" i="3" s="1"/>
  <c r="J15" i="1"/>
  <c r="J19" i="3" s="1"/>
  <c r="J44" i="3" s="1"/>
  <c r="J14" i="1"/>
  <c r="J18" i="3" s="1"/>
  <c r="J13" i="1"/>
  <c r="J17" i="3" s="1"/>
  <c r="J33" i="3" s="1"/>
  <c r="W44" i="1"/>
  <c r="W22" i="8" s="1"/>
  <c r="BS19" i="18"/>
  <c r="BS44" i="18" s="1"/>
  <c r="BS22" i="18"/>
  <c r="BS17" i="18"/>
  <c r="BS26" i="18" s="1"/>
  <c r="K141" i="1"/>
  <c r="K23" i="17" s="1"/>
  <c r="K140" i="1"/>
  <c r="K22" i="17" s="1"/>
  <c r="K139" i="1"/>
  <c r="K21" i="17" s="1"/>
  <c r="K137" i="1"/>
  <c r="K19" i="17" s="1"/>
  <c r="K44" i="17" s="1"/>
  <c r="K136" i="1"/>
  <c r="K18" i="17" s="1"/>
  <c r="K135" i="1"/>
  <c r="K17" i="17" s="1"/>
  <c r="BS178" i="1"/>
  <c r="BS179" i="1"/>
  <c r="BS19" i="20" s="1"/>
  <c r="BS44" i="20" s="1"/>
  <c r="BS181" i="1"/>
  <c r="BS182" i="1"/>
  <c r="BS22" i="20" s="1"/>
  <c r="BS183" i="1"/>
  <c r="BS23" i="20" s="1"/>
  <c r="BS177" i="1"/>
  <c r="BG178" i="1"/>
  <c r="BG179" i="1"/>
  <c r="BG19" i="20" s="1"/>
  <c r="BG44" i="20" s="1"/>
  <c r="BG181" i="1"/>
  <c r="BG21" i="20" s="1"/>
  <c r="BG182" i="1"/>
  <c r="BG22" i="20" s="1"/>
  <c r="BG183" i="1"/>
  <c r="BG23" i="20" s="1"/>
  <c r="BG177" i="1"/>
  <c r="BG17" i="20" s="1"/>
  <c r="BG26" i="20" s="1"/>
  <c r="AU178" i="1"/>
  <c r="AU179" i="1"/>
  <c r="AU19" i="20" s="1"/>
  <c r="AU44" i="20" s="1"/>
  <c r="AU181" i="1"/>
  <c r="AU21" i="20" s="1"/>
  <c r="AU182" i="1"/>
  <c r="AU183" i="1"/>
  <c r="AU23" i="20" s="1"/>
  <c r="AU177" i="1"/>
  <c r="AU17" i="20" s="1"/>
  <c r="AU26" i="20" s="1"/>
  <c r="AI178" i="1"/>
  <c r="AI179" i="1"/>
  <c r="AI19" i="20" s="1"/>
  <c r="AI44" i="20" s="1"/>
  <c r="AI181" i="1"/>
  <c r="AI21" i="20" s="1"/>
  <c r="AI182" i="1"/>
  <c r="AI22" i="20" s="1"/>
  <c r="AI183" i="1"/>
  <c r="AI23" i="20" s="1"/>
  <c r="AI177" i="1"/>
  <c r="AI17" i="20" s="1"/>
  <c r="AI26" i="20" s="1"/>
  <c r="W183" i="1"/>
  <c r="W23" i="20" s="1"/>
  <c r="W182" i="1"/>
  <c r="W22" i="20" s="1"/>
  <c r="W181" i="1"/>
  <c r="W21" i="20" s="1"/>
  <c r="W179" i="1"/>
  <c r="W19" i="20" s="1"/>
  <c r="W44" i="20" s="1"/>
  <c r="W178" i="1"/>
  <c r="W177" i="1"/>
  <c r="W17" i="20" s="1"/>
  <c r="W26" i="20" s="1"/>
  <c r="K177" i="1"/>
  <c r="K17" i="20" s="1"/>
  <c r="W100" i="1"/>
  <c r="W23" i="13" s="1"/>
  <c r="W99" i="1"/>
  <c r="W22" i="13" s="1"/>
  <c r="W98" i="1"/>
  <c r="W21" i="13" s="1"/>
  <c r="W95" i="1"/>
  <c r="K185" i="1"/>
  <c r="K12" i="20" s="1"/>
  <c r="K183" i="1"/>
  <c r="K23" i="20" s="1"/>
  <c r="K182" i="1"/>
  <c r="K22" i="20" s="1"/>
  <c r="K181" i="1"/>
  <c r="K21" i="20" s="1"/>
  <c r="K179" i="1"/>
  <c r="K19" i="20" s="1"/>
  <c r="K44" i="20" s="1"/>
  <c r="K178" i="1"/>
  <c r="K143" i="1"/>
  <c r="K12" i="17" s="1"/>
  <c r="BS135" i="1"/>
  <c r="BS17" i="17" s="1"/>
  <c r="BG135" i="1"/>
  <c r="BG17" i="17" s="1"/>
  <c r="AU135" i="1"/>
  <c r="AU17" i="17" s="1"/>
  <c r="AI135" i="1"/>
  <c r="AI17" i="17" s="1"/>
  <c r="AI26" i="17" s="1"/>
  <c r="W141" i="1"/>
  <c r="W23" i="17" s="1"/>
  <c r="W140" i="1"/>
  <c r="W22" i="17" s="1"/>
  <c r="W139" i="1"/>
  <c r="W21" i="17" s="1"/>
  <c r="W137" i="1"/>
  <c r="W19" i="17" s="1"/>
  <c r="W44" i="17" s="1"/>
  <c r="W136" i="1"/>
  <c r="W135" i="1"/>
  <c r="W17" i="17" s="1"/>
  <c r="K163" i="1"/>
  <c r="K17" i="19" s="1"/>
  <c r="BS109" i="1"/>
  <c r="BS18" i="15" s="1"/>
  <c r="BS110" i="1"/>
  <c r="BS19" i="15" s="1"/>
  <c r="BS44" i="15" s="1"/>
  <c r="BS112" i="1"/>
  <c r="BS21" i="15" s="1"/>
  <c r="BS113" i="1"/>
  <c r="BS22" i="15" s="1"/>
  <c r="BS114" i="1"/>
  <c r="BS23" i="15" s="1"/>
  <c r="BS108" i="1"/>
  <c r="BS17" i="15" s="1"/>
  <c r="BS26" i="15" s="1"/>
  <c r="BS94" i="1"/>
  <c r="BS17" i="13" s="1"/>
  <c r="BG109" i="1"/>
  <c r="BG110" i="1"/>
  <c r="BG19" i="15" s="1"/>
  <c r="BG44" i="15" s="1"/>
  <c r="BG112" i="1"/>
  <c r="BG21" i="15" s="1"/>
  <c r="BG113" i="1"/>
  <c r="BG22" i="15" s="1"/>
  <c r="BG114" i="1"/>
  <c r="BG23" i="15" s="1"/>
  <c r="BG108" i="1"/>
  <c r="BG94" i="1"/>
  <c r="BG17" i="13" s="1"/>
  <c r="AU109" i="1"/>
  <c r="AU18" i="15" s="1"/>
  <c r="AU110" i="1"/>
  <c r="AU19" i="15" s="1"/>
  <c r="AU44" i="15" s="1"/>
  <c r="AU112" i="1"/>
  <c r="AU21" i="15" s="1"/>
  <c r="AU113" i="1"/>
  <c r="AU22" i="15" s="1"/>
  <c r="AU114" i="1"/>
  <c r="AU23" i="15" s="1"/>
  <c r="AU108" i="1"/>
  <c r="AU17" i="15" s="1"/>
  <c r="AU94" i="1"/>
  <c r="AU17" i="13" s="1"/>
  <c r="AU26" i="13" s="1"/>
  <c r="AI109" i="1"/>
  <c r="AI110" i="1"/>
  <c r="AI19" i="15" s="1"/>
  <c r="AI44" i="15" s="1"/>
  <c r="AI112" i="1"/>
  <c r="AI21" i="15" s="1"/>
  <c r="AI113" i="1"/>
  <c r="AI22" i="15" s="1"/>
  <c r="AI114" i="1"/>
  <c r="AI23" i="15" s="1"/>
  <c r="AI108" i="1"/>
  <c r="AI17" i="15" s="1"/>
  <c r="AI26" i="15" s="1"/>
  <c r="AI94" i="1"/>
  <c r="AI17" i="13" s="1"/>
  <c r="W114" i="1"/>
  <c r="W23" i="15" s="1"/>
  <c r="W113" i="1"/>
  <c r="W22" i="15" s="1"/>
  <c r="W110" i="1"/>
  <c r="W112" i="1"/>
  <c r="W96" i="1"/>
  <c r="W19" i="13" s="1"/>
  <c r="W44" i="13" s="1"/>
  <c r="W109" i="1"/>
  <c r="W108" i="1"/>
  <c r="W17" i="15" s="1"/>
  <c r="W26" i="15" s="1"/>
  <c r="W94" i="1"/>
  <c r="W17" i="13" s="1"/>
  <c r="K116" i="1"/>
  <c r="K12" i="15" s="1"/>
  <c r="K109" i="1"/>
  <c r="K110" i="1"/>
  <c r="K19" i="15" s="1"/>
  <c r="K44" i="15" s="1"/>
  <c r="K112" i="1"/>
  <c r="K21" i="15" s="1"/>
  <c r="K113" i="1"/>
  <c r="K22" i="15" s="1"/>
  <c r="K114" i="1"/>
  <c r="K23" i="15" s="1"/>
  <c r="K108" i="1"/>
  <c r="K17" i="15" s="1"/>
  <c r="K26" i="15" s="1"/>
  <c r="BG122" i="1"/>
  <c r="BG123" i="1"/>
  <c r="BG19" i="16" s="1"/>
  <c r="BG44" i="16" s="1"/>
  <c r="BG125" i="1"/>
  <c r="BG21" i="16" s="1"/>
  <c r="BG126" i="1"/>
  <c r="BG22" i="16" s="1"/>
  <c r="BG127" i="1"/>
  <c r="BG23" i="16" s="1"/>
  <c r="BG121" i="1"/>
  <c r="BG17" i="16" s="1"/>
  <c r="BG26" i="16" s="1"/>
  <c r="BS122" i="1"/>
  <c r="BS123" i="1"/>
  <c r="BS19" i="16" s="1"/>
  <c r="BS44" i="16" s="1"/>
  <c r="BS125" i="1"/>
  <c r="BS21" i="16" s="1"/>
  <c r="BS126" i="1"/>
  <c r="BS22" i="16" s="1"/>
  <c r="BS127" i="1"/>
  <c r="BS23" i="16" s="1"/>
  <c r="BS121" i="1"/>
  <c r="BS17" i="16" s="1"/>
  <c r="BS26" i="16" s="1"/>
  <c r="AU122" i="1"/>
  <c r="AU123" i="1"/>
  <c r="AU19" i="16" s="1"/>
  <c r="AU44" i="16" s="1"/>
  <c r="AU125" i="1"/>
  <c r="AU21" i="16" s="1"/>
  <c r="AU126" i="1"/>
  <c r="AU22" i="16" s="1"/>
  <c r="AU127" i="1"/>
  <c r="AU23" i="16" s="1"/>
  <c r="AU121" i="1"/>
  <c r="AU17" i="16" s="1"/>
  <c r="AU26" i="16" s="1"/>
  <c r="AI122" i="1"/>
  <c r="AI123" i="1"/>
  <c r="AI19" i="16" s="1"/>
  <c r="AI44" i="16" s="1"/>
  <c r="AI125" i="1"/>
  <c r="AI21" i="16" s="1"/>
  <c r="AI126" i="1"/>
  <c r="AI22" i="16" s="1"/>
  <c r="AI127" i="1"/>
  <c r="AI23" i="16" s="1"/>
  <c r="AI121" i="1"/>
  <c r="AI17" i="16" s="1"/>
  <c r="W127" i="1"/>
  <c r="W23" i="16" s="1"/>
  <c r="W126" i="1"/>
  <c r="W22" i="16" s="1"/>
  <c r="W125" i="1"/>
  <c r="W21" i="16" s="1"/>
  <c r="W123" i="1"/>
  <c r="W19" i="16" s="1"/>
  <c r="W44" i="16" s="1"/>
  <c r="W122" i="1"/>
  <c r="W121" i="1"/>
  <c r="W17" i="16" s="1"/>
  <c r="W26" i="16" s="1"/>
  <c r="K129" i="1"/>
  <c r="K12" i="16" s="1"/>
  <c r="K122" i="1"/>
  <c r="K18" i="16" s="1"/>
  <c r="K123" i="1"/>
  <c r="K19" i="16" s="1"/>
  <c r="K44" i="16" s="1"/>
  <c r="K125" i="1"/>
  <c r="K21" i="16" s="1"/>
  <c r="K126" i="1"/>
  <c r="K22" i="16" s="1"/>
  <c r="K127" i="1"/>
  <c r="K23" i="16" s="1"/>
  <c r="K121" i="1"/>
  <c r="K17" i="16" s="1"/>
  <c r="K26" i="16" s="1"/>
  <c r="BS40" i="1"/>
  <c r="BS18" i="8" s="1"/>
  <c r="BS41" i="1"/>
  <c r="BS19" i="8" s="1"/>
  <c r="BS44" i="8" s="1"/>
  <c r="BS43" i="1"/>
  <c r="BS21" i="8" s="1"/>
  <c r="BS44" i="1"/>
  <c r="BS22" i="8" s="1"/>
  <c r="BS45" i="1"/>
  <c r="BS23" i="8" s="1"/>
  <c r="BS39" i="1"/>
  <c r="BS17" i="8" s="1"/>
  <c r="BG40" i="1"/>
  <c r="BG18" i="8" s="1"/>
  <c r="BG41" i="1"/>
  <c r="BG19" i="8" s="1"/>
  <c r="BG44" i="8" s="1"/>
  <c r="BG43" i="1"/>
  <c r="BG21" i="8" s="1"/>
  <c r="BG44" i="1"/>
  <c r="BG22" i="8" s="1"/>
  <c r="BG45" i="1"/>
  <c r="BG23" i="8" s="1"/>
  <c r="BG39" i="1"/>
  <c r="BG17" i="8" s="1"/>
  <c r="AU40" i="1"/>
  <c r="AU18" i="8" s="1"/>
  <c r="AU41" i="1"/>
  <c r="AU19" i="8" s="1"/>
  <c r="AU44" i="8" s="1"/>
  <c r="AU43" i="1"/>
  <c r="AU21" i="8" s="1"/>
  <c r="AU44" i="1"/>
  <c r="AU22" i="8" s="1"/>
  <c r="AU45" i="1"/>
  <c r="AU23" i="8" s="1"/>
  <c r="AU39" i="1"/>
  <c r="AU17" i="8" s="1"/>
  <c r="AI40" i="1"/>
  <c r="AI18" i="8" s="1"/>
  <c r="AI41" i="1"/>
  <c r="AI19" i="8" s="1"/>
  <c r="AI44" i="8" s="1"/>
  <c r="AI43" i="1"/>
  <c r="AI21" i="8" s="1"/>
  <c r="AI44" i="1"/>
  <c r="AI22" i="8" s="1"/>
  <c r="AI45" i="1"/>
  <c r="AI23" i="8" s="1"/>
  <c r="AI39" i="1"/>
  <c r="AI17" i="8" s="1"/>
  <c r="AI26" i="8" s="1"/>
  <c r="W45" i="1"/>
  <c r="W23" i="8" s="1"/>
  <c r="W43" i="1"/>
  <c r="W21" i="8" s="1"/>
  <c r="W41" i="1"/>
  <c r="W19" i="8" s="1"/>
  <c r="W44" i="8" s="1"/>
  <c r="W40" i="1"/>
  <c r="W39" i="1"/>
  <c r="W17" i="8" s="1"/>
  <c r="V45" i="4"/>
  <c r="V44" i="4"/>
  <c r="V43" i="4"/>
  <c r="V42" i="4"/>
  <c r="V41" i="4"/>
  <c r="V40" i="4"/>
  <c r="V39" i="4"/>
  <c r="K40" i="1"/>
  <c r="K18" i="8" s="1"/>
  <c r="K41" i="1"/>
  <c r="K19" i="8" s="1"/>
  <c r="K44" i="8" s="1"/>
  <c r="K43" i="1"/>
  <c r="K21" i="8" s="1"/>
  <c r="K44" i="1"/>
  <c r="K22" i="8" s="1"/>
  <c r="K45" i="1"/>
  <c r="K23" i="8" s="1"/>
  <c r="K39" i="1"/>
  <c r="K17" i="8" s="1"/>
  <c r="K26" i="8" s="1"/>
  <c r="BS17" i="20"/>
  <c r="BS26" i="20" s="1"/>
  <c r="BS21" i="20"/>
  <c r="AU22" i="20"/>
  <c r="BG17" i="18"/>
  <c r="BG26" i="18" s="1"/>
  <c r="BG19" i="18"/>
  <c r="BG44" i="18" s="1"/>
  <c r="BG22" i="18"/>
  <c r="AU17" i="18"/>
  <c r="AU26" i="18" s="1"/>
  <c r="AU19" i="18"/>
  <c r="AU44" i="18" s="1"/>
  <c r="AU22" i="18"/>
  <c r="AI17" i="18"/>
  <c r="AI26" i="18" s="1"/>
  <c r="AI19" i="18"/>
  <c r="AI22" i="18"/>
  <c r="AI44" i="18"/>
  <c r="W17" i="18"/>
  <c r="W26" i="18" s="1"/>
  <c r="W19" i="18"/>
  <c r="W22" i="18"/>
  <c r="W44" i="18"/>
  <c r="K12" i="18"/>
  <c r="K17" i="18"/>
  <c r="K26" i="18" s="1"/>
  <c r="K19" i="18"/>
  <c r="K44" i="18" s="1"/>
  <c r="K22" i="18"/>
  <c r="BG17" i="15"/>
  <c r="BG26" i="15" s="1"/>
  <c r="K12" i="8"/>
  <c r="BS164" i="1"/>
  <c r="BS18" i="19" s="1"/>
  <c r="BS165" i="1"/>
  <c r="BS19" i="19" s="1"/>
  <c r="BS44" i="19" s="1"/>
  <c r="BS167" i="1"/>
  <c r="BS21" i="19" s="1"/>
  <c r="BS168" i="1"/>
  <c r="BS22" i="19" s="1"/>
  <c r="BS169" i="1"/>
  <c r="BS23" i="19" s="1"/>
  <c r="BS163" i="1"/>
  <c r="BS17" i="19" s="1"/>
  <c r="BS26" i="19" s="1"/>
  <c r="BG164" i="1"/>
  <c r="BG165" i="1"/>
  <c r="BG19" i="19" s="1"/>
  <c r="BG44" i="19" s="1"/>
  <c r="BG167" i="1"/>
  <c r="BG21" i="19" s="1"/>
  <c r="BG168" i="1"/>
  <c r="BG22" i="19" s="1"/>
  <c r="BG169" i="1"/>
  <c r="BG23" i="19" s="1"/>
  <c r="BG163" i="1"/>
  <c r="BG17" i="19" s="1"/>
  <c r="AU164" i="1"/>
  <c r="AU18" i="19" s="1"/>
  <c r="AU165" i="1"/>
  <c r="AU19" i="19" s="1"/>
  <c r="AU44" i="19" s="1"/>
  <c r="AU167" i="1"/>
  <c r="AU21" i="19" s="1"/>
  <c r="AU168" i="1"/>
  <c r="AU22" i="19" s="1"/>
  <c r="AU169" i="1"/>
  <c r="AU23" i="19" s="1"/>
  <c r="AU163" i="1"/>
  <c r="AU17" i="19" s="1"/>
  <c r="AU26" i="19" s="1"/>
  <c r="AI164" i="1"/>
  <c r="AI165" i="1"/>
  <c r="AI19" i="19" s="1"/>
  <c r="AI44" i="19" s="1"/>
  <c r="AI167" i="1"/>
  <c r="AI21" i="19" s="1"/>
  <c r="AI168" i="1"/>
  <c r="AI22" i="19" s="1"/>
  <c r="AI169" i="1"/>
  <c r="AI23" i="19" s="1"/>
  <c r="AI163" i="1"/>
  <c r="AI17" i="19" s="1"/>
  <c r="AI26" i="19" s="1"/>
  <c r="W164" i="1"/>
  <c r="W18" i="19" s="1"/>
  <c r="W165" i="1"/>
  <c r="W19" i="19" s="1"/>
  <c r="W44" i="19" s="1"/>
  <c r="W167" i="1"/>
  <c r="W21" i="19" s="1"/>
  <c r="W168" i="1"/>
  <c r="W22" i="19" s="1"/>
  <c r="W169" i="1"/>
  <c r="W23" i="19" s="1"/>
  <c r="W163" i="1"/>
  <c r="W17" i="19" s="1"/>
  <c r="W26" i="19" s="1"/>
  <c r="K171" i="1"/>
  <c r="K12" i="19" s="1"/>
  <c r="K164" i="1"/>
  <c r="K165" i="1"/>
  <c r="K19" i="19" s="1"/>
  <c r="K44" i="19" s="1"/>
  <c r="K167" i="1"/>
  <c r="K21" i="19" s="1"/>
  <c r="K168" i="1"/>
  <c r="K22" i="19" s="1"/>
  <c r="K169" i="1"/>
  <c r="K23" i="19" s="1"/>
  <c r="BS136" i="1"/>
  <c r="BS18" i="17" s="1"/>
  <c r="BS137" i="1"/>
  <c r="BS19" i="17" s="1"/>
  <c r="BS44" i="17" s="1"/>
  <c r="BS139" i="1"/>
  <c r="BS21" i="17" s="1"/>
  <c r="BS140" i="1"/>
  <c r="BS22" i="17" s="1"/>
  <c r="BS141" i="1"/>
  <c r="BS23" i="17" s="1"/>
  <c r="BG136" i="1"/>
  <c r="BG18" i="17" s="1"/>
  <c r="BG137" i="1"/>
  <c r="BG19" i="17" s="1"/>
  <c r="BG44" i="17" s="1"/>
  <c r="BG139" i="1"/>
  <c r="BG21" i="17" s="1"/>
  <c r="BG140" i="1"/>
  <c r="BG22" i="17" s="1"/>
  <c r="BG141" i="1"/>
  <c r="BG23" i="17" s="1"/>
  <c r="AU136" i="1"/>
  <c r="AU18" i="17" s="1"/>
  <c r="AU137" i="1"/>
  <c r="AU19" i="17" s="1"/>
  <c r="AU44" i="17" s="1"/>
  <c r="AU139" i="1"/>
  <c r="AU21" i="17" s="1"/>
  <c r="AU140" i="1"/>
  <c r="AU22" i="17" s="1"/>
  <c r="AU141" i="1"/>
  <c r="AU23" i="17" s="1"/>
  <c r="AI136" i="1"/>
  <c r="AI18" i="17" s="1"/>
  <c r="AI137" i="1"/>
  <c r="AI19" i="17" s="1"/>
  <c r="AI44" i="17" s="1"/>
  <c r="AI139" i="1"/>
  <c r="AI21" i="17" s="1"/>
  <c r="AI140" i="1"/>
  <c r="AI22" i="17" s="1"/>
  <c r="AI141" i="1"/>
  <c r="AI23" i="17" s="1"/>
  <c r="BS95" i="1"/>
  <c r="BS96" i="1"/>
  <c r="BS19" i="13" s="1"/>
  <c r="BS44" i="13" s="1"/>
  <c r="BS98" i="1"/>
  <c r="BS21" i="13" s="1"/>
  <c r="BS99" i="1"/>
  <c r="BS22" i="13" s="1"/>
  <c r="BS100" i="1"/>
  <c r="BS23" i="13" s="1"/>
  <c r="BG95" i="1"/>
  <c r="BG96" i="1"/>
  <c r="BG19" i="13" s="1"/>
  <c r="BG44" i="13" s="1"/>
  <c r="BG98" i="1"/>
  <c r="BG21" i="13" s="1"/>
  <c r="BG99" i="1"/>
  <c r="BG22" i="13" s="1"/>
  <c r="BG100" i="1"/>
  <c r="BG23" i="13" s="1"/>
  <c r="AU95" i="1"/>
  <c r="AU96" i="1"/>
  <c r="AU19" i="13" s="1"/>
  <c r="AU44" i="13" s="1"/>
  <c r="AU98" i="1"/>
  <c r="AU21" i="13" s="1"/>
  <c r="AU99" i="1"/>
  <c r="AU22" i="13" s="1"/>
  <c r="AU100" i="1"/>
  <c r="AU23" i="13" s="1"/>
  <c r="AI95" i="1"/>
  <c r="AI96" i="1"/>
  <c r="AI19" i="13" s="1"/>
  <c r="AI44" i="13" s="1"/>
  <c r="AI98" i="1"/>
  <c r="AI21" i="13" s="1"/>
  <c r="AI99" i="1"/>
  <c r="AI22" i="13" s="1"/>
  <c r="AI100" i="1"/>
  <c r="AI23" i="13" s="1"/>
  <c r="K102" i="1"/>
  <c r="K12" i="13" s="1"/>
  <c r="K95" i="1"/>
  <c r="K96" i="1"/>
  <c r="K19" i="13" s="1"/>
  <c r="K44" i="13" s="1"/>
  <c r="K98" i="1"/>
  <c r="K21" i="13" s="1"/>
  <c r="K99" i="1"/>
  <c r="K22" i="13" s="1"/>
  <c r="K100" i="1"/>
  <c r="K23" i="13" s="1"/>
  <c r="K94" i="1"/>
  <c r="K17" i="13" s="1"/>
  <c r="K26" i="13" s="1"/>
  <c r="BS81" i="1"/>
  <c r="BS18" i="12" s="1"/>
  <c r="BS82" i="1"/>
  <c r="BS19" i="12" s="1"/>
  <c r="BS44" i="12" s="1"/>
  <c r="BS84" i="1"/>
  <c r="BS21" i="12" s="1"/>
  <c r="BS85" i="1"/>
  <c r="BS22" i="12" s="1"/>
  <c r="BS86" i="1"/>
  <c r="BS23" i="12" s="1"/>
  <c r="BS80" i="1"/>
  <c r="BS17" i="12" s="1"/>
  <c r="BS26" i="12" s="1"/>
  <c r="BG81" i="1"/>
  <c r="BG82" i="1"/>
  <c r="BG19" i="12" s="1"/>
  <c r="BG44" i="12" s="1"/>
  <c r="BG84" i="1"/>
  <c r="BG21" i="12" s="1"/>
  <c r="BG85" i="1"/>
  <c r="BG22" i="12" s="1"/>
  <c r="BG86" i="1"/>
  <c r="BG23" i="12" s="1"/>
  <c r="BG80" i="1"/>
  <c r="BG17" i="12" s="1"/>
  <c r="AU81" i="1"/>
  <c r="AU18" i="12" s="1"/>
  <c r="AU82" i="1"/>
  <c r="AU19" i="12" s="1"/>
  <c r="AU44" i="12" s="1"/>
  <c r="AU84" i="1"/>
  <c r="AU21" i="12" s="1"/>
  <c r="AU85" i="1"/>
  <c r="AU22" i="12" s="1"/>
  <c r="AU86" i="1"/>
  <c r="AU23" i="12" s="1"/>
  <c r="AU80" i="1"/>
  <c r="AU17" i="12" s="1"/>
  <c r="AI81" i="1"/>
  <c r="AI18" i="12" s="1"/>
  <c r="AI82" i="1"/>
  <c r="AI19" i="12" s="1"/>
  <c r="AI44" i="12" s="1"/>
  <c r="AI84" i="1"/>
  <c r="AI21" i="12" s="1"/>
  <c r="AI85" i="1"/>
  <c r="AI22" i="12" s="1"/>
  <c r="AI86" i="1"/>
  <c r="AI23" i="12" s="1"/>
  <c r="AI80" i="1"/>
  <c r="AI17" i="12" s="1"/>
  <c r="W85" i="1"/>
  <c r="W22" i="12" s="1"/>
  <c r="W86" i="1"/>
  <c r="W23" i="12" s="1"/>
  <c r="W84" i="1"/>
  <c r="W21" i="12" s="1"/>
  <c r="W82" i="1"/>
  <c r="W19" i="12" s="1"/>
  <c r="W44" i="12" s="1"/>
  <c r="W81" i="1"/>
  <c r="W80" i="1"/>
  <c r="W17" i="12" s="1"/>
  <c r="K12" i="12"/>
  <c r="K81" i="1"/>
  <c r="K18" i="12" s="1"/>
  <c r="K82" i="1"/>
  <c r="K19" i="12" s="1"/>
  <c r="K44" i="12" s="1"/>
  <c r="K84" i="1"/>
  <c r="K21" i="12" s="1"/>
  <c r="K85" i="1"/>
  <c r="K22" i="12" s="1"/>
  <c r="K86" i="1"/>
  <c r="K23" i="12" s="1"/>
  <c r="K80" i="1"/>
  <c r="K17" i="12" s="1"/>
  <c r="K12" i="11"/>
  <c r="BS68" i="1"/>
  <c r="BS18" i="11" s="1"/>
  <c r="BS69" i="1"/>
  <c r="BS19" i="11" s="1"/>
  <c r="BS44" i="11" s="1"/>
  <c r="BS71" i="1"/>
  <c r="BS21" i="11" s="1"/>
  <c r="BS72" i="1"/>
  <c r="BS22" i="11" s="1"/>
  <c r="BS73" i="1"/>
  <c r="BS23" i="11" s="1"/>
  <c r="BS67" i="1"/>
  <c r="BS17" i="11" s="1"/>
  <c r="BS26" i="11" s="1"/>
  <c r="BS27" i="11" s="1"/>
  <c r="BS29" i="11" s="1"/>
  <c r="BG68" i="1"/>
  <c r="BG18" i="11" s="1"/>
  <c r="BG69" i="1"/>
  <c r="BG19" i="11" s="1"/>
  <c r="BG44" i="11" s="1"/>
  <c r="BG71" i="1"/>
  <c r="BG21" i="11" s="1"/>
  <c r="BG72" i="1"/>
  <c r="BG22" i="11" s="1"/>
  <c r="BG73" i="1"/>
  <c r="BG23" i="11" s="1"/>
  <c r="BG67" i="1"/>
  <c r="BG17" i="11" s="1"/>
  <c r="W72" i="1"/>
  <c r="W22" i="11" s="1"/>
  <c r="W73" i="1"/>
  <c r="W23" i="11" s="1"/>
  <c r="W71" i="1"/>
  <c r="W21" i="11" s="1"/>
  <c r="W69" i="1"/>
  <c r="W19" i="11" s="1"/>
  <c r="W44" i="11" s="1"/>
  <c r="AU68" i="1"/>
  <c r="AU18" i="11" s="1"/>
  <c r="AU69" i="1"/>
  <c r="AU19" i="11" s="1"/>
  <c r="AU44" i="11" s="1"/>
  <c r="AU71" i="1"/>
  <c r="AU21" i="11" s="1"/>
  <c r="AU72" i="1"/>
  <c r="AU22" i="11" s="1"/>
  <c r="AU73" i="1"/>
  <c r="AU23" i="11" s="1"/>
  <c r="AU67" i="1"/>
  <c r="AU17" i="11" s="1"/>
  <c r="AI68" i="1"/>
  <c r="AI18" i="11" s="1"/>
  <c r="AI69" i="1"/>
  <c r="AI19" i="11" s="1"/>
  <c r="AI44" i="11" s="1"/>
  <c r="AI71" i="1"/>
  <c r="AI21" i="11" s="1"/>
  <c r="AI72" i="1"/>
  <c r="AI22" i="11" s="1"/>
  <c r="AI73" i="1"/>
  <c r="AI23" i="11" s="1"/>
  <c r="AI67" i="1"/>
  <c r="AI17" i="11" s="1"/>
  <c r="W68" i="1"/>
  <c r="W18" i="11" s="1"/>
  <c r="W67" i="1"/>
  <c r="W17" i="11" s="1"/>
  <c r="K68" i="1"/>
  <c r="K69" i="1"/>
  <c r="K19" i="11" s="1"/>
  <c r="K44" i="11" s="1"/>
  <c r="K71" i="1"/>
  <c r="K21" i="11" s="1"/>
  <c r="K72" i="1"/>
  <c r="K22" i="11" s="1"/>
  <c r="K73" i="1"/>
  <c r="K23" i="11" s="1"/>
  <c r="K67" i="1"/>
  <c r="K17" i="11" s="1"/>
  <c r="K61" i="1"/>
  <c r="K12" i="10" s="1"/>
  <c r="BS54" i="1"/>
  <c r="BS18" i="10" s="1"/>
  <c r="BS55" i="1"/>
  <c r="BS19" i="10" s="1"/>
  <c r="BS44" i="10" s="1"/>
  <c r="BS57" i="1"/>
  <c r="BS21" i="10" s="1"/>
  <c r="BS58" i="1"/>
  <c r="BS22" i="10" s="1"/>
  <c r="BS59" i="1"/>
  <c r="BS23" i="10" s="1"/>
  <c r="BS53" i="1"/>
  <c r="BS17" i="10" s="1"/>
  <c r="BG54" i="1"/>
  <c r="BG18" i="10" s="1"/>
  <c r="BG55" i="1"/>
  <c r="BG19" i="10" s="1"/>
  <c r="BG44" i="10" s="1"/>
  <c r="BG57" i="1"/>
  <c r="BG21" i="10" s="1"/>
  <c r="BG58" i="1"/>
  <c r="BG22" i="10" s="1"/>
  <c r="BG59" i="1"/>
  <c r="BG23" i="10" s="1"/>
  <c r="BG53" i="1"/>
  <c r="AU54" i="1"/>
  <c r="AU18" i="10" s="1"/>
  <c r="AU55" i="1"/>
  <c r="AU19" i="10" s="1"/>
  <c r="AU44" i="10" s="1"/>
  <c r="AU57" i="1"/>
  <c r="AU21" i="10" s="1"/>
  <c r="AU58" i="1"/>
  <c r="AU22" i="10" s="1"/>
  <c r="AU59" i="1"/>
  <c r="AU23" i="10" s="1"/>
  <c r="AU53" i="1"/>
  <c r="AI54" i="1"/>
  <c r="AI55" i="1"/>
  <c r="AI19" i="10" s="1"/>
  <c r="AI44" i="10" s="1"/>
  <c r="AI57" i="1"/>
  <c r="AI21" i="10" s="1"/>
  <c r="AI58" i="1"/>
  <c r="AI22" i="10" s="1"/>
  <c r="AI59" i="1"/>
  <c r="AI23" i="10" s="1"/>
  <c r="AI53" i="1"/>
  <c r="AI17" i="10" s="1"/>
  <c r="W55" i="1"/>
  <c r="W19" i="10" s="1"/>
  <c r="W44" i="10" s="1"/>
  <c r="W58" i="1"/>
  <c r="W22" i="10" s="1"/>
  <c r="W59" i="1"/>
  <c r="W23" i="10" s="1"/>
  <c r="W57" i="1"/>
  <c r="W21" i="10" s="1"/>
  <c r="W54" i="1"/>
  <c r="W18" i="10" s="1"/>
  <c r="W53" i="1"/>
  <c r="W17" i="10" s="1"/>
  <c r="K54" i="1"/>
  <c r="K55" i="1"/>
  <c r="K19" i="10" s="1"/>
  <c r="K44" i="10" s="1"/>
  <c r="K21" i="10"/>
  <c r="K58" i="1"/>
  <c r="K22" i="10" s="1"/>
  <c r="K59" i="1"/>
  <c r="K23" i="10" s="1"/>
  <c r="K53" i="1"/>
  <c r="K17" i="10" s="1"/>
  <c r="K26" i="10" s="1"/>
  <c r="BS27" i="1"/>
  <c r="BS28" i="1"/>
  <c r="BS19" i="9" s="1"/>
  <c r="BS44" i="9" s="1"/>
  <c r="BS30" i="1"/>
  <c r="BS21" i="9" s="1"/>
  <c r="BS31" i="1"/>
  <c r="BS22" i="9" s="1"/>
  <c r="BS32" i="1"/>
  <c r="BS23" i="9" s="1"/>
  <c r="BS26" i="1"/>
  <c r="BS17" i="9" s="1"/>
  <c r="BG32" i="1"/>
  <c r="BG23" i="9" s="1"/>
  <c r="BG27" i="1"/>
  <c r="BG28" i="1"/>
  <c r="BG19" i="9" s="1"/>
  <c r="BG44" i="9" s="1"/>
  <c r="BG30" i="1"/>
  <c r="BG21" i="9" s="1"/>
  <c r="BG31" i="1"/>
  <c r="BG22" i="9" s="1"/>
  <c r="BG26" i="1"/>
  <c r="AU27" i="1"/>
  <c r="AU28" i="1"/>
  <c r="AU19" i="9" s="1"/>
  <c r="AU44" i="9" s="1"/>
  <c r="AU30" i="1"/>
  <c r="AU21" i="9" s="1"/>
  <c r="AU31" i="1"/>
  <c r="AU22" i="9" s="1"/>
  <c r="AU32" i="1"/>
  <c r="AU23" i="9" s="1"/>
  <c r="AU26" i="1"/>
  <c r="AU17" i="9" s="1"/>
  <c r="AI27" i="1"/>
  <c r="AI28" i="1"/>
  <c r="AI19" i="9" s="1"/>
  <c r="AI44" i="9" s="1"/>
  <c r="AI30" i="1"/>
  <c r="AI21" i="9" s="1"/>
  <c r="AI31" i="1"/>
  <c r="AI22" i="9" s="1"/>
  <c r="AI32" i="1"/>
  <c r="AI23" i="9" s="1"/>
  <c r="AI26" i="1"/>
  <c r="AI17" i="9" s="1"/>
  <c r="W31" i="1"/>
  <c r="W22" i="9" s="1"/>
  <c r="W32" i="1"/>
  <c r="W23" i="9" s="1"/>
  <c r="W30" i="1"/>
  <c r="W21" i="9" s="1"/>
  <c r="W28" i="1"/>
  <c r="W19" i="9" s="1"/>
  <c r="W44" i="9" s="1"/>
  <c r="W27" i="1"/>
  <c r="W18" i="9" s="1"/>
  <c r="W26" i="1"/>
  <c r="W17" i="9" s="1"/>
  <c r="K34" i="1"/>
  <c r="K12" i="9" s="1"/>
  <c r="K27" i="1"/>
  <c r="K28" i="1"/>
  <c r="K19" i="9" s="1"/>
  <c r="K44" i="9" s="1"/>
  <c r="K30" i="1"/>
  <c r="K21" i="9" s="1"/>
  <c r="K31" i="1"/>
  <c r="K22" i="9" s="1"/>
  <c r="K32" i="1"/>
  <c r="K23" i="9" s="1"/>
  <c r="K26" i="1"/>
  <c r="K17" i="9" s="1"/>
  <c r="K21" i="1"/>
  <c r="K12" i="3" s="1"/>
  <c r="BG17" i="9"/>
  <c r="BS14" i="1"/>
  <c r="BS15" i="1"/>
  <c r="BS19" i="3" s="1"/>
  <c r="BS44" i="3" s="1"/>
  <c r="BS17" i="1"/>
  <c r="BS21" i="3" s="1"/>
  <c r="BS18" i="1"/>
  <c r="BS22" i="3" s="1"/>
  <c r="BS19" i="1"/>
  <c r="BS23" i="3" s="1"/>
  <c r="BS13" i="1"/>
  <c r="BS17" i="3" s="1"/>
  <c r="BG14" i="1"/>
  <c r="BG15" i="1"/>
  <c r="BG19" i="3" s="1"/>
  <c r="BG44" i="3" s="1"/>
  <c r="BG17" i="1"/>
  <c r="BG21" i="3" s="1"/>
  <c r="BG18" i="1"/>
  <c r="BG22" i="3" s="1"/>
  <c r="BG19" i="1"/>
  <c r="BG23" i="3" s="1"/>
  <c r="BG13" i="1"/>
  <c r="BG17" i="3" s="1"/>
  <c r="BG26" i="3" s="1"/>
  <c r="AU14" i="1"/>
  <c r="AU15" i="1"/>
  <c r="AU19" i="3" s="1"/>
  <c r="AU44" i="3" s="1"/>
  <c r="AU17" i="1"/>
  <c r="AU21" i="3" s="1"/>
  <c r="AU18" i="1"/>
  <c r="AU22" i="3" s="1"/>
  <c r="AU19" i="1"/>
  <c r="AU23" i="3" s="1"/>
  <c r="AU13" i="1"/>
  <c r="AU17" i="3" s="1"/>
  <c r="AI14" i="1"/>
  <c r="AI15" i="1"/>
  <c r="AI19" i="3" s="1"/>
  <c r="AI44" i="3" s="1"/>
  <c r="AI17" i="1"/>
  <c r="AI21" i="3" s="1"/>
  <c r="AI18" i="1"/>
  <c r="AI22" i="3" s="1"/>
  <c r="AI19" i="1"/>
  <c r="AI23" i="3" s="1"/>
  <c r="AI13" i="1"/>
  <c r="AI17" i="3" s="1"/>
  <c r="W14" i="1"/>
  <c r="W15" i="1"/>
  <c r="W19" i="3" s="1"/>
  <c r="W44" i="3" s="1"/>
  <c r="W17" i="1"/>
  <c r="W21" i="3" s="1"/>
  <c r="W18" i="1"/>
  <c r="W22" i="3" s="1"/>
  <c r="W19" i="1"/>
  <c r="W23" i="3" s="1"/>
  <c r="W13" i="1"/>
  <c r="W17" i="3" s="1"/>
  <c r="K14" i="1"/>
  <c r="K15" i="1"/>
  <c r="K19" i="3" s="1"/>
  <c r="K44" i="3" s="1"/>
  <c r="K17" i="1"/>
  <c r="K21" i="3" s="1"/>
  <c r="K18" i="1"/>
  <c r="K22" i="3" s="1"/>
  <c r="K19" i="1"/>
  <c r="K23" i="3" s="1"/>
  <c r="K13" i="1"/>
  <c r="K17" i="3" s="1"/>
  <c r="L2" i="7"/>
  <c r="M2" i="7" s="1"/>
  <c r="N2" i="7" s="1"/>
  <c r="L19" i="7"/>
  <c r="L20" i="7"/>
  <c r="AT26" i="19"/>
  <c r="E49" i="7"/>
  <c r="E50" i="7" s="1"/>
  <c r="E52" i="7" s="1"/>
  <c r="C49" i="7"/>
  <c r="C50" i="7"/>
  <c r="C52" i="7" s="1"/>
  <c r="D32" i="7"/>
  <c r="E32" i="7"/>
  <c r="F32" i="7" s="1"/>
  <c r="D19" i="7"/>
  <c r="D2" i="7"/>
  <c r="E2" i="7"/>
  <c r="F2" i="7" s="1"/>
  <c r="G2" i="7" s="1"/>
  <c r="H2" i="7" s="1"/>
  <c r="I2" i="7" s="1"/>
  <c r="J2" i="7" s="1"/>
  <c r="G32" i="7"/>
  <c r="H32" i="7" s="1"/>
  <c r="C55" i="7"/>
  <c r="C56" i="7" s="1"/>
  <c r="C53" i="7"/>
  <c r="C54" i="7" s="1"/>
  <c r="C51" i="7"/>
  <c r="Z33" i="15" s="1"/>
  <c r="E19" i="7"/>
  <c r="G49" i="7"/>
  <c r="I32" i="7"/>
  <c r="J32" i="7" s="1"/>
  <c r="K32" i="7" s="1"/>
  <c r="L32" i="7" s="1"/>
  <c r="M32" i="7" s="1"/>
  <c r="N32" i="7" s="1"/>
  <c r="H19" i="7"/>
  <c r="I19" i="7"/>
  <c r="H20" i="7"/>
  <c r="G55" i="7"/>
  <c r="G53" i="7"/>
  <c r="G54" i="7" s="1"/>
  <c r="G50" i="7"/>
  <c r="G52" i="7" s="1"/>
  <c r="G51" i="7"/>
  <c r="F33" i="20" s="1"/>
  <c r="G56" i="7"/>
  <c r="I49" i="7"/>
  <c r="I53" i="7" s="1"/>
  <c r="I54" i="7" s="1"/>
  <c r="I20" i="7"/>
  <c r="I55" i="7"/>
  <c r="I56" i="7" s="1"/>
  <c r="J53" i="7"/>
  <c r="J54" i="7" s="1"/>
  <c r="AO22" i="10"/>
  <c r="B22" i="11"/>
  <c r="F23" i="3"/>
  <c r="I18" i="3"/>
  <c r="U22" i="3"/>
  <c r="B17" i="8"/>
  <c r="Z18" i="8"/>
  <c r="N19" i="8"/>
  <c r="N44" i="8" s="1"/>
  <c r="AG19" i="8"/>
  <c r="AG44" i="8" s="1"/>
  <c r="AS21" i="8"/>
  <c r="B17" i="20"/>
  <c r="D22" i="9"/>
  <c r="N44" i="9"/>
  <c r="AR21" i="9"/>
  <c r="G12" i="11"/>
  <c r="AN17" i="9"/>
  <c r="BL20" i="9"/>
  <c r="BL34" i="9" s="1"/>
  <c r="AX23" i="9"/>
  <c r="BQ19" i="9"/>
  <c r="BQ44" i="9" s="1"/>
  <c r="BE22" i="9"/>
  <c r="BQ22" i="8"/>
  <c r="BA20" i="8"/>
  <c r="BA34" i="8" s="1"/>
  <c r="BD23" i="8"/>
  <c r="BQ21" i="3"/>
  <c r="U18" i="3"/>
  <c r="AC17" i="3"/>
  <c r="BJ23" i="3"/>
  <c r="BD21" i="11"/>
  <c r="Q23" i="11"/>
  <c r="BA19" i="11"/>
  <c r="BA44" i="11" s="1"/>
  <c r="AO17" i="10"/>
  <c r="N21" i="10"/>
  <c r="BB19" i="3"/>
  <c r="BB44" i="3" s="1"/>
  <c r="BJ18" i="3"/>
  <c r="BN22" i="11"/>
  <c r="BN20" i="11"/>
  <c r="BN34" i="11" s="1"/>
  <c r="BN18" i="11"/>
  <c r="R23" i="11"/>
  <c r="R21" i="11"/>
  <c r="BB23" i="11"/>
  <c r="BB21" i="11"/>
  <c r="BB19" i="11"/>
  <c r="BB44" i="11" s="1"/>
  <c r="AD17" i="11"/>
  <c r="BQ21" i="10"/>
  <c r="I17" i="10"/>
  <c r="I26" i="10" s="1"/>
  <c r="I27" i="10" s="1"/>
  <c r="BP21" i="10"/>
  <c r="AR17" i="10"/>
  <c r="T18" i="10"/>
  <c r="BD20" i="10"/>
  <c r="BD34" i="10" s="1"/>
  <c r="H17" i="10"/>
  <c r="E12" i="3"/>
  <c r="I12" i="3"/>
  <c r="D12" i="3"/>
  <c r="C12" i="3"/>
  <c r="G12" i="3"/>
  <c r="U17" i="10"/>
  <c r="AX17" i="11"/>
  <c r="BN17" i="10"/>
  <c r="U17" i="3"/>
  <c r="T17" i="10"/>
  <c r="BN17" i="11"/>
  <c r="BM17" i="3"/>
  <c r="BR21" i="20"/>
  <c r="V23" i="20"/>
  <c r="V18" i="20"/>
  <c r="BF21" i="20"/>
  <c r="BF18" i="20"/>
  <c r="BR18" i="20"/>
  <c r="V17" i="19"/>
  <c r="V26" i="19" s="1"/>
  <c r="V27" i="19" s="1"/>
  <c r="AH22" i="19"/>
  <c r="AH19" i="19"/>
  <c r="AH44" i="19" s="1"/>
  <c r="AH17" i="19"/>
  <c r="AH33" i="19" s="1"/>
  <c r="J22" i="19"/>
  <c r="J19" i="19"/>
  <c r="J44" i="19" s="1"/>
  <c r="J17" i="19"/>
  <c r="BF19" i="19"/>
  <c r="BF44" i="19" s="1"/>
  <c r="V22" i="19"/>
  <c r="BR19" i="19"/>
  <c r="BR44" i="19" s="1"/>
  <c r="V19" i="16"/>
  <c r="V44" i="16" s="1"/>
  <c r="J17" i="16"/>
  <c r="BR21" i="15"/>
  <c r="AH23" i="15"/>
  <c r="V18" i="12"/>
  <c r="BR21" i="8"/>
  <c r="V23" i="8"/>
  <c r="V21" i="8"/>
  <c r="BF21" i="8"/>
  <c r="AH23" i="8"/>
  <c r="AH21" i="8"/>
  <c r="BF18" i="8"/>
  <c r="BR18" i="8"/>
  <c r="AH19" i="13"/>
  <c r="AH44" i="13" s="1"/>
  <c r="BR19" i="11"/>
  <c r="BR44" i="11" s="1"/>
  <c r="V22" i="11"/>
  <c r="V19" i="11"/>
  <c r="V44" i="11" s="1"/>
  <c r="BF22" i="11"/>
  <c r="BF19" i="11"/>
  <c r="BF44" i="11" s="1"/>
  <c r="AH22" i="11"/>
  <c r="AH19" i="11"/>
  <c r="AH44" i="11" s="1"/>
  <c r="J22" i="11"/>
  <c r="J19" i="11"/>
  <c r="J44" i="11" s="1"/>
  <c r="BR21" i="10"/>
  <c r="BF23" i="10"/>
  <c r="AH18" i="10"/>
  <c r="J21" i="10"/>
  <c r="J19" i="10"/>
  <c r="J44" i="10" s="1"/>
  <c r="BF17" i="11"/>
  <c r="AH17" i="11"/>
  <c r="BR22" i="11"/>
  <c r="BF18" i="10"/>
  <c r="V21" i="10"/>
  <c r="BR18" i="10"/>
  <c r="J17" i="10"/>
  <c r="V22" i="3"/>
  <c r="AH19" i="3"/>
  <c r="AH44" i="3" s="1"/>
  <c r="J12" i="8"/>
  <c r="J12" i="19"/>
  <c r="V19" i="17"/>
  <c r="V44" i="17" s="1"/>
  <c r="AH17" i="17"/>
  <c r="J12" i="11"/>
  <c r="BR19" i="9"/>
  <c r="BR44" i="9" s="1"/>
  <c r="AH19" i="9"/>
  <c r="AH44" i="9" s="1"/>
  <c r="J12" i="9"/>
  <c r="BR22" i="9"/>
  <c r="BR26" i="9"/>
  <c r="E18" i="12"/>
  <c r="I18" i="12"/>
  <c r="E19" i="12"/>
  <c r="E44" i="12" s="1"/>
  <c r="I19" i="12"/>
  <c r="I44" i="12" s="1"/>
  <c r="E20" i="12"/>
  <c r="E34" i="12" s="1"/>
  <c r="I20" i="12"/>
  <c r="I34" i="12" s="1"/>
  <c r="E21" i="12"/>
  <c r="I21" i="12"/>
  <c r="E22" i="12"/>
  <c r="I22" i="12"/>
  <c r="E23" i="12"/>
  <c r="I23" i="12"/>
  <c r="AC18" i="12"/>
  <c r="AG18" i="12"/>
  <c r="AC19" i="12"/>
  <c r="AC44" i="12" s="1"/>
  <c r="AG19" i="12"/>
  <c r="AG44" i="12" s="1"/>
  <c r="AC20" i="12"/>
  <c r="AC34" i="12" s="1"/>
  <c r="AG20" i="12"/>
  <c r="AG34" i="12" s="1"/>
  <c r="AC21" i="12"/>
  <c r="AG21" i="12"/>
  <c r="AC22" i="12"/>
  <c r="AG22" i="12"/>
  <c r="AC23" i="12"/>
  <c r="AG23" i="12"/>
  <c r="Q19" i="12"/>
  <c r="Q44" i="12" s="1"/>
  <c r="U19" i="12"/>
  <c r="U44" i="12" s="1"/>
  <c r="Q20" i="12"/>
  <c r="Q34" i="12" s="1"/>
  <c r="U20" i="12"/>
  <c r="U34" i="12" s="1"/>
  <c r="AO18" i="12"/>
  <c r="AS18" i="12"/>
  <c r="AO19" i="12"/>
  <c r="AO44" i="12" s="1"/>
  <c r="AS19" i="12"/>
  <c r="AS44" i="12" s="1"/>
  <c r="AO20" i="12"/>
  <c r="AO34" i="12" s="1"/>
  <c r="AS20" i="12"/>
  <c r="AS34" i="12" s="1"/>
  <c r="AO21" i="12"/>
  <c r="AS21" i="12"/>
  <c r="AO22" i="12"/>
  <c r="AS22" i="12"/>
  <c r="AO23" i="12"/>
  <c r="AS23" i="12"/>
  <c r="F22" i="12"/>
  <c r="R19" i="12"/>
  <c r="R44" i="12" s="1"/>
  <c r="AL23" i="12"/>
  <c r="C18" i="13"/>
  <c r="G18" i="13"/>
  <c r="C19" i="13"/>
  <c r="C44" i="13" s="1"/>
  <c r="G19" i="13"/>
  <c r="G44" i="13" s="1"/>
  <c r="C20" i="13"/>
  <c r="C34" i="13" s="1"/>
  <c r="G20" i="13"/>
  <c r="G34" i="13" s="1"/>
  <c r="C21" i="13"/>
  <c r="G21" i="13"/>
  <c r="C22" i="13"/>
  <c r="G22" i="13"/>
  <c r="C23" i="13"/>
  <c r="G23" i="13"/>
  <c r="AA18" i="13"/>
  <c r="AE18" i="13"/>
  <c r="AA19" i="13"/>
  <c r="AA44" i="13" s="1"/>
  <c r="AE19" i="13"/>
  <c r="AE44" i="13" s="1"/>
  <c r="AA20" i="13"/>
  <c r="AA34" i="13" s="1"/>
  <c r="AE20" i="13"/>
  <c r="AE34" i="13" s="1"/>
  <c r="AA21" i="13"/>
  <c r="AE21" i="13"/>
  <c r="AA22" i="13"/>
  <c r="AE22" i="13"/>
  <c r="AA23" i="13"/>
  <c r="AE23" i="13"/>
  <c r="O19" i="13"/>
  <c r="O44" i="13" s="1"/>
  <c r="S19" i="13"/>
  <c r="S44" i="13" s="1"/>
  <c r="O20" i="13"/>
  <c r="O34" i="13" s="1"/>
  <c r="S20" i="13"/>
  <c r="S34" i="13" s="1"/>
  <c r="AM17" i="13"/>
  <c r="AO18" i="13"/>
  <c r="AS18" i="13"/>
  <c r="AO19" i="13"/>
  <c r="AO44" i="13" s="1"/>
  <c r="AS19" i="13"/>
  <c r="AS44" i="13" s="1"/>
  <c r="AO20" i="13"/>
  <c r="AO34" i="13" s="1"/>
  <c r="AS20" i="13"/>
  <c r="AS34" i="13" s="1"/>
  <c r="AO21" i="13"/>
  <c r="AS21" i="13"/>
  <c r="AO22" i="13"/>
  <c r="AS22" i="13"/>
  <c r="AO23" i="13"/>
  <c r="AS23" i="13"/>
  <c r="B18" i="13"/>
  <c r="B19" i="13"/>
  <c r="B44" i="13" s="1"/>
  <c r="B20" i="13"/>
  <c r="B34" i="13" s="1"/>
  <c r="B21" i="13"/>
  <c r="B22" i="13"/>
  <c r="B23" i="13"/>
  <c r="Z18" i="13"/>
  <c r="Z19" i="13"/>
  <c r="Z44" i="13" s="1"/>
  <c r="Z20" i="13"/>
  <c r="Z34" i="13" s="1"/>
  <c r="Z21" i="13"/>
  <c r="Z22" i="13"/>
  <c r="Z23" i="13"/>
  <c r="N19" i="13"/>
  <c r="N44" i="13" s="1"/>
  <c r="N20" i="13"/>
  <c r="N34" i="13" s="1"/>
  <c r="AL18" i="13"/>
  <c r="AL19" i="13"/>
  <c r="AL44" i="13" s="1"/>
  <c r="AL20" i="13"/>
  <c r="AL34" i="13" s="1"/>
  <c r="AL21" i="13"/>
  <c r="AL22" i="13"/>
  <c r="AL23" i="13"/>
  <c r="E17" i="15"/>
  <c r="I17" i="15"/>
  <c r="E18" i="15"/>
  <c r="I18" i="15"/>
  <c r="E19" i="15"/>
  <c r="E44" i="15" s="1"/>
  <c r="I19" i="15"/>
  <c r="I44" i="15" s="1"/>
  <c r="E20" i="15"/>
  <c r="E34" i="15" s="1"/>
  <c r="I20" i="15"/>
  <c r="I34" i="15" s="1"/>
  <c r="E21" i="15"/>
  <c r="I21" i="15"/>
  <c r="E22" i="15"/>
  <c r="I22" i="15"/>
  <c r="E23" i="15"/>
  <c r="I23" i="15"/>
  <c r="AA17" i="15"/>
  <c r="AC17" i="15"/>
  <c r="AC26" i="15" s="1"/>
  <c r="AC27" i="15" s="1"/>
  <c r="AE17" i="15"/>
  <c r="AG17" i="15"/>
  <c r="AA18" i="15"/>
  <c r="AC18" i="15"/>
  <c r="AE18" i="15"/>
  <c r="AG18" i="15"/>
  <c r="AA19" i="15"/>
  <c r="AA44" i="15" s="1"/>
  <c r="AC19" i="15"/>
  <c r="AC44" i="15" s="1"/>
  <c r="AE19" i="15"/>
  <c r="AE44" i="15" s="1"/>
  <c r="AG19" i="15"/>
  <c r="AG44" i="15" s="1"/>
  <c r="AA20" i="15"/>
  <c r="AA34" i="15" s="1"/>
  <c r="AC20" i="15"/>
  <c r="AC34" i="15" s="1"/>
  <c r="AE20" i="15"/>
  <c r="AE34" i="15" s="1"/>
  <c r="AG20" i="15"/>
  <c r="AG34" i="15" s="1"/>
  <c r="AA21" i="15"/>
  <c r="AC21" i="15"/>
  <c r="AE21" i="15"/>
  <c r="AG21" i="15"/>
  <c r="AA22" i="15"/>
  <c r="AC22" i="15"/>
  <c r="AE22" i="15"/>
  <c r="AG22" i="15"/>
  <c r="AA23" i="15"/>
  <c r="AC23" i="15"/>
  <c r="AE23" i="15"/>
  <c r="AG23" i="15"/>
  <c r="Q17" i="15"/>
  <c r="Q26" i="15" s="1"/>
  <c r="Q27" i="15" s="1"/>
  <c r="Q29" i="15" s="1"/>
  <c r="U17" i="15"/>
  <c r="Q18" i="15"/>
  <c r="S18" i="15"/>
  <c r="U18" i="15"/>
  <c r="O19" i="15"/>
  <c r="O44" i="15" s="1"/>
  <c r="Q19" i="15"/>
  <c r="Q44" i="15" s="1"/>
  <c r="S19" i="15"/>
  <c r="S44" i="15" s="1"/>
  <c r="U19" i="15"/>
  <c r="U44" i="15" s="1"/>
  <c r="Q20" i="15"/>
  <c r="Q34" i="15" s="1"/>
  <c r="S20" i="15"/>
  <c r="S34" i="15" s="1"/>
  <c r="U20" i="15"/>
  <c r="U34" i="15" s="1"/>
  <c r="O21" i="15"/>
  <c r="Q21" i="15"/>
  <c r="S21" i="15"/>
  <c r="U21" i="15"/>
  <c r="O22" i="15"/>
  <c r="Q22" i="15"/>
  <c r="S22" i="15"/>
  <c r="U22" i="15"/>
  <c r="O23" i="15"/>
  <c r="Q23" i="15"/>
  <c r="S23" i="15"/>
  <c r="U23" i="15"/>
  <c r="AM17" i="15"/>
  <c r="AO17" i="15"/>
  <c r="AO26" i="15" s="1"/>
  <c r="AO27" i="15" s="1"/>
  <c r="AQ17" i="15"/>
  <c r="AQ26" i="15" s="1"/>
  <c r="AS17" i="15"/>
  <c r="AM18" i="15"/>
  <c r="AO18" i="15"/>
  <c r="AQ18" i="15"/>
  <c r="AS18" i="15"/>
  <c r="AM19" i="15"/>
  <c r="AM44" i="15" s="1"/>
  <c r="AO19" i="15"/>
  <c r="AO44" i="15" s="1"/>
  <c r="AQ19" i="15"/>
  <c r="AQ44" i="15" s="1"/>
  <c r="AS19" i="15"/>
  <c r="AS44" i="15" s="1"/>
  <c r="AM20" i="15"/>
  <c r="AM34" i="15" s="1"/>
  <c r="AO20" i="15"/>
  <c r="AO34" i="15" s="1"/>
  <c r="AQ20" i="15"/>
  <c r="AQ34" i="15" s="1"/>
  <c r="AS20" i="15"/>
  <c r="AS34" i="15" s="1"/>
  <c r="AM21" i="15"/>
  <c r="AO21" i="15"/>
  <c r="AQ21" i="15"/>
  <c r="AS21" i="15"/>
  <c r="AM22" i="15"/>
  <c r="AO22" i="15"/>
  <c r="AQ22" i="15"/>
  <c r="AS22" i="15"/>
  <c r="AM23" i="15"/>
  <c r="AO23" i="15"/>
  <c r="AQ23" i="15"/>
  <c r="AS23" i="15"/>
  <c r="B17" i="15"/>
  <c r="B33" i="15" s="1"/>
  <c r="B18" i="15"/>
  <c r="B19" i="15"/>
  <c r="B44" i="15" s="1"/>
  <c r="B20" i="15"/>
  <c r="B34" i="15" s="1"/>
  <c r="B21" i="15"/>
  <c r="B22" i="15"/>
  <c r="B23" i="15"/>
  <c r="Z17" i="15"/>
  <c r="Z26" i="15" s="1"/>
  <c r="Z18" i="15"/>
  <c r="Z19" i="15"/>
  <c r="Z44" i="15" s="1"/>
  <c r="Z20" i="15"/>
  <c r="Z34" i="15" s="1"/>
  <c r="Z21" i="15"/>
  <c r="Z22" i="15"/>
  <c r="Z23" i="15"/>
  <c r="N17" i="15"/>
  <c r="N18" i="15"/>
  <c r="N19" i="15"/>
  <c r="N44" i="15" s="1"/>
  <c r="N20" i="15"/>
  <c r="N34" i="15" s="1"/>
  <c r="N21" i="15"/>
  <c r="N22" i="15"/>
  <c r="N23" i="15"/>
  <c r="AL17" i="15"/>
  <c r="AL26" i="15" s="1"/>
  <c r="AL27" i="15" s="1"/>
  <c r="AL29" i="15" s="1"/>
  <c r="AL18" i="15"/>
  <c r="AL19" i="15"/>
  <c r="AL44" i="15" s="1"/>
  <c r="AL20" i="15"/>
  <c r="AL34" i="15" s="1"/>
  <c r="AL21" i="15"/>
  <c r="AL22" i="15"/>
  <c r="AL23" i="15"/>
  <c r="C17" i="16"/>
  <c r="E17" i="16"/>
  <c r="G17" i="16"/>
  <c r="G26" i="16" s="1"/>
  <c r="I17" i="16"/>
  <c r="C18" i="16"/>
  <c r="E18" i="16"/>
  <c r="G18" i="16"/>
  <c r="I18" i="16"/>
  <c r="C19" i="16"/>
  <c r="C44" i="16" s="1"/>
  <c r="E19" i="16"/>
  <c r="E44" i="16" s="1"/>
  <c r="G19" i="16"/>
  <c r="G44" i="16" s="1"/>
  <c r="I19" i="16"/>
  <c r="I44" i="16" s="1"/>
  <c r="C20" i="16"/>
  <c r="C34" i="16" s="1"/>
  <c r="E20" i="16"/>
  <c r="E34" i="16" s="1"/>
  <c r="G20" i="16"/>
  <c r="G34" i="16" s="1"/>
  <c r="I20" i="16"/>
  <c r="I34" i="16" s="1"/>
  <c r="C21" i="16"/>
  <c r="E21" i="16"/>
  <c r="G21" i="16"/>
  <c r="I21" i="16"/>
  <c r="C22" i="16"/>
  <c r="E22" i="16"/>
  <c r="G22" i="16"/>
  <c r="I22" i="16"/>
  <c r="C23" i="16"/>
  <c r="E23" i="16"/>
  <c r="G23" i="16"/>
  <c r="I23" i="16"/>
  <c r="AA17" i="16"/>
  <c r="AA26" i="16" s="1"/>
  <c r="AA27" i="16" s="1"/>
  <c r="AA29" i="16" s="1"/>
  <c r="AC17" i="16"/>
  <c r="AE17" i="16"/>
  <c r="AG17" i="16"/>
  <c r="AA18" i="16"/>
  <c r="AC18" i="16"/>
  <c r="AE18" i="16"/>
  <c r="AG18" i="16"/>
  <c r="AA19" i="16"/>
  <c r="AA44" i="16" s="1"/>
  <c r="AC19" i="16"/>
  <c r="AC44" i="16" s="1"/>
  <c r="AE19" i="16"/>
  <c r="AE44" i="16" s="1"/>
  <c r="AG19" i="16"/>
  <c r="AG44" i="16" s="1"/>
  <c r="AA20" i="16"/>
  <c r="AA34" i="16" s="1"/>
  <c r="AC20" i="16"/>
  <c r="AC34" i="16" s="1"/>
  <c r="AE20" i="16"/>
  <c r="AE34" i="16" s="1"/>
  <c r="AG20" i="16"/>
  <c r="AG34" i="16" s="1"/>
  <c r="AA21" i="16"/>
  <c r="AC21" i="16"/>
  <c r="AE21" i="16"/>
  <c r="AG21" i="16"/>
  <c r="AA22" i="16"/>
  <c r="AC22" i="16"/>
  <c r="AE22" i="16"/>
  <c r="AG22" i="16"/>
  <c r="AA23" i="16"/>
  <c r="AC23" i="16"/>
  <c r="AE23" i="16"/>
  <c r="AG23" i="16"/>
  <c r="O17" i="16"/>
  <c r="Q17" i="16"/>
  <c r="Q26" i="16" s="1"/>
  <c r="S17" i="16"/>
  <c r="S26" i="16" s="1"/>
  <c r="U17" i="16"/>
  <c r="O18" i="16"/>
  <c r="Q18" i="16"/>
  <c r="S18" i="16"/>
  <c r="U18" i="16"/>
  <c r="O19" i="16"/>
  <c r="O44" i="16" s="1"/>
  <c r="Q19" i="16"/>
  <c r="Q44" i="16" s="1"/>
  <c r="S19" i="16"/>
  <c r="S44" i="16" s="1"/>
  <c r="U19" i="16"/>
  <c r="U44" i="16" s="1"/>
  <c r="O20" i="16"/>
  <c r="O34" i="16" s="1"/>
  <c r="Q20" i="16"/>
  <c r="Q34" i="16" s="1"/>
  <c r="S20" i="16"/>
  <c r="S34" i="16" s="1"/>
  <c r="U20" i="16"/>
  <c r="U34" i="16" s="1"/>
  <c r="O21" i="16"/>
  <c r="Q21" i="16"/>
  <c r="S21" i="16"/>
  <c r="U21" i="16"/>
  <c r="O22" i="16"/>
  <c r="Q22" i="16"/>
  <c r="S22" i="16"/>
  <c r="U22" i="16"/>
  <c r="O23" i="16"/>
  <c r="Q23" i="16"/>
  <c r="S23" i="16"/>
  <c r="U23" i="16"/>
  <c r="AM17" i="16"/>
  <c r="AO17" i="16"/>
  <c r="AO26" i="16" s="1"/>
  <c r="AQ17" i="16"/>
  <c r="AQ26" i="16" s="1"/>
  <c r="AS17" i="16"/>
  <c r="AM18" i="16"/>
  <c r="AO18" i="16"/>
  <c r="AQ18" i="16"/>
  <c r="AS18" i="16"/>
  <c r="AM19" i="16"/>
  <c r="AM44" i="16" s="1"/>
  <c r="AO19" i="16"/>
  <c r="AO44" i="16" s="1"/>
  <c r="AQ19" i="16"/>
  <c r="AQ44" i="16" s="1"/>
  <c r="AS19" i="16"/>
  <c r="AS44" i="16" s="1"/>
  <c r="AM20" i="16"/>
  <c r="AM34" i="16" s="1"/>
  <c r="AO20" i="16"/>
  <c r="AO34" i="16" s="1"/>
  <c r="AQ20" i="16"/>
  <c r="AQ34" i="16" s="1"/>
  <c r="AS20" i="16"/>
  <c r="AS34" i="16" s="1"/>
  <c r="AM21" i="16"/>
  <c r="AO21" i="16"/>
  <c r="AQ21" i="16"/>
  <c r="AS21" i="16"/>
  <c r="AM22" i="16"/>
  <c r="AO22" i="16"/>
  <c r="AQ22" i="16"/>
  <c r="AS22" i="16"/>
  <c r="AM23" i="16"/>
  <c r="AO23" i="16"/>
  <c r="AQ23" i="16"/>
  <c r="AS23" i="16"/>
  <c r="B17" i="16"/>
  <c r="B18" i="16"/>
  <c r="B19" i="16"/>
  <c r="B44" i="16" s="1"/>
  <c r="B20" i="16"/>
  <c r="B34" i="16" s="1"/>
  <c r="B21" i="16"/>
  <c r="B22" i="16"/>
  <c r="B23" i="16"/>
  <c r="Z17" i="16"/>
  <c r="Z18" i="16"/>
  <c r="Z19" i="16"/>
  <c r="Z44" i="16" s="1"/>
  <c r="Z20" i="16"/>
  <c r="Z34" i="16" s="1"/>
  <c r="Z21" i="16"/>
  <c r="Z22" i="16"/>
  <c r="Z23" i="16"/>
  <c r="N17" i="16"/>
  <c r="N18" i="16"/>
  <c r="N19" i="16"/>
  <c r="N44" i="16" s="1"/>
  <c r="N20" i="16"/>
  <c r="N34" i="16" s="1"/>
  <c r="N21" i="16"/>
  <c r="N22" i="16"/>
  <c r="N23" i="16"/>
  <c r="AL17" i="16"/>
  <c r="AL18" i="16"/>
  <c r="AL19" i="16"/>
  <c r="AL44" i="16" s="1"/>
  <c r="AL20" i="16"/>
  <c r="AL34" i="16" s="1"/>
  <c r="AL21" i="16"/>
  <c r="AL22" i="16"/>
  <c r="AL23" i="16"/>
  <c r="B17" i="17"/>
  <c r="B26" i="17" s="1"/>
  <c r="B28" i="17" s="1"/>
  <c r="B30" i="17" s="1"/>
  <c r="D17" i="17"/>
  <c r="F17" i="17"/>
  <c r="H17" i="17"/>
  <c r="B18" i="17"/>
  <c r="D18" i="17"/>
  <c r="F18" i="17"/>
  <c r="H18" i="17"/>
  <c r="B19" i="17"/>
  <c r="B44" i="17" s="1"/>
  <c r="D19" i="17"/>
  <c r="D44" i="17" s="1"/>
  <c r="F19" i="17"/>
  <c r="F44" i="17" s="1"/>
  <c r="H19" i="17"/>
  <c r="H44" i="17" s="1"/>
  <c r="B20" i="17"/>
  <c r="B34" i="17" s="1"/>
  <c r="D20" i="17"/>
  <c r="D34" i="17" s="1"/>
  <c r="F20" i="17"/>
  <c r="F34" i="17" s="1"/>
  <c r="H20" i="17"/>
  <c r="H34" i="17" s="1"/>
  <c r="B21" i="17"/>
  <c r="D21" i="17"/>
  <c r="F21" i="17"/>
  <c r="H21" i="17"/>
  <c r="B22" i="17"/>
  <c r="D22" i="17"/>
  <c r="F22" i="17"/>
  <c r="H22" i="17"/>
  <c r="B23" i="17"/>
  <c r="D23" i="17"/>
  <c r="F23" i="17"/>
  <c r="H23" i="17"/>
  <c r="Z17" i="17"/>
  <c r="Z26" i="17" s="1"/>
  <c r="AB17" i="17"/>
  <c r="AB26" i="17" s="1"/>
  <c r="AB28" i="17" s="1"/>
  <c r="AB30" i="17" s="1"/>
  <c r="AD17" i="17"/>
  <c r="AD26" i="17" s="1"/>
  <c r="AD28" i="17" s="1"/>
  <c r="AF17" i="17"/>
  <c r="Z18" i="17"/>
  <c r="AB18" i="17"/>
  <c r="AD18" i="17"/>
  <c r="AF18" i="17"/>
  <c r="Z19" i="17"/>
  <c r="Z44" i="17" s="1"/>
  <c r="AB19" i="17"/>
  <c r="AB44" i="17" s="1"/>
  <c r="AD19" i="17"/>
  <c r="AD44" i="17" s="1"/>
  <c r="AF19" i="17"/>
  <c r="AF44" i="17" s="1"/>
  <c r="Z20" i="17"/>
  <c r="Z34" i="17" s="1"/>
  <c r="AB20" i="17"/>
  <c r="AB34" i="17" s="1"/>
  <c r="AD20" i="17"/>
  <c r="AD34" i="17" s="1"/>
  <c r="AF20" i="17"/>
  <c r="AF34" i="17" s="1"/>
  <c r="Z21" i="17"/>
  <c r="AB21" i="17"/>
  <c r="AD21" i="17"/>
  <c r="AF21" i="17"/>
  <c r="Z22" i="17"/>
  <c r="AB22" i="17"/>
  <c r="AD22" i="17"/>
  <c r="AF22" i="17"/>
  <c r="Z23" i="17"/>
  <c r="AB23" i="17"/>
  <c r="AD23" i="17"/>
  <c r="AF23" i="17"/>
  <c r="N19" i="17"/>
  <c r="N44" i="17" s="1"/>
  <c r="P19" i="17"/>
  <c r="P44" i="17" s="1"/>
  <c r="R19" i="17"/>
  <c r="R44" i="17" s="1"/>
  <c r="T19" i="17"/>
  <c r="T44" i="17" s="1"/>
  <c r="N20" i="17"/>
  <c r="N34" i="17" s="1"/>
  <c r="P20" i="17"/>
  <c r="P34" i="17" s="1"/>
  <c r="R20" i="17"/>
  <c r="R34" i="17" s="1"/>
  <c r="T20" i="17"/>
  <c r="T34" i="17" s="1"/>
  <c r="AL17" i="17"/>
  <c r="AL26" i="17" s="1"/>
  <c r="AL28" i="17" s="1"/>
  <c r="AL30" i="17" s="1"/>
  <c r="AN17" i="17"/>
  <c r="AP17" i="17"/>
  <c r="AP26" i="17" s="1"/>
  <c r="AP28" i="17" s="1"/>
  <c r="AR17" i="17"/>
  <c r="AL18" i="17"/>
  <c r="AN18" i="17"/>
  <c r="AP18" i="17"/>
  <c r="AR18" i="17"/>
  <c r="AL19" i="17"/>
  <c r="AL44" i="17" s="1"/>
  <c r="AN19" i="17"/>
  <c r="AN44" i="17" s="1"/>
  <c r="AP19" i="17"/>
  <c r="AP44" i="17" s="1"/>
  <c r="AR19" i="17"/>
  <c r="AR44" i="17" s="1"/>
  <c r="AL20" i="17"/>
  <c r="AL34" i="17" s="1"/>
  <c r="AN20" i="17"/>
  <c r="AN34" i="17" s="1"/>
  <c r="AP20" i="17"/>
  <c r="AP34" i="17" s="1"/>
  <c r="AR20" i="17"/>
  <c r="AR34" i="17" s="1"/>
  <c r="AL21" i="17"/>
  <c r="AN21" i="17"/>
  <c r="AP21" i="17"/>
  <c r="AR21" i="17"/>
  <c r="AL22" i="17"/>
  <c r="AN22" i="17"/>
  <c r="AP22" i="17"/>
  <c r="AR22" i="17"/>
  <c r="AL23" i="17"/>
  <c r="AN23" i="17"/>
  <c r="AP23" i="17"/>
  <c r="AR23" i="17"/>
  <c r="C17" i="17"/>
  <c r="C26" i="17" s="1"/>
  <c r="C28" i="17" s="1"/>
  <c r="C30" i="17" s="1"/>
  <c r="AM18" i="17"/>
  <c r="B17" i="18"/>
  <c r="B26" i="18" s="1"/>
  <c r="D17" i="18"/>
  <c r="F17" i="18"/>
  <c r="F26" i="18" s="1"/>
  <c r="F27" i="18" s="1"/>
  <c r="F29" i="18" s="1"/>
  <c r="H17" i="18"/>
  <c r="H26" i="18" s="1"/>
  <c r="B18" i="18"/>
  <c r="D18" i="18"/>
  <c r="F18" i="18"/>
  <c r="H18" i="18"/>
  <c r="B19" i="18"/>
  <c r="B44" i="18" s="1"/>
  <c r="D19" i="18"/>
  <c r="D44" i="18" s="1"/>
  <c r="F19" i="18"/>
  <c r="F44" i="18" s="1"/>
  <c r="H19" i="18"/>
  <c r="H44" i="18" s="1"/>
  <c r="B20" i="18"/>
  <c r="B34" i="18" s="1"/>
  <c r="D20" i="18"/>
  <c r="D34" i="18" s="1"/>
  <c r="F20" i="18"/>
  <c r="F34" i="18" s="1"/>
  <c r="H20" i="18"/>
  <c r="H34" i="18" s="1"/>
  <c r="B21" i="18"/>
  <c r="D21" i="18"/>
  <c r="F21" i="18"/>
  <c r="H21" i="18"/>
  <c r="B22" i="18"/>
  <c r="D22" i="18"/>
  <c r="F22" i="18"/>
  <c r="H22" i="18"/>
  <c r="B23" i="18"/>
  <c r="D23" i="18"/>
  <c r="F23" i="18"/>
  <c r="H23" i="18"/>
  <c r="Z17" i="18"/>
  <c r="AB17" i="18"/>
  <c r="AD17" i="18"/>
  <c r="AD26" i="18" s="1"/>
  <c r="AD27" i="18" s="1"/>
  <c r="AD29" i="18" s="1"/>
  <c r="AF17" i="18"/>
  <c r="Z18" i="18"/>
  <c r="AB18" i="18"/>
  <c r="AD18" i="18"/>
  <c r="AF18" i="18"/>
  <c r="Z19" i="18"/>
  <c r="Z44" i="18" s="1"/>
  <c r="AB19" i="18"/>
  <c r="AB44" i="18" s="1"/>
  <c r="AD19" i="18"/>
  <c r="AD44" i="18" s="1"/>
  <c r="AF19" i="18"/>
  <c r="AF44" i="18" s="1"/>
  <c r="Z20" i="18"/>
  <c r="Z34" i="18" s="1"/>
  <c r="AB20" i="18"/>
  <c r="AB34" i="18" s="1"/>
  <c r="AD20" i="18"/>
  <c r="AD34" i="18" s="1"/>
  <c r="AF20" i="18"/>
  <c r="AF34" i="18" s="1"/>
  <c r="Z21" i="18"/>
  <c r="AB21" i="18"/>
  <c r="AD21" i="18"/>
  <c r="AF21" i="18"/>
  <c r="Z22" i="18"/>
  <c r="AB22" i="18"/>
  <c r="AD22" i="18"/>
  <c r="AF22" i="18"/>
  <c r="Z23" i="18"/>
  <c r="AB23" i="18"/>
  <c r="AD23" i="18"/>
  <c r="AF23" i="18"/>
  <c r="N17" i="18"/>
  <c r="N26" i="18" s="1"/>
  <c r="P17" i="18"/>
  <c r="P26" i="18" s="1"/>
  <c r="P28" i="18" s="1"/>
  <c r="P30" i="18" s="1"/>
  <c r="R17" i="18"/>
  <c r="R26" i="18" s="1"/>
  <c r="R27" i="18" s="1"/>
  <c r="R29" i="18" s="1"/>
  <c r="T17" i="18"/>
  <c r="N18" i="18"/>
  <c r="P18" i="18"/>
  <c r="R18" i="18"/>
  <c r="T18" i="18"/>
  <c r="N19" i="18"/>
  <c r="N44" i="18" s="1"/>
  <c r="P19" i="18"/>
  <c r="P44" i="18" s="1"/>
  <c r="R19" i="18"/>
  <c r="R44" i="18" s="1"/>
  <c r="T19" i="18"/>
  <c r="T44" i="18" s="1"/>
  <c r="N20" i="18"/>
  <c r="N34" i="18" s="1"/>
  <c r="P20" i="18"/>
  <c r="P34" i="18" s="1"/>
  <c r="R20" i="18"/>
  <c r="R34" i="18" s="1"/>
  <c r="T20" i="18"/>
  <c r="T34" i="18" s="1"/>
  <c r="N21" i="18"/>
  <c r="P21" i="18"/>
  <c r="R21" i="18"/>
  <c r="T21" i="18"/>
  <c r="N22" i="18"/>
  <c r="P22" i="18"/>
  <c r="R22" i="18"/>
  <c r="T22" i="18"/>
  <c r="N23" i="18"/>
  <c r="P23" i="18"/>
  <c r="R23" i="18"/>
  <c r="T23" i="18"/>
  <c r="AL17" i="18"/>
  <c r="AL26" i="18" s="1"/>
  <c r="AL28" i="18" s="1"/>
  <c r="AL30" i="18" s="1"/>
  <c r="AL45" i="18" s="1"/>
  <c r="AN17" i="18"/>
  <c r="AN26" i="18" s="1"/>
  <c r="AN27" i="18" s="1"/>
  <c r="AN29" i="18" s="1"/>
  <c r="AP17" i="18"/>
  <c r="AP26" i="18" s="1"/>
  <c r="AR17" i="18"/>
  <c r="AR26" i="18" s="1"/>
  <c r="AR28" i="18" s="1"/>
  <c r="AR30" i="18" s="1"/>
  <c r="AL18" i="18"/>
  <c r="AN18" i="18"/>
  <c r="AP18" i="18"/>
  <c r="AR18" i="18"/>
  <c r="AL19" i="18"/>
  <c r="AL44" i="18" s="1"/>
  <c r="AN19" i="18"/>
  <c r="AN44" i="18" s="1"/>
  <c r="AP19" i="18"/>
  <c r="AP44" i="18" s="1"/>
  <c r="AR19" i="18"/>
  <c r="AR44" i="18" s="1"/>
  <c r="AL20" i="18"/>
  <c r="AL34" i="18" s="1"/>
  <c r="AN20" i="18"/>
  <c r="AN34" i="18" s="1"/>
  <c r="AP20" i="18"/>
  <c r="AP34" i="18" s="1"/>
  <c r="AR20" i="18"/>
  <c r="AR34" i="18" s="1"/>
  <c r="AL21" i="18"/>
  <c r="AN21" i="18"/>
  <c r="AP21" i="18"/>
  <c r="AR21" i="18"/>
  <c r="AL22" i="18"/>
  <c r="AN22" i="18"/>
  <c r="AP22" i="18"/>
  <c r="AR22" i="18"/>
  <c r="AL23" i="18"/>
  <c r="AN23" i="18"/>
  <c r="AP23" i="18"/>
  <c r="AR23" i="18"/>
  <c r="AM22" i="18"/>
  <c r="AC21" i="20"/>
  <c r="U19" i="20"/>
  <c r="U44" i="20" s="1"/>
  <c r="AS17" i="20"/>
  <c r="AS22" i="20"/>
  <c r="D17" i="20"/>
  <c r="D26" i="20" s="1"/>
  <c r="F17" i="20"/>
  <c r="F26" i="20" s="1"/>
  <c r="F27" i="20" s="1"/>
  <c r="F29" i="20" s="1"/>
  <c r="H17" i="20"/>
  <c r="H26" i="20" s="1"/>
  <c r="B18" i="20"/>
  <c r="D18" i="20"/>
  <c r="F18" i="20"/>
  <c r="H18" i="20"/>
  <c r="B19" i="20"/>
  <c r="B44" i="20" s="1"/>
  <c r="D19" i="20"/>
  <c r="D44" i="20" s="1"/>
  <c r="F19" i="20"/>
  <c r="F44" i="20" s="1"/>
  <c r="H19" i="20"/>
  <c r="H44" i="20" s="1"/>
  <c r="B20" i="20"/>
  <c r="B34" i="20" s="1"/>
  <c r="D20" i="20"/>
  <c r="D34" i="20" s="1"/>
  <c r="F20" i="20"/>
  <c r="F34" i="20" s="1"/>
  <c r="H20" i="20"/>
  <c r="H34" i="20" s="1"/>
  <c r="B21" i="20"/>
  <c r="D21" i="20"/>
  <c r="F21" i="20"/>
  <c r="H21" i="20"/>
  <c r="B22" i="20"/>
  <c r="D22" i="20"/>
  <c r="F22" i="20"/>
  <c r="H22" i="20"/>
  <c r="B23" i="20"/>
  <c r="D23" i="20"/>
  <c r="F23" i="20"/>
  <c r="H23" i="20"/>
  <c r="Z17" i="20"/>
  <c r="Z26" i="20" s="1"/>
  <c r="Z27" i="20" s="1"/>
  <c r="Z29" i="20" s="1"/>
  <c r="AB17" i="20"/>
  <c r="AD17" i="20"/>
  <c r="AD26" i="20" s="1"/>
  <c r="AD28" i="20" s="1"/>
  <c r="AD30" i="20" s="1"/>
  <c r="AD45" i="20" s="1"/>
  <c r="AF17" i="20"/>
  <c r="Z18" i="20"/>
  <c r="AB18" i="20"/>
  <c r="AD18" i="20"/>
  <c r="AF18" i="20"/>
  <c r="Z19" i="20"/>
  <c r="Z44" i="20" s="1"/>
  <c r="AB19" i="20"/>
  <c r="AB44" i="20" s="1"/>
  <c r="AD19" i="20"/>
  <c r="AD44" i="20" s="1"/>
  <c r="AF19" i="20"/>
  <c r="AF44" i="20" s="1"/>
  <c r="Z20" i="20"/>
  <c r="Z34" i="20" s="1"/>
  <c r="AB20" i="20"/>
  <c r="AB34" i="20" s="1"/>
  <c r="AD20" i="20"/>
  <c r="AD34" i="20" s="1"/>
  <c r="AF20" i="20"/>
  <c r="AF34" i="20" s="1"/>
  <c r="Z21" i="20"/>
  <c r="AB21" i="20"/>
  <c r="AD21" i="20"/>
  <c r="AF21" i="20"/>
  <c r="Z22" i="20"/>
  <c r="AB22" i="20"/>
  <c r="AD22" i="20"/>
  <c r="AF22" i="20"/>
  <c r="Z23" i="20"/>
  <c r="AB23" i="20"/>
  <c r="AD23" i="20"/>
  <c r="AF23" i="20"/>
  <c r="N22" i="20"/>
  <c r="P22" i="20"/>
  <c r="R22" i="20"/>
  <c r="T22" i="20"/>
  <c r="AL17" i="20"/>
  <c r="AN17" i="20"/>
  <c r="AP17" i="20"/>
  <c r="AR17" i="20"/>
  <c r="AR26" i="20" s="1"/>
  <c r="AL18" i="20"/>
  <c r="AN18" i="20"/>
  <c r="AP18" i="20"/>
  <c r="AR18" i="20"/>
  <c r="AL19" i="20"/>
  <c r="AL44" i="20" s="1"/>
  <c r="AN19" i="20"/>
  <c r="AN44" i="20" s="1"/>
  <c r="AP19" i="20"/>
  <c r="AP44" i="20" s="1"/>
  <c r="AR19" i="20"/>
  <c r="AR44" i="20" s="1"/>
  <c r="AL20" i="20"/>
  <c r="AL34" i="20" s="1"/>
  <c r="AN20" i="20"/>
  <c r="AN34" i="20" s="1"/>
  <c r="AP20" i="20"/>
  <c r="AP34" i="20" s="1"/>
  <c r="AR20" i="20"/>
  <c r="AR34" i="20" s="1"/>
  <c r="AL21" i="20"/>
  <c r="AN21" i="20"/>
  <c r="AP21" i="20"/>
  <c r="AR21" i="20"/>
  <c r="AL22" i="20"/>
  <c r="AN22" i="20"/>
  <c r="AP22" i="20"/>
  <c r="AR22" i="20"/>
  <c r="AL23" i="20"/>
  <c r="AN23" i="20"/>
  <c r="AP23" i="20"/>
  <c r="AR23" i="20"/>
  <c r="AG23" i="20"/>
  <c r="BA18" i="20"/>
  <c r="BA20" i="20"/>
  <c r="BA34" i="20" s="1"/>
  <c r="BE22" i="20"/>
  <c r="U17" i="20"/>
  <c r="U26" i="20" s="1"/>
  <c r="AM17" i="20"/>
  <c r="AM26" i="20" s="1"/>
  <c r="AS18" i="20"/>
  <c r="AS23" i="20"/>
  <c r="BQ18" i="20"/>
  <c r="BM21" i="20"/>
  <c r="B17" i="19"/>
  <c r="D17" i="19"/>
  <c r="F17" i="19"/>
  <c r="H17" i="19"/>
  <c r="B18" i="19"/>
  <c r="D18" i="19"/>
  <c r="F18" i="19"/>
  <c r="H18" i="19"/>
  <c r="B19" i="19"/>
  <c r="B44" i="19" s="1"/>
  <c r="D19" i="19"/>
  <c r="D44" i="19" s="1"/>
  <c r="F19" i="19"/>
  <c r="F44" i="19" s="1"/>
  <c r="H19" i="19"/>
  <c r="H44" i="19" s="1"/>
  <c r="B20" i="19"/>
  <c r="B34" i="19" s="1"/>
  <c r="D20" i="19"/>
  <c r="D34" i="19" s="1"/>
  <c r="F20" i="19"/>
  <c r="F34" i="19" s="1"/>
  <c r="H20" i="19"/>
  <c r="H34" i="19" s="1"/>
  <c r="B21" i="19"/>
  <c r="D21" i="19"/>
  <c r="F21" i="19"/>
  <c r="H21" i="19"/>
  <c r="B22" i="19"/>
  <c r="D22" i="19"/>
  <c r="F22" i="19"/>
  <c r="H22" i="19"/>
  <c r="B23" i="19"/>
  <c r="D23" i="19"/>
  <c r="F23" i="19"/>
  <c r="H23" i="19"/>
  <c r="Z17" i="19"/>
  <c r="Z26" i="19" s="1"/>
  <c r="AB17" i="19"/>
  <c r="AD17" i="19"/>
  <c r="AF17" i="19"/>
  <c r="Z18" i="19"/>
  <c r="AB18" i="19"/>
  <c r="AD18" i="19"/>
  <c r="AF18" i="19"/>
  <c r="Z19" i="19"/>
  <c r="Z44" i="19" s="1"/>
  <c r="AB19" i="19"/>
  <c r="AB44" i="19" s="1"/>
  <c r="AD19" i="19"/>
  <c r="AD44" i="19" s="1"/>
  <c r="AF19" i="19"/>
  <c r="AF44" i="19" s="1"/>
  <c r="Z20" i="19"/>
  <c r="Z34" i="19" s="1"/>
  <c r="AB20" i="19"/>
  <c r="AB34" i="19" s="1"/>
  <c r="AD20" i="19"/>
  <c r="AD34" i="19" s="1"/>
  <c r="AF20" i="19"/>
  <c r="AF34" i="19" s="1"/>
  <c r="Z21" i="19"/>
  <c r="AB21" i="19"/>
  <c r="AD21" i="19"/>
  <c r="I17" i="19"/>
  <c r="I18" i="19"/>
  <c r="I19" i="19"/>
  <c r="I44" i="19" s="1"/>
  <c r="I20" i="19"/>
  <c r="I34" i="19" s="1"/>
  <c r="I21" i="19"/>
  <c r="I22" i="19"/>
  <c r="I23" i="19"/>
  <c r="AG17" i="19"/>
  <c r="AG18" i="19"/>
  <c r="AG19" i="19"/>
  <c r="AG44" i="19" s="1"/>
  <c r="AG20" i="19"/>
  <c r="AG34" i="19" s="1"/>
  <c r="AG21" i="19"/>
  <c r="AG22" i="19"/>
  <c r="AG23" i="19"/>
  <c r="U19" i="19"/>
  <c r="U44" i="19" s="1"/>
  <c r="U20" i="19"/>
  <c r="U34" i="19" s="1"/>
  <c r="AS17" i="19"/>
  <c r="AS18" i="19"/>
  <c r="AS19" i="19"/>
  <c r="AS44" i="19" s="1"/>
  <c r="AS20" i="19"/>
  <c r="AS34" i="19" s="1"/>
  <c r="AS21" i="19"/>
  <c r="AS22" i="19"/>
  <c r="AS23" i="19"/>
  <c r="AF21" i="19"/>
  <c r="AB22" i="19"/>
  <c r="AF22" i="19"/>
  <c r="AB23" i="19"/>
  <c r="AF23" i="19"/>
  <c r="P19" i="19"/>
  <c r="P44" i="19" s="1"/>
  <c r="T19" i="19"/>
  <c r="T44" i="19" s="1"/>
  <c r="P20" i="19"/>
  <c r="P34" i="19" s="1"/>
  <c r="T20" i="19"/>
  <c r="T34" i="19" s="1"/>
  <c r="P22" i="19"/>
  <c r="P23" i="19"/>
  <c r="AN17" i="19"/>
  <c r="AR17" i="19"/>
  <c r="AR26" i="19" s="1"/>
  <c r="AR28" i="19" s="1"/>
  <c r="AR30" i="19" s="1"/>
  <c r="AN18" i="19"/>
  <c r="AR18" i="19"/>
  <c r="AN19" i="19"/>
  <c r="AN44" i="19" s="1"/>
  <c r="AR19" i="19"/>
  <c r="AR44" i="19" s="1"/>
  <c r="AN20" i="19"/>
  <c r="AN34" i="19" s="1"/>
  <c r="AR20" i="19"/>
  <c r="AR34" i="19" s="1"/>
  <c r="AN21" i="19"/>
  <c r="AR21" i="19"/>
  <c r="AN22" i="19"/>
  <c r="AR22" i="19"/>
  <c r="AN23" i="19"/>
  <c r="AR23" i="19"/>
  <c r="Z22" i="19"/>
  <c r="AD22" i="19"/>
  <c r="Z23" i="19"/>
  <c r="AD23" i="19"/>
  <c r="N19" i="19"/>
  <c r="N44" i="19" s="1"/>
  <c r="R19" i="19"/>
  <c r="R44" i="19" s="1"/>
  <c r="N20" i="19"/>
  <c r="N34" i="19" s="1"/>
  <c r="R20" i="19"/>
  <c r="R34" i="19" s="1"/>
  <c r="N22" i="19"/>
  <c r="R22" i="19"/>
  <c r="N23" i="19"/>
  <c r="R23" i="19"/>
  <c r="AL17" i="19"/>
  <c r="AL26" i="19" s="1"/>
  <c r="AP17" i="19"/>
  <c r="AP26" i="19" s="1"/>
  <c r="AL18" i="19"/>
  <c r="AP18" i="19"/>
  <c r="AL19" i="19"/>
  <c r="AL44" i="19" s="1"/>
  <c r="AP19" i="19"/>
  <c r="AP44" i="19" s="1"/>
  <c r="AL20" i="19"/>
  <c r="AL34" i="19" s="1"/>
  <c r="AP20" i="19"/>
  <c r="AP34" i="19" s="1"/>
  <c r="AL21" i="19"/>
  <c r="AP21" i="19"/>
  <c r="AL22" i="19"/>
  <c r="AP22" i="19"/>
  <c r="AL23" i="19"/>
  <c r="AP23" i="19"/>
  <c r="B12" i="19"/>
  <c r="D12" i="19"/>
  <c r="F12" i="19"/>
  <c r="H12" i="19"/>
  <c r="E12" i="19"/>
  <c r="C12" i="16"/>
  <c r="E12" i="16"/>
  <c r="G12" i="16"/>
  <c r="I12" i="16"/>
  <c r="B12" i="16"/>
  <c r="B12" i="17"/>
  <c r="F12" i="17"/>
  <c r="H12" i="17"/>
  <c r="D12" i="17"/>
  <c r="C12" i="12"/>
  <c r="G12" i="12"/>
  <c r="F12" i="12"/>
  <c r="H12" i="12"/>
  <c r="B12" i="8"/>
  <c r="D12" i="8"/>
  <c r="F12" i="8"/>
  <c r="H12" i="8"/>
  <c r="C12" i="8"/>
  <c r="E12" i="8"/>
  <c r="G12" i="8"/>
  <c r="I12" i="8"/>
  <c r="AB26" i="19"/>
  <c r="AB28" i="19" s="1"/>
  <c r="AB30" i="19" s="1"/>
  <c r="AB45" i="19" s="1"/>
  <c r="BQ23" i="20"/>
  <c r="BN23" i="20"/>
  <c r="BJ23" i="20"/>
  <c r="BN22" i="20"/>
  <c r="BJ22" i="20"/>
  <c r="BN21" i="20"/>
  <c r="BJ21" i="20"/>
  <c r="BN20" i="20"/>
  <c r="BN34" i="20" s="1"/>
  <c r="BJ20" i="20"/>
  <c r="BJ34" i="20" s="1"/>
  <c r="BN19" i="20"/>
  <c r="BN44" i="20" s="1"/>
  <c r="BJ19" i="20"/>
  <c r="BJ44" i="20" s="1"/>
  <c r="BN18" i="20"/>
  <c r="BJ18" i="20"/>
  <c r="BN17" i="20"/>
  <c r="BN26" i="20" s="1"/>
  <c r="BN27" i="20" s="1"/>
  <c r="BN29" i="20" s="1"/>
  <c r="BJ17" i="20"/>
  <c r="R23" i="20"/>
  <c r="N23" i="20"/>
  <c r="R21" i="20"/>
  <c r="N21" i="20"/>
  <c r="R20" i="20"/>
  <c r="R34" i="20" s="1"/>
  <c r="N20" i="20"/>
  <c r="N34" i="20" s="1"/>
  <c r="R19" i="20"/>
  <c r="R44" i="20" s="1"/>
  <c r="N19" i="20"/>
  <c r="N44" i="20" s="1"/>
  <c r="R18" i="20"/>
  <c r="N18" i="20"/>
  <c r="R17" i="20"/>
  <c r="N17" i="20"/>
  <c r="BB23" i="20"/>
  <c r="AX23" i="20"/>
  <c r="BB22" i="20"/>
  <c r="AX22" i="20"/>
  <c r="BB21" i="20"/>
  <c r="AX21" i="20"/>
  <c r="BB20" i="20"/>
  <c r="BB34" i="20" s="1"/>
  <c r="AX20" i="20"/>
  <c r="AX34" i="20" s="1"/>
  <c r="BB19" i="20"/>
  <c r="BB44" i="20" s="1"/>
  <c r="AX19" i="20"/>
  <c r="AX44" i="20" s="1"/>
  <c r="BB18" i="20"/>
  <c r="AX18" i="20"/>
  <c r="BB17" i="20"/>
  <c r="BB26" i="20" s="1"/>
  <c r="BB27" i="20" s="1"/>
  <c r="BB29" i="20" s="1"/>
  <c r="AX17" i="20"/>
  <c r="BO21" i="20"/>
  <c r="BE19" i="20"/>
  <c r="BE44" i="20" s="1"/>
  <c r="BQ21" i="20"/>
  <c r="BA21" i="20"/>
  <c r="BP23" i="20"/>
  <c r="BL23" i="20"/>
  <c r="BP22" i="20"/>
  <c r="BL22" i="20"/>
  <c r="BP21" i="20"/>
  <c r="BL21" i="20"/>
  <c r="BP20" i="20"/>
  <c r="BP34" i="20" s="1"/>
  <c r="BL20" i="20"/>
  <c r="BL34" i="20" s="1"/>
  <c r="BP19" i="20"/>
  <c r="BP44" i="20" s="1"/>
  <c r="BL19" i="20"/>
  <c r="BL44" i="20" s="1"/>
  <c r="BP18" i="20"/>
  <c r="BL18" i="20"/>
  <c r="BP17" i="20"/>
  <c r="BP26" i="20" s="1"/>
  <c r="BP28" i="20" s="1"/>
  <c r="BP30" i="20" s="1"/>
  <c r="BP45" i="20" s="1"/>
  <c r="BL17" i="20"/>
  <c r="BL26" i="20" s="1"/>
  <c r="BL27" i="20" s="1"/>
  <c r="BL29" i="20" s="1"/>
  <c r="T23" i="20"/>
  <c r="P23" i="20"/>
  <c r="T21" i="20"/>
  <c r="P21" i="20"/>
  <c r="T20" i="20"/>
  <c r="T34" i="20" s="1"/>
  <c r="P20" i="20"/>
  <c r="P34" i="20" s="1"/>
  <c r="T19" i="20"/>
  <c r="T44" i="20" s="1"/>
  <c r="P19" i="20"/>
  <c r="P44" i="20" s="1"/>
  <c r="T18" i="20"/>
  <c r="P18" i="20"/>
  <c r="T17" i="20"/>
  <c r="T26" i="20" s="1"/>
  <c r="T27" i="20" s="1"/>
  <c r="T29" i="20" s="1"/>
  <c r="P17" i="20"/>
  <c r="P26" i="20" s="1"/>
  <c r="P27" i="20" s="1"/>
  <c r="P29" i="20" s="1"/>
  <c r="BD23" i="20"/>
  <c r="AZ23" i="20"/>
  <c r="BD22" i="20"/>
  <c r="AZ22" i="20"/>
  <c r="BD21" i="20"/>
  <c r="AZ21" i="20"/>
  <c r="BD20" i="20"/>
  <c r="BD34" i="20" s="1"/>
  <c r="AZ20" i="20"/>
  <c r="AZ34" i="20" s="1"/>
  <c r="BD19" i="20"/>
  <c r="BD44" i="20" s="1"/>
  <c r="AZ19" i="20"/>
  <c r="AZ44" i="20" s="1"/>
  <c r="BD18" i="20"/>
  <c r="AZ18" i="20"/>
  <c r="BD17" i="20"/>
  <c r="BD26" i="20" s="1"/>
  <c r="BD28" i="20" s="1"/>
  <c r="BD30" i="20" s="1"/>
  <c r="BD45" i="20" s="1"/>
  <c r="AZ17" i="20"/>
  <c r="AZ26" i="20" s="1"/>
  <c r="AZ28" i="20" s="1"/>
  <c r="AZ30" i="20" s="1"/>
  <c r="AZ45" i="20" s="1"/>
  <c r="BM22" i="20"/>
  <c r="BQ23" i="19"/>
  <c r="BQ21" i="19"/>
  <c r="BQ19" i="19"/>
  <c r="BQ44" i="19" s="1"/>
  <c r="BQ17" i="19"/>
  <c r="N21" i="19"/>
  <c r="N18" i="19"/>
  <c r="N17" i="19"/>
  <c r="AX23" i="19"/>
  <c r="AX22" i="19"/>
  <c r="AX21" i="19"/>
  <c r="AX20" i="19"/>
  <c r="AX34" i="19" s="1"/>
  <c r="AX19" i="19"/>
  <c r="AX44" i="19" s="1"/>
  <c r="AX18" i="19"/>
  <c r="AX17" i="19"/>
  <c r="BN23" i="19"/>
  <c r="BJ23" i="19"/>
  <c r="BN22" i="19"/>
  <c r="BJ22" i="19"/>
  <c r="BN21" i="19"/>
  <c r="BJ21" i="19"/>
  <c r="BN20" i="19"/>
  <c r="BN34" i="19" s="1"/>
  <c r="BJ20" i="19"/>
  <c r="BJ34" i="19" s="1"/>
  <c r="BN19" i="19"/>
  <c r="BN44" i="19" s="1"/>
  <c r="BJ19" i="19"/>
  <c r="BJ44" i="19" s="1"/>
  <c r="BN18" i="19"/>
  <c r="BJ18" i="19"/>
  <c r="BN17" i="19"/>
  <c r="BJ17" i="19"/>
  <c r="BJ26" i="19" s="1"/>
  <c r="BJ28" i="19" s="1"/>
  <c r="P21" i="19"/>
  <c r="P18" i="19"/>
  <c r="P17" i="19"/>
  <c r="P33" i="19" s="1"/>
  <c r="AZ23" i="19"/>
  <c r="AZ22" i="19"/>
  <c r="AZ21" i="19"/>
  <c r="AZ20" i="19"/>
  <c r="AZ34" i="19" s="1"/>
  <c r="AZ19" i="19"/>
  <c r="AZ44" i="19" s="1"/>
  <c r="AZ18" i="19"/>
  <c r="AZ17" i="19"/>
  <c r="S22" i="19"/>
  <c r="BO18" i="19"/>
  <c r="R21" i="19"/>
  <c r="R18" i="19"/>
  <c r="R17" i="19"/>
  <c r="BB23" i="19"/>
  <c r="BB22" i="19"/>
  <c r="BB21" i="19"/>
  <c r="BB20" i="19"/>
  <c r="BB34" i="19" s="1"/>
  <c r="BB19" i="19"/>
  <c r="BB44" i="19" s="1"/>
  <c r="BB18" i="19"/>
  <c r="BB17" i="19"/>
  <c r="BB26" i="19" s="1"/>
  <c r="BB28" i="19" s="1"/>
  <c r="BP23" i="19"/>
  <c r="BL23" i="19"/>
  <c r="BP22" i="19"/>
  <c r="BL22" i="19"/>
  <c r="BP21" i="19"/>
  <c r="BL21" i="19"/>
  <c r="BP20" i="19"/>
  <c r="BP34" i="19" s="1"/>
  <c r="BL20" i="19"/>
  <c r="BL34" i="19" s="1"/>
  <c r="BP19" i="19"/>
  <c r="BP44" i="19" s="1"/>
  <c r="BL19" i="19"/>
  <c r="BL44" i="19" s="1"/>
  <c r="BP18" i="19"/>
  <c r="BL18" i="19"/>
  <c r="BP17" i="19"/>
  <c r="BL17" i="19"/>
  <c r="T23" i="19"/>
  <c r="T22" i="19"/>
  <c r="T21" i="19"/>
  <c r="T18" i="19"/>
  <c r="T17" i="19"/>
  <c r="BD23" i="19"/>
  <c r="BD22" i="19"/>
  <c r="BD21" i="19"/>
  <c r="BD20" i="19"/>
  <c r="BD34" i="19" s="1"/>
  <c r="BD19" i="19"/>
  <c r="BD44" i="19" s="1"/>
  <c r="BD18" i="19"/>
  <c r="BD17" i="19"/>
  <c r="U23" i="19"/>
  <c r="U21" i="19"/>
  <c r="U17" i="19"/>
  <c r="BE22" i="19"/>
  <c r="BE20" i="19"/>
  <c r="BE34" i="19" s="1"/>
  <c r="BE18" i="19"/>
  <c r="BQ23" i="18"/>
  <c r="BQ21" i="18"/>
  <c r="BQ19" i="18"/>
  <c r="BQ44" i="18" s="1"/>
  <c r="BQ17" i="18"/>
  <c r="BE22" i="18"/>
  <c r="BE20" i="18"/>
  <c r="BE34" i="18" s="1"/>
  <c r="BE18" i="18"/>
  <c r="BP23" i="18"/>
  <c r="BL23" i="18"/>
  <c r="BP22" i="18"/>
  <c r="BL22" i="18"/>
  <c r="BP21" i="18"/>
  <c r="BL21" i="18"/>
  <c r="BP20" i="18"/>
  <c r="BP34" i="18" s="1"/>
  <c r="BL20" i="18"/>
  <c r="BL34" i="18" s="1"/>
  <c r="BP19" i="18"/>
  <c r="BP44" i="18" s="1"/>
  <c r="BL19" i="18"/>
  <c r="BL44" i="18" s="1"/>
  <c r="BP18" i="18"/>
  <c r="BL18" i="18"/>
  <c r="BP17" i="18"/>
  <c r="BP26" i="18" s="1"/>
  <c r="BL17" i="18"/>
  <c r="BL26" i="18" s="1"/>
  <c r="BD23" i="18"/>
  <c r="AZ23" i="18"/>
  <c r="BD22" i="18"/>
  <c r="AZ22" i="18"/>
  <c r="BD21" i="18"/>
  <c r="AZ21" i="18"/>
  <c r="BD20" i="18"/>
  <c r="BD34" i="18" s="1"/>
  <c r="AZ20" i="18"/>
  <c r="AZ34" i="18" s="1"/>
  <c r="BD19" i="18"/>
  <c r="BD44" i="18" s="1"/>
  <c r="AZ19" i="18"/>
  <c r="AZ44" i="18" s="1"/>
  <c r="BD18" i="18"/>
  <c r="AZ18" i="18"/>
  <c r="BD17" i="18"/>
  <c r="BD26" i="18" s="1"/>
  <c r="BD28" i="18" s="1"/>
  <c r="BD30" i="18" s="1"/>
  <c r="BD45" i="18" s="1"/>
  <c r="AZ17" i="18"/>
  <c r="AZ26" i="18" s="1"/>
  <c r="AZ28" i="18" s="1"/>
  <c r="AZ30" i="18" s="1"/>
  <c r="AZ45" i="18" s="1"/>
  <c r="BC22" i="18"/>
  <c r="BN23" i="18"/>
  <c r="BJ23" i="18"/>
  <c r="BN22" i="18"/>
  <c r="BJ22" i="18"/>
  <c r="BN21" i="18"/>
  <c r="BJ21" i="18"/>
  <c r="BN20" i="18"/>
  <c r="BN34" i="18" s="1"/>
  <c r="BJ20" i="18"/>
  <c r="BJ34" i="18" s="1"/>
  <c r="BN19" i="18"/>
  <c r="BN44" i="18" s="1"/>
  <c r="BJ19" i="18"/>
  <c r="BJ44" i="18" s="1"/>
  <c r="BN18" i="18"/>
  <c r="BJ18" i="18"/>
  <c r="BN17" i="18"/>
  <c r="BJ17" i="18"/>
  <c r="BB23" i="18"/>
  <c r="AX23" i="18"/>
  <c r="BB22" i="18"/>
  <c r="AX22" i="18"/>
  <c r="BB21" i="18"/>
  <c r="AX21" i="18"/>
  <c r="BB20" i="18"/>
  <c r="BB34" i="18" s="1"/>
  <c r="AX20" i="18"/>
  <c r="AX34" i="18" s="1"/>
  <c r="BB19" i="18"/>
  <c r="BB44" i="18" s="1"/>
  <c r="AX19" i="18"/>
  <c r="AX44" i="18" s="1"/>
  <c r="BB18" i="18"/>
  <c r="AX18" i="18"/>
  <c r="BB17" i="18"/>
  <c r="BB33" i="18" s="1"/>
  <c r="AX17" i="18"/>
  <c r="AX26" i="18" s="1"/>
  <c r="S21" i="17"/>
  <c r="BP23" i="17"/>
  <c r="BL23" i="17"/>
  <c r="BP22" i="17"/>
  <c r="BL22" i="17"/>
  <c r="BP21" i="17"/>
  <c r="BL21" i="17"/>
  <c r="BP20" i="17"/>
  <c r="BP34" i="17" s="1"/>
  <c r="BL20" i="17"/>
  <c r="BL34" i="17" s="1"/>
  <c r="BP19" i="17"/>
  <c r="BP44" i="17" s="1"/>
  <c r="BL19" i="17"/>
  <c r="BL44" i="17" s="1"/>
  <c r="BP18" i="17"/>
  <c r="BL18" i="17"/>
  <c r="BP17" i="17"/>
  <c r="BL17" i="17"/>
  <c r="BL26" i="17" s="1"/>
  <c r="BL28" i="17" s="1"/>
  <c r="BL30" i="17" s="1"/>
  <c r="T23" i="17"/>
  <c r="P23" i="17"/>
  <c r="T22" i="17"/>
  <c r="P22" i="17"/>
  <c r="T21" i="17"/>
  <c r="P21" i="17"/>
  <c r="T18" i="17"/>
  <c r="P18" i="17"/>
  <c r="T17" i="17"/>
  <c r="P17" i="17"/>
  <c r="BD23" i="17"/>
  <c r="AZ23" i="17"/>
  <c r="BD22" i="17"/>
  <c r="AZ22" i="17"/>
  <c r="BD21" i="17"/>
  <c r="AZ21" i="17"/>
  <c r="BD20" i="17"/>
  <c r="BD34" i="17" s="1"/>
  <c r="AZ20" i="17"/>
  <c r="AZ34" i="17" s="1"/>
  <c r="BD19" i="17"/>
  <c r="BD44" i="17" s="1"/>
  <c r="AZ19" i="17"/>
  <c r="AZ44" i="17" s="1"/>
  <c r="BD18" i="17"/>
  <c r="AZ18" i="17"/>
  <c r="BD17" i="17"/>
  <c r="AZ17" i="17"/>
  <c r="AZ26" i="17" s="1"/>
  <c r="AZ28" i="17" s="1"/>
  <c r="AZ30" i="17" s="1"/>
  <c r="AZ45" i="17" s="1"/>
  <c r="BQ23" i="17"/>
  <c r="BQ21" i="17"/>
  <c r="BQ19" i="17"/>
  <c r="BQ44" i="17" s="1"/>
  <c r="BQ17" i="17"/>
  <c r="U22" i="17"/>
  <c r="U18" i="17"/>
  <c r="BE23" i="17"/>
  <c r="BE21" i="17"/>
  <c r="BE19" i="17"/>
  <c r="BE44" i="17" s="1"/>
  <c r="BE17" i="17"/>
  <c r="BN23" i="17"/>
  <c r="BJ23" i="17"/>
  <c r="BN22" i="17"/>
  <c r="BJ22" i="17"/>
  <c r="BN21" i="17"/>
  <c r="BJ21" i="17"/>
  <c r="BN20" i="17"/>
  <c r="BN34" i="17" s="1"/>
  <c r="BJ20" i="17"/>
  <c r="BJ34" i="17" s="1"/>
  <c r="BN19" i="17"/>
  <c r="BN44" i="17" s="1"/>
  <c r="BJ19" i="17"/>
  <c r="BJ44" i="17" s="1"/>
  <c r="BN18" i="17"/>
  <c r="BJ18" i="17"/>
  <c r="BN17" i="17"/>
  <c r="BN26" i="17" s="1"/>
  <c r="BN27" i="17" s="1"/>
  <c r="BJ17" i="17"/>
  <c r="R23" i="17"/>
  <c r="N23" i="17"/>
  <c r="R22" i="17"/>
  <c r="N22" i="17"/>
  <c r="R21" i="17"/>
  <c r="N21" i="17"/>
  <c r="R18" i="17"/>
  <c r="N18" i="17"/>
  <c r="R17" i="17"/>
  <c r="N17" i="17"/>
  <c r="N26" i="17" s="1"/>
  <c r="BB23" i="17"/>
  <c r="AX23" i="17"/>
  <c r="BB22" i="17"/>
  <c r="AX22" i="17"/>
  <c r="BB21" i="17"/>
  <c r="AX21" i="17"/>
  <c r="BB20" i="17"/>
  <c r="BB34" i="17" s="1"/>
  <c r="AX20" i="17"/>
  <c r="AX34" i="17" s="1"/>
  <c r="BB19" i="17"/>
  <c r="BB44" i="17" s="1"/>
  <c r="AX19" i="17"/>
  <c r="AX44" i="17" s="1"/>
  <c r="BB18" i="17"/>
  <c r="AX18" i="17"/>
  <c r="BB17" i="17"/>
  <c r="BB26" i="17" s="1"/>
  <c r="BB27" i="17" s="1"/>
  <c r="AX17" i="17"/>
  <c r="BO23" i="16"/>
  <c r="BK23" i="16"/>
  <c r="BO22" i="16"/>
  <c r="BK22" i="16"/>
  <c r="BO21" i="16"/>
  <c r="BK21" i="16"/>
  <c r="BO20" i="16"/>
  <c r="BO34" i="16" s="1"/>
  <c r="BK20" i="16"/>
  <c r="BK34" i="16" s="1"/>
  <c r="BO19" i="16"/>
  <c r="BO44" i="16" s="1"/>
  <c r="BK19" i="16"/>
  <c r="BK44" i="16" s="1"/>
  <c r="BO18" i="16"/>
  <c r="BK18" i="16"/>
  <c r="BO17" i="16"/>
  <c r="BO26" i="16" s="1"/>
  <c r="BO28" i="16" s="1"/>
  <c r="BO30" i="16" s="1"/>
  <c r="BO45" i="16" s="1"/>
  <c r="BK17" i="16"/>
  <c r="BK26" i="16" s="1"/>
  <c r="BC23" i="16"/>
  <c r="AY23" i="16"/>
  <c r="BC22" i="16"/>
  <c r="AY22" i="16"/>
  <c r="BC21" i="16"/>
  <c r="AY21" i="16"/>
  <c r="BC20" i="16"/>
  <c r="BC34" i="16" s="1"/>
  <c r="AY20" i="16"/>
  <c r="AY34" i="16" s="1"/>
  <c r="BC19" i="16"/>
  <c r="BC44" i="16" s="1"/>
  <c r="AY19" i="16"/>
  <c r="AY44" i="16" s="1"/>
  <c r="BC18" i="16"/>
  <c r="AY18" i="16"/>
  <c r="BC17" i="16"/>
  <c r="BC26" i="16" s="1"/>
  <c r="AY17" i="16"/>
  <c r="AE26" i="16"/>
  <c r="AE27" i="16" s="1"/>
  <c r="AE29" i="16" s="1"/>
  <c r="BN22" i="16"/>
  <c r="BN20" i="16"/>
  <c r="BN34" i="16" s="1"/>
  <c r="BN18" i="16"/>
  <c r="AL26" i="16"/>
  <c r="AL28" i="16" s="1"/>
  <c r="AL30" i="16" s="1"/>
  <c r="AL45" i="16" s="1"/>
  <c r="BB22" i="16"/>
  <c r="BB20" i="16"/>
  <c r="BB34" i="16" s="1"/>
  <c r="BB18" i="16"/>
  <c r="Z26" i="16"/>
  <c r="Z27" i="16" s="1"/>
  <c r="Z29" i="16" s="1"/>
  <c r="BQ23" i="16"/>
  <c r="BM23" i="16"/>
  <c r="BQ22" i="16"/>
  <c r="BM22" i="16"/>
  <c r="BQ21" i="16"/>
  <c r="BM21" i="16"/>
  <c r="BQ20" i="16"/>
  <c r="BQ34" i="16" s="1"/>
  <c r="BM20" i="16"/>
  <c r="BM34" i="16" s="1"/>
  <c r="BQ19" i="16"/>
  <c r="BQ44" i="16" s="1"/>
  <c r="BM19" i="16"/>
  <c r="BM44" i="16" s="1"/>
  <c r="BQ18" i="16"/>
  <c r="BM18" i="16"/>
  <c r="BQ17" i="16"/>
  <c r="BQ26" i="16" s="1"/>
  <c r="BM17" i="16"/>
  <c r="BE23" i="16"/>
  <c r="BA23" i="16"/>
  <c r="BE22" i="16"/>
  <c r="BA22" i="16"/>
  <c r="BE21" i="16"/>
  <c r="BA21" i="16"/>
  <c r="BE20" i="16"/>
  <c r="BE34" i="16" s="1"/>
  <c r="BA20" i="16"/>
  <c r="BA34" i="16" s="1"/>
  <c r="BE19" i="16"/>
  <c r="BE44" i="16" s="1"/>
  <c r="BA19" i="16"/>
  <c r="BA44" i="16" s="1"/>
  <c r="BE18" i="16"/>
  <c r="BA18" i="16"/>
  <c r="BE17" i="16"/>
  <c r="BE26" i="16" s="1"/>
  <c r="BA17" i="16"/>
  <c r="BA26" i="16" s="1"/>
  <c r="BA28" i="16" s="1"/>
  <c r="BA30" i="16" s="1"/>
  <c r="BA45" i="16" s="1"/>
  <c r="BQ23" i="15"/>
  <c r="BM23" i="15"/>
  <c r="BQ22" i="15"/>
  <c r="BM22" i="15"/>
  <c r="BQ21" i="15"/>
  <c r="BM21" i="15"/>
  <c r="BQ20" i="15"/>
  <c r="BQ34" i="15" s="1"/>
  <c r="BM20" i="15"/>
  <c r="BM34" i="15" s="1"/>
  <c r="BQ19" i="15"/>
  <c r="BQ44" i="15" s="1"/>
  <c r="BM19" i="15"/>
  <c r="BM44" i="15" s="1"/>
  <c r="BQ18" i="15"/>
  <c r="BM18" i="15"/>
  <c r="BQ17" i="15"/>
  <c r="BQ26" i="15" s="1"/>
  <c r="BM17" i="15"/>
  <c r="BM26" i="15" s="1"/>
  <c r="BE23" i="15"/>
  <c r="BA23" i="15"/>
  <c r="BE22" i="15"/>
  <c r="BA22" i="15"/>
  <c r="BE21" i="15"/>
  <c r="BA21" i="15"/>
  <c r="BE20" i="15"/>
  <c r="BE34" i="15" s="1"/>
  <c r="BA20" i="15"/>
  <c r="BA34" i="15" s="1"/>
  <c r="BE19" i="15"/>
  <c r="BE44" i="15" s="1"/>
  <c r="BA19" i="15"/>
  <c r="BA44" i="15" s="1"/>
  <c r="BE18" i="15"/>
  <c r="BA18" i="15"/>
  <c r="BE17" i="15"/>
  <c r="BE26" i="15" s="1"/>
  <c r="BE27" i="15" s="1"/>
  <c r="BA17" i="15"/>
  <c r="BN23" i="15"/>
  <c r="BN21" i="15"/>
  <c r="BN19" i="15"/>
  <c r="BN44" i="15" s="1"/>
  <c r="BN17" i="15"/>
  <c r="BN26" i="15" s="1"/>
  <c r="BN27" i="15" s="1"/>
  <c r="BN29" i="15" s="1"/>
  <c r="AL33" i="15"/>
  <c r="N26" i="15"/>
  <c r="N27" i="15" s="1"/>
  <c r="N29" i="15" s="1"/>
  <c r="BB22" i="15"/>
  <c r="BB20" i="15"/>
  <c r="BB34" i="15" s="1"/>
  <c r="BB18" i="15"/>
  <c r="BO23" i="15"/>
  <c r="BK23" i="15"/>
  <c r="BO22" i="15"/>
  <c r="BK22" i="15"/>
  <c r="BO21" i="15"/>
  <c r="BK21" i="15"/>
  <c r="BO20" i="15"/>
  <c r="BO34" i="15" s="1"/>
  <c r="BK20" i="15"/>
  <c r="BK34" i="15" s="1"/>
  <c r="BO19" i="15"/>
  <c r="BO44" i="15" s="1"/>
  <c r="BK19" i="15"/>
  <c r="BK44" i="15" s="1"/>
  <c r="BO18" i="15"/>
  <c r="BK18" i="15"/>
  <c r="BO17" i="15"/>
  <c r="BK17" i="15"/>
  <c r="S26" i="15"/>
  <c r="BC23" i="15"/>
  <c r="AY23" i="15"/>
  <c r="BC22" i="15"/>
  <c r="AY22" i="15"/>
  <c r="BC21" i="15"/>
  <c r="AY21" i="15"/>
  <c r="BC20" i="15"/>
  <c r="BC34" i="15" s="1"/>
  <c r="AY20" i="15"/>
  <c r="AY34" i="15" s="1"/>
  <c r="BC19" i="15"/>
  <c r="BC44" i="15" s="1"/>
  <c r="AY19" i="15"/>
  <c r="AY44" i="15" s="1"/>
  <c r="BC18" i="15"/>
  <c r="AY18" i="15"/>
  <c r="BC17" i="15"/>
  <c r="BC26" i="15" s="1"/>
  <c r="AY17" i="15"/>
  <c r="AY26" i="15" s="1"/>
  <c r="AY28" i="15" s="1"/>
  <c r="AY30" i="15" s="1"/>
  <c r="AY45" i="15" s="1"/>
  <c r="AE26" i="15"/>
  <c r="G26" i="15"/>
  <c r="C26" i="15"/>
  <c r="C28" i="15" s="1"/>
  <c r="C30" i="15" s="1"/>
  <c r="C45" i="15" s="1"/>
  <c r="BL19" i="13"/>
  <c r="BL44" i="13" s="1"/>
  <c r="AZ22" i="13"/>
  <c r="D17" i="13"/>
  <c r="D26" i="13" s="1"/>
  <c r="D27" i="13" s="1"/>
  <c r="D29" i="13" s="1"/>
  <c r="BQ23" i="13"/>
  <c r="BQ22" i="13"/>
  <c r="BQ21" i="13"/>
  <c r="BQ20" i="13"/>
  <c r="BQ34" i="13" s="1"/>
  <c r="BM20" i="13"/>
  <c r="BM34" i="13" s="1"/>
  <c r="BQ19" i="13"/>
  <c r="BQ44" i="13" s="1"/>
  <c r="BM19" i="13"/>
  <c r="BM44" i="13" s="1"/>
  <c r="BQ18" i="13"/>
  <c r="AS17" i="13"/>
  <c r="U23" i="13"/>
  <c r="U22" i="13"/>
  <c r="U21" i="13"/>
  <c r="U18" i="13"/>
  <c r="BE23" i="13"/>
  <c r="BE22" i="13"/>
  <c r="BE21" i="13"/>
  <c r="BE20" i="13"/>
  <c r="BE34" i="13" s="1"/>
  <c r="BA20" i="13"/>
  <c r="BA34" i="13" s="1"/>
  <c r="BE19" i="13"/>
  <c r="BE44" i="13" s="1"/>
  <c r="BA19" i="13"/>
  <c r="BA44" i="13" s="1"/>
  <c r="BE18" i="13"/>
  <c r="AG17" i="13"/>
  <c r="AG26" i="13" s="1"/>
  <c r="AG27" i="13" s="1"/>
  <c r="I17" i="13"/>
  <c r="BN23" i="13"/>
  <c r="BN22" i="13"/>
  <c r="BN21" i="13"/>
  <c r="BN20" i="13"/>
  <c r="BN34" i="13" s="1"/>
  <c r="BN19" i="13"/>
  <c r="BN44" i="13" s="1"/>
  <c r="BN18" i="13"/>
  <c r="AP17" i="13"/>
  <c r="AP26" i="13" s="1"/>
  <c r="AP27" i="13" s="1"/>
  <c r="R23" i="13"/>
  <c r="R22" i="13"/>
  <c r="R21" i="13"/>
  <c r="R18" i="13"/>
  <c r="BB23" i="13"/>
  <c r="BB22" i="13"/>
  <c r="BB21" i="13"/>
  <c r="BB20" i="13"/>
  <c r="BB34" i="13" s="1"/>
  <c r="BB19" i="13"/>
  <c r="BB44" i="13" s="1"/>
  <c r="BB18" i="13"/>
  <c r="AD17" i="13"/>
  <c r="AD26" i="13" s="1"/>
  <c r="AD27" i="13" s="1"/>
  <c r="F17" i="13"/>
  <c r="F26" i="13" s="1"/>
  <c r="F27" i="13" s="1"/>
  <c r="BK23" i="13"/>
  <c r="BK22" i="13"/>
  <c r="BK21" i="13"/>
  <c r="BK20" i="13"/>
  <c r="BK34" i="13" s="1"/>
  <c r="BK19" i="13"/>
  <c r="BK44" i="13" s="1"/>
  <c r="BK18" i="13"/>
  <c r="S23" i="13"/>
  <c r="S22" i="13"/>
  <c r="S21" i="13"/>
  <c r="S18" i="13"/>
  <c r="BC23" i="13"/>
  <c r="BC22" i="13"/>
  <c r="BC21" i="13"/>
  <c r="BC20" i="13"/>
  <c r="BC34" i="13" s="1"/>
  <c r="AY20" i="13"/>
  <c r="AY34" i="13" s="1"/>
  <c r="BC19" i="13"/>
  <c r="BC44" i="13" s="1"/>
  <c r="AY19" i="13"/>
  <c r="AY44" i="13" s="1"/>
  <c r="BC18" i="13"/>
  <c r="AE17" i="13"/>
  <c r="AE26" i="13" s="1"/>
  <c r="AE27" i="13" s="1"/>
  <c r="AE29" i="13" s="1"/>
  <c r="G17" i="13"/>
  <c r="G26" i="13" s="1"/>
  <c r="G27" i="13" s="1"/>
  <c r="G29" i="13" s="1"/>
  <c r="BL20" i="12"/>
  <c r="BL34" i="12" s="1"/>
  <c r="BD22" i="12"/>
  <c r="BQ23" i="12"/>
  <c r="BQ22" i="12"/>
  <c r="BQ21" i="12"/>
  <c r="BQ20" i="12"/>
  <c r="BQ34" i="12" s="1"/>
  <c r="BM20" i="12"/>
  <c r="BM34" i="12" s="1"/>
  <c r="BQ19" i="12"/>
  <c r="BQ44" i="12" s="1"/>
  <c r="BM19" i="12"/>
  <c r="BM44" i="12" s="1"/>
  <c r="BQ18" i="12"/>
  <c r="AS17" i="12"/>
  <c r="U23" i="12"/>
  <c r="U22" i="12"/>
  <c r="U21" i="12"/>
  <c r="U18" i="12"/>
  <c r="BE23" i="12"/>
  <c r="BE22" i="12"/>
  <c r="BE21" i="12"/>
  <c r="BE20" i="12"/>
  <c r="BE34" i="12" s="1"/>
  <c r="BA20" i="12"/>
  <c r="BA34" i="12" s="1"/>
  <c r="BE19" i="12"/>
  <c r="BE44" i="12" s="1"/>
  <c r="BA19" i="12"/>
  <c r="BA44" i="12" s="1"/>
  <c r="BE18" i="12"/>
  <c r="AG17" i="12"/>
  <c r="AG26" i="12" s="1"/>
  <c r="AG27" i="12" s="1"/>
  <c r="I17" i="12"/>
  <c r="I26" i="12" s="1"/>
  <c r="I27" i="12" s="1"/>
  <c r="BN22" i="12"/>
  <c r="BN20" i="12"/>
  <c r="BN34" i="12" s="1"/>
  <c r="BN18" i="12"/>
  <c r="R23" i="12"/>
  <c r="R21" i="12"/>
  <c r="BB23" i="12"/>
  <c r="BB21" i="12"/>
  <c r="BB19" i="12"/>
  <c r="BB44" i="12" s="1"/>
  <c r="AD17" i="12"/>
  <c r="AD26" i="12" s="1"/>
  <c r="AD27" i="12" s="1"/>
  <c r="BO23" i="12"/>
  <c r="BO22" i="12"/>
  <c r="BO21" i="12"/>
  <c r="BO20" i="12"/>
  <c r="BO34" i="12" s="1"/>
  <c r="BK20" i="12"/>
  <c r="BK34" i="12" s="1"/>
  <c r="BO19" i="12"/>
  <c r="BO44" i="12" s="1"/>
  <c r="BK19" i="12"/>
  <c r="BK44" i="12" s="1"/>
  <c r="BO18" i="12"/>
  <c r="AQ17" i="12"/>
  <c r="AQ26" i="12" s="1"/>
  <c r="AQ27" i="12" s="1"/>
  <c r="AQ29" i="12" s="1"/>
  <c r="S23" i="12"/>
  <c r="S22" i="12"/>
  <c r="S21" i="12"/>
  <c r="S18" i="12"/>
  <c r="BC23" i="12"/>
  <c r="BC22" i="12"/>
  <c r="BC21" i="12"/>
  <c r="BC20" i="12"/>
  <c r="BC34" i="12" s="1"/>
  <c r="AY20" i="12"/>
  <c r="AY34" i="12" s="1"/>
  <c r="BC19" i="12"/>
  <c r="BC44" i="12" s="1"/>
  <c r="AY19" i="12"/>
  <c r="AY44" i="12" s="1"/>
  <c r="BC18" i="12"/>
  <c r="AE17" i="12"/>
  <c r="AE26" i="12" s="1"/>
  <c r="AE27" i="12" s="1"/>
  <c r="AE29" i="12" s="1"/>
  <c r="G17" i="12"/>
  <c r="G26" i="12" s="1"/>
  <c r="G27" i="12" s="1"/>
  <c r="G29" i="12" s="1"/>
  <c r="E12" i="15"/>
  <c r="I12" i="15"/>
  <c r="E12" i="18"/>
  <c r="D12" i="18"/>
  <c r="H12" i="18"/>
  <c r="G12" i="13"/>
  <c r="C12" i="15"/>
  <c r="G12" i="15"/>
  <c r="F12" i="15"/>
  <c r="B12" i="18"/>
  <c r="F12" i="18"/>
  <c r="I12" i="13"/>
  <c r="F12" i="13"/>
  <c r="I12" i="20"/>
  <c r="D12" i="20"/>
  <c r="H12" i="20"/>
  <c r="B12" i="20"/>
  <c r="F12" i="20"/>
  <c r="BO26" i="15"/>
  <c r="N28" i="15"/>
  <c r="N30" i="15" s="1"/>
  <c r="N45" i="15" s="1"/>
  <c r="O17" i="13"/>
  <c r="AX17" i="13"/>
  <c r="BJ17" i="13"/>
  <c r="Q17" i="13"/>
  <c r="S17" i="13"/>
  <c r="BB17" i="13"/>
  <c r="BN17" i="13"/>
  <c r="U17" i="13"/>
  <c r="BD17" i="13"/>
  <c r="O17" i="12"/>
  <c r="AX17" i="12"/>
  <c r="Q17" i="12"/>
  <c r="S17" i="12"/>
  <c r="BB17" i="12"/>
  <c r="U17" i="12"/>
  <c r="BC26" i="12"/>
  <c r="BC27" i="12" s="1"/>
  <c r="BC29" i="12" s="1"/>
  <c r="BE26" i="13"/>
  <c r="BE27" i="13" s="1"/>
  <c r="AY26" i="13"/>
  <c r="AY27" i="13" s="1"/>
  <c r="AY29" i="13" s="1"/>
  <c r="AC27" i="13"/>
  <c r="AC29" i="13" s="1"/>
  <c r="C27" i="13"/>
  <c r="C29" i="13" s="1"/>
  <c r="E27" i="12"/>
  <c r="C27" i="12"/>
  <c r="C29" i="12" s="1"/>
  <c r="BM28" i="13"/>
  <c r="BM30" i="13" s="1"/>
  <c r="BM45" i="13" s="1"/>
  <c r="BQ27" i="13"/>
  <c r="BQ29" i="13" s="1"/>
  <c r="BA27" i="12"/>
  <c r="BE28" i="12"/>
  <c r="BE30" i="12" s="1"/>
  <c r="BE45" i="12" s="1"/>
  <c r="F25" i="7" l="1"/>
  <c r="F20" i="7"/>
  <c r="F22" i="7" s="1"/>
  <c r="F21" i="7"/>
  <c r="F23" i="7"/>
  <c r="F24" i="7" s="1"/>
  <c r="D55" i="7"/>
  <c r="D50" i="7"/>
  <c r="D52" i="7" s="1"/>
  <c r="D53" i="7"/>
  <c r="D54" i="7" s="1"/>
  <c r="BJ33" i="13"/>
  <c r="BL97" i="1"/>
  <c r="BL20" i="13" s="1"/>
  <c r="BL34" i="13" s="1"/>
  <c r="BL18" i="13"/>
  <c r="C138" i="1"/>
  <c r="C20" i="17" s="1"/>
  <c r="C34" i="17" s="1"/>
  <c r="C18" i="17"/>
  <c r="S166" i="1"/>
  <c r="S20" i="19" s="1"/>
  <c r="S34" i="19" s="1"/>
  <c r="S18" i="19"/>
  <c r="C152" i="1"/>
  <c r="C20" i="18" s="1"/>
  <c r="C34" i="18" s="1"/>
  <c r="C18" i="18"/>
  <c r="C20" i="7"/>
  <c r="C22" i="7" s="1"/>
  <c r="C25" i="7"/>
  <c r="C21" i="7"/>
  <c r="AL33" i="19" s="1"/>
  <c r="C23" i="7"/>
  <c r="C24" i="7" s="1"/>
  <c r="G25" i="7"/>
  <c r="G27" i="7" s="1"/>
  <c r="G23" i="7"/>
  <c r="G24" i="7" s="1"/>
  <c r="G20" i="7"/>
  <c r="G22" i="7" s="1"/>
  <c r="G21" i="7"/>
  <c r="I21" i="7"/>
  <c r="BD33" i="19" s="1"/>
  <c r="I25" i="7"/>
  <c r="I23" i="7"/>
  <c r="I24" i="7" s="1"/>
  <c r="J25" i="7"/>
  <c r="J21" i="7"/>
  <c r="BE33" i="12" s="1"/>
  <c r="F55" i="7"/>
  <c r="F50" i="7"/>
  <c r="F52" i="7" s="1"/>
  <c r="J50" i="7"/>
  <c r="J52" i="7" s="1"/>
  <c r="J51" i="7"/>
  <c r="BQ33" i="15" s="1"/>
  <c r="J55" i="7"/>
  <c r="J56" i="7" s="1"/>
  <c r="J58" i="7" s="1"/>
  <c r="D51" i="7"/>
  <c r="O33" i="15" s="1"/>
  <c r="H53" i="7"/>
  <c r="H54" i="7" s="1"/>
  <c r="H55" i="7"/>
  <c r="H56" i="7" s="1"/>
  <c r="H58" i="7" s="1"/>
  <c r="L50" i="7"/>
  <c r="L52" i="7" s="1"/>
  <c r="L55" i="7"/>
  <c r="L56" i="7" s="1"/>
  <c r="AD29" i="12"/>
  <c r="T18" i="12"/>
  <c r="AZ18" i="13"/>
  <c r="P18" i="13"/>
  <c r="AE27" i="15"/>
  <c r="AE29" i="15" s="1"/>
  <c r="BK33" i="15"/>
  <c r="BO18" i="17"/>
  <c r="BJ33" i="18"/>
  <c r="U28" i="20"/>
  <c r="U30" i="20" s="1"/>
  <c r="U45" i="20" s="1"/>
  <c r="AM18" i="18"/>
  <c r="AX33" i="17"/>
  <c r="BJ33" i="17"/>
  <c r="AM33" i="15"/>
  <c r="AM26" i="15"/>
  <c r="AM27" i="15" s="1"/>
  <c r="AM29" i="15" s="1"/>
  <c r="BP111" i="1"/>
  <c r="BP20" i="15" s="1"/>
  <c r="BP34" i="15" s="1"/>
  <c r="BP18" i="15"/>
  <c r="AM33" i="18"/>
  <c r="AY27" i="15"/>
  <c r="AY29" i="15" s="1"/>
  <c r="BE29" i="13"/>
  <c r="F29" i="13"/>
  <c r="AG29" i="13"/>
  <c r="BC18" i="17"/>
  <c r="BQ33" i="18"/>
  <c r="BB30" i="19"/>
  <c r="B33" i="19"/>
  <c r="AA18" i="17"/>
  <c r="BK18" i="10"/>
  <c r="I22" i="7"/>
  <c r="D25" i="7"/>
  <c r="D26" i="7" s="1"/>
  <c r="D28" i="7" s="1"/>
  <c r="L23" i="7"/>
  <c r="L24" i="7" s="1"/>
  <c r="O33" i="16"/>
  <c r="AA33" i="15"/>
  <c r="AA26" i="15"/>
  <c r="AA28" i="15" s="1"/>
  <c r="AA30" i="15" s="1"/>
  <c r="AA45" i="15" s="1"/>
  <c r="AH33" i="13"/>
  <c r="AH26" i="13"/>
  <c r="AH27" i="13" s="1"/>
  <c r="AH29" i="13" s="1"/>
  <c r="BK70" i="1"/>
  <c r="BK20" i="11" s="1"/>
  <c r="BK34" i="11" s="1"/>
  <c r="BK18" i="11"/>
  <c r="BP124" i="1"/>
  <c r="BP20" i="16" s="1"/>
  <c r="BP34" i="16" s="1"/>
  <c r="BP18" i="16"/>
  <c r="C180" i="1"/>
  <c r="C20" i="20" s="1"/>
  <c r="C34" i="20" s="1"/>
  <c r="C18" i="20"/>
  <c r="AA33" i="20"/>
  <c r="AA180" i="1"/>
  <c r="AA20" i="20" s="1"/>
  <c r="AA34" i="20" s="1"/>
  <c r="AA18" i="20"/>
  <c r="O152" i="1"/>
  <c r="O20" i="18" s="1"/>
  <c r="O34" i="18" s="1"/>
  <c r="O18" i="18"/>
  <c r="AA33" i="18"/>
  <c r="AA152" i="1"/>
  <c r="AA20" i="18" s="1"/>
  <c r="AA34" i="18" s="1"/>
  <c r="AA18" i="18"/>
  <c r="E29" i="12"/>
  <c r="S33" i="12"/>
  <c r="BN33" i="13"/>
  <c r="I29" i="12"/>
  <c r="BD18" i="12"/>
  <c r="AP29" i="13"/>
  <c r="BE29" i="15"/>
  <c r="BC27" i="16"/>
  <c r="BC29" i="16" s="1"/>
  <c r="BA29" i="12"/>
  <c r="BO27" i="15"/>
  <c r="BO29" i="15" s="1"/>
  <c r="AG29" i="12"/>
  <c r="BL18" i="12"/>
  <c r="AD29" i="13"/>
  <c r="B26" i="15"/>
  <c r="B28" i="15" s="1"/>
  <c r="B30" i="15" s="1"/>
  <c r="B45" i="15" s="1"/>
  <c r="BC18" i="18"/>
  <c r="O18" i="20"/>
  <c r="N33" i="20"/>
  <c r="BJ33" i="20"/>
  <c r="H50" i="7"/>
  <c r="H52" i="7" s="1"/>
  <c r="H21" i="7"/>
  <c r="BE28" i="16"/>
  <c r="BE30" i="16" s="1"/>
  <c r="BE45" i="16" s="1"/>
  <c r="AY33" i="16"/>
  <c r="BB29" i="17"/>
  <c r="BN29" i="17"/>
  <c r="BP33" i="17"/>
  <c r="AL33" i="18"/>
  <c r="R33" i="19"/>
  <c r="AN33" i="19"/>
  <c r="AB33" i="19"/>
  <c r="D33" i="19"/>
  <c r="AP33" i="20"/>
  <c r="Z33" i="16"/>
  <c r="V29" i="19"/>
  <c r="H22" i="7"/>
  <c r="H25" i="7"/>
  <c r="E51" i="7"/>
  <c r="AZ33" i="18" s="1"/>
  <c r="E53" i="7"/>
  <c r="E54" i="7" s="1"/>
  <c r="L22" i="7"/>
  <c r="BG28" i="3"/>
  <c r="BG30" i="3" s="1"/>
  <c r="BG45" i="3" s="1"/>
  <c r="K28" i="10"/>
  <c r="K30" i="10" s="1"/>
  <c r="K45" i="10" s="1"/>
  <c r="AU28" i="19"/>
  <c r="AU30" i="19" s="1"/>
  <c r="AU45" i="19" s="1"/>
  <c r="BS27" i="20"/>
  <c r="BS29" i="20" s="1"/>
  <c r="V30" i="3"/>
  <c r="V45" i="3" s="1"/>
  <c r="BR29" i="11"/>
  <c r="H27" i="9"/>
  <c r="H29" i="9" s="1"/>
  <c r="AR27" i="9"/>
  <c r="AR29" i="9" s="1"/>
  <c r="T27" i="11"/>
  <c r="T29" i="11" s="1"/>
  <c r="BE29" i="12"/>
  <c r="BM29" i="13"/>
  <c r="AP30" i="17"/>
  <c r="AP45" i="17" s="1"/>
  <c r="AD30" i="17"/>
  <c r="AD45" i="17" s="1"/>
  <c r="S27" i="16"/>
  <c r="S29" i="16" s="1"/>
  <c r="G27" i="16"/>
  <c r="G29" i="16" s="1"/>
  <c r="N33" i="15"/>
  <c r="AX33" i="11"/>
  <c r="I29" i="10"/>
  <c r="E25" i="7"/>
  <c r="K27" i="8"/>
  <c r="K29" i="8" s="1"/>
  <c r="V29" i="13"/>
  <c r="E29" i="3"/>
  <c r="AO29" i="3"/>
  <c r="E29" i="9"/>
  <c r="BE29" i="9"/>
  <c r="U29" i="11"/>
  <c r="AL29" i="12"/>
  <c r="AP29" i="12"/>
  <c r="AO29" i="19"/>
  <c r="AG28" i="20"/>
  <c r="AG30" i="20" s="1"/>
  <c r="BE29" i="20"/>
  <c r="BM28" i="20"/>
  <c r="BM30" i="20" s="1"/>
  <c r="BA29" i="18"/>
  <c r="BM28" i="18"/>
  <c r="BM30" i="18" s="1"/>
  <c r="BM45" i="18" s="1"/>
  <c r="BM28" i="15"/>
  <c r="BM30" i="15" s="1"/>
  <c r="BM45" i="15" s="1"/>
  <c r="BN33" i="18"/>
  <c r="T33" i="19"/>
  <c r="BJ30" i="19"/>
  <c r="BJ45" i="19" s="1"/>
  <c r="R33" i="20"/>
  <c r="I33" i="19"/>
  <c r="AL33" i="20"/>
  <c r="AL33" i="16"/>
  <c r="AO28" i="16"/>
  <c r="AO30" i="16" s="1"/>
  <c r="AO29" i="15"/>
  <c r="AC29" i="15"/>
  <c r="E23" i="7"/>
  <c r="E24" i="7" s="1"/>
  <c r="L25" i="7"/>
  <c r="BF30" i="9"/>
  <c r="BF45" i="9" s="1"/>
  <c r="BR30" i="19"/>
  <c r="BR45" i="19" s="1"/>
  <c r="F30" i="10"/>
  <c r="F45" i="10" s="1"/>
  <c r="AD29" i="10"/>
  <c r="B29" i="11"/>
  <c r="AL29" i="11"/>
  <c r="C28" i="12"/>
  <c r="C30" i="12" s="1"/>
  <c r="C45" i="12" s="1"/>
  <c r="AM28" i="12"/>
  <c r="AM30" i="12" s="1"/>
  <c r="BK28" i="12"/>
  <c r="BK30" i="12" s="1"/>
  <c r="BK45" i="12" s="1"/>
  <c r="C28" i="13"/>
  <c r="C30" i="13" s="1"/>
  <c r="C45" i="13" s="1"/>
  <c r="AQ28" i="13"/>
  <c r="AQ30" i="13" s="1"/>
  <c r="AQ45" i="13" s="1"/>
  <c r="BK28" i="13"/>
  <c r="BK30" i="13" s="1"/>
  <c r="BK45" i="13" s="1"/>
  <c r="BO28" i="13"/>
  <c r="BO30" i="13" s="1"/>
  <c r="BO45" i="13" s="1"/>
  <c r="E27" i="7"/>
  <c r="E26" i="7"/>
  <c r="E28" i="7" s="1"/>
  <c r="L58" i="7"/>
  <c r="BC33" i="3"/>
  <c r="G33" i="9"/>
  <c r="U33" i="9"/>
  <c r="AC33" i="9"/>
  <c r="BO33" i="9"/>
  <c r="S33" i="10"/>
  <c r="BA33" i="10"/>
  <c r="BO33" i="11"/>
  <c r="N33" i="12"/>
  <c r="P33" i="12"/>
  <c r="BJ33" i="12"/>
  <c r="BN33" i="12"/>
  <c r="N33" i="13"/>
  <c r="P33" i="13"/>
  <c r="BJ33" i="15"/>
  <c r="F33" i="16"/>
  <c r="R33" i="16"/>
  <c r="BJ33" i="16"/>
  <c r="BN33" i="16"/>
  <c r="E33" i="17"/>
  <c r="BO33" i="17"/>
  <c r="E33" i="19"/>
  <c r="G33" i="19"/>
  <c r="AA33" i="19"/>
  <c r="AC33" i="19"/>
  <c r="AE33" i="19"/>
  <c r="BQ33" i="20"/>
  <c r="AY33" i="18"/>
  <c r="BK33" i="18"/>
  <c r="AY33" i="15"/>
  <c r="BN33" i="15"/>
  <c r="AD33" i="12"/>
  <c r="AP33" i="19"/>
  <c r="BM33" i="3"/>
  <c r="I50" i="7"/>
  <c r="I52" i="7" s="1"/>
  <c r="I58" i="7" s="1"/>
  <c r="G58" i="7"/>
  <c r="G57" i="7"/>
  <c r="F51" i="7"/>
  <c r="BA33" i="15" s="1"/>
  <c r="F53" i="7"/>
  <c r="F54" i="7" s="1"/>
  <c r="E20" i="7"/>
  <c r="E22" i="7" s="1"/>
  <c r="E55" i="7"/>
  <c r="E56" i="7" s="1"/>
  <c r="D23" i="7"/>
  <c r="D24" i="7" s="1"/>
  <c r="D21" i="7"/>
  <c r="AM33" i="10" s="1"/>
  <c r="D20" i="7"/>
  <c r="D22" i="7" s="1"/>
  <c r="T33" i="3"/>
  <c r="BJ33" i="3"/>
  <c r="BB33" i="8"/>
  <c r="D33" i="9"/>
  <c r="R33" i="9"/>
  <c r="BB33" i="9"/>
  <c r="BD33" i="9"/>
  <c r="AL33" i="10"/>
  <c r="BJ33" i="10"/>
  <c r="AB33" i="11"/>
  <c r="AZ33" i="11"/>
  <c r="BL33" i="11"/>
  <c r="BC33" i="12"/>
  <c r="AY33" i="13"/>
  <c r="BC33" i="13"/>
  <c r="BE33" i="13"/>
  <c r="AQ27" i="15"/>
  <c r="AQ29" i="15" s="1"/>
  <c r="AQ28" i="15"/>
  <c r="AQ30" i="15" s="1"/>
  <c r="AQ45" i="15" s="1"/>
  <c r="BD26" i="12"/>
  <c r="BD33" i="12"/>
  <c r="T26" i="13"/>
  <c r="T27" i="13" s="1"/>
  <c r="T29" i="13" s="1"/>
  <c r="Z28" i="13"/>
  <c r="Z30" i="13" s="1"/>
  <c r="Z45" i="13" s="1"/>
  <c r="Z27" i="13"/>
  <c r="Z29" i="13" s="1"/>
  <c r="AL28" i="13"/>
  <c r="AL30" i="13" s="1"/>
  <c r="AL45" i="13" s="1"/>
  <c r="AL27" i="13"/>
  <c r="AL29" i="13" s="1"/>
  <c r="AR27" i="13"/>
  <c r="AR29" i="13" s="1"/>
  <c r="AR28" i="13"/>
  <c r="AR30" i="13" s="1"/>
  <c r="AR45" i="13" s="1"/>
  <c r="F33" i="15"/>
  <c r="F3" i="15"/>
  <c r="F9" i="15" s="1"/>
  <c r="F26" i="15"/>
  <c r="F28" i="15" s="1"/>
  <c r="F30" i="15" s="1"/>
  <c r="F45" i="15" s="1"/>
  <c r="R33" i="15"/>
  <c r="R26" i="15"/>
  <c r="AD33" i="15"/>
  <c r="AD26" i="15"/>
  <c r="AP33" i="15"/>
  <c r="AP26" i="15"/>
  <c r="BB33" i="15"/>
  <c r="BB26" i="15"/>
  <c r="BB27" i="15" s="1"/>
  <c r="BB29" i="15" s="1"/>
  <c r="J33" i="17"/>
  <c r="J26" i="17"/>
  <c r="J28" i="17" s="1"/>
  <c r="J30" i="17" s="1"/>
  <c r="J45" i="17" s="1"/>
  <c r="AE26" i="17"/>
  <c r="AE28" i="17" s="1"/>
  <c r="AE30" i="17" s="1"/>
  <c r="AE33" i="17"/>
  <c r="BE33" i="19"/>
  <c r="BE26" i="19"/>
  <c r="BE28" i="19" s="1"/>
  <c r="BE30" i="19" s="1"/>
  <c r="BK26" i="20"/>
  <c r="BK27" i="20" s="1"/>
  <c r="BK29" i="20" s="1"/>
  <c r="BK33" i="20"/>
  <c r="Z28" i="15"/>
  <c r="Z30" i="15" s="1"/>
  <c r="Z45" i="15" s="1"/>
  <c r="Z27" i="15"/>
  <c r="Z29" i="15" s="1"/>
  <c r="C33" i="20"/>
  <c r="C26" i="20"/>
  <c r="C28" i="20" s="1"/>
  <c r="C30" i="20" s="1"/>
  <c r="C45" i="20" s="1"/>
  <c r="Z26" i="18"/>
  <c r="Z27" i="18" s="1"/>
  <c r="Z29" i="18" s="1"/>
  <c r="Z33" i="18"/>
  <c r="F26" i="17"/>
  <c r="F28" i="17" s="1"/>
  <c r="F30" i="17" s="1"/>
  <c r="F45" i="17" s="1"/>
  <c r="F33" i="17"/>
  <c r="N26" i="16"/>
  <c r="N27" i="16" s="1"/>
  <c r="N29" i="16" s="1"/>
  <c r="N33" i="16"/>
  <c r="B33" i="16"/>
  <c r="B26" i="16"/>
  <c r="B27" i="16" s="1"/>
  <c r="B29" i="16" s="1"/>
  <c r="AM26" i="16"/>
  <c r="AM27" i="16" s="1"/>
  <c r="AM29" i="16" s="1"/>
  <c r="AM33" i="16"/>
  <c r="C26" i="16"/>
  <c r="C27" i="16" s="1"/>
  <c r="C29" i="16" s="1"/>
  <c r="C33" i="16"/>
  <c r="E26" i="15"/>
  <c r="BE16" i="1"/>
  <c r="BE20" i="3" s="1"/>
  <c r="BE34" i="3" s="1"/>
  <c r="BE18" i="3"/>
  <c r="BK16" i="1"/>
  <c r="BK20" i="3" s="1"/>
  <c r="BK34" i="3" s="1"/>
  <c r="BK18" i="3"/>
  <c r="AC26" i="8"/>
  <c r="AO28" i="8"/>
  <c r="AO30" i="8" s="1"/>
  <c r="AO45" i="8" s="1"/>
  <c r="AO27" i="8"/>
  <c r="AO29" i="8" s="1"/>
  <c r="BK42" i="1"/>
  <c r="BK20" i="8" s="1"/>
  <c r="BK34" i="8" s="1"/>
  <c r="BK18" i="8"/>
  <c r="C29" i="1"/>
  <c r="C20" i="9" s="1"/>
  <c r="C34" i="9" s="1"/>
  <c r="C18" i="9"/>
  <c r="U29" i="1"/>
  <c r="U20" i="9" s="1"/>
  <c r="U34" i="9" s="1"/>
  <c r="U18" i="9"/>
  <c r="BO29" i="1"/>
  <c r="BO20" i="9" s="1"/>
  <c r="BO34" i="9" s="1"/>
  <c r="BO18" i="9"/>
  <c r="Q56" i="1"/>
  <c r="Q20" i="10" s="1"/>
  <c r="Q34" i="10" s="1"/>
  <c r="Q18" i="10"/>
  <c r="AA26" i="10"/>
  <c r="AA27" i="10" s="1"/>
  <c r="AA29" i="10" s="1"/>
  <c r="AA33" i="10"/>
  <c r="BO56" i="1"/>
  <c r="BO20" i="10" s="1"/>
  <c r="BO34" i="10" s="1"/>
  <c r="BO18" i="10"/>
  <c r="BM70" i="1"/>
  <c r="BM20" i="11" s="1"/>
  <c r="BM34" i="11" s="1"/>
  <c r="BM18" i="11"/>
  <c r="AD83" i="1"/>
  <c r="AD20" i="12" s="1"/>
  <c r="AD34" i="12" s="1"/>
  <c r="AD18" i="12"/>
  <c r="AN83" i="1"/>
  <c r="AN20" i="12" s="1"/>
  <c r="AN34" i="12" s="1"/>
  <c r="AN18" i="12"/>
  <c r="D97" i="1"/>
  <c r="D20" i="13" s="1"/>
  <c r="D34" i="13" s="1"/>
  <c r="D18" i="13"/>
  <c r="H97" i="1"/>
  <c r="H20" i="13" s="1"/>
  <c r="H34" i="13" s="1"/>
  <c r="H18" i="13"/>
  <c r="AB97" i="1"/>
  <c r="AB20" i="13" s="1"/>
  <c r="AB34" i="13" s="1"/>
  <c r="AB18" i="13"/>
  <c r="AF97" i="1"/>
  <c r="AF20" i="13" s="1"/>
  <c r="AF34" i="13" s="1"/>
  <c r="AF18" i="13"/>
  <c r="AN97" i="1"/>
  <c r="AN20" i="13" s="1"/>
  <c r="AN34" i="13" s="1"/>
  <c r="AN18" i="13"/>
  <c r="AR97" i="1"/>
  <c r="AR20" i="13" s="1"/>
  <c r="AR34" i="13" s="1"/>
  <c r="AR18" i="13"/>
  <c r="D111" i="1"/>
  <c r="D20" i="15" s="1"/>
  <c r="D34" i="15" s="1"/>
  <c r="D18" i="15"/>
  <c r="H111" i="1"/>
  <c r="H20" i="15" s="1"/>
  <c r="H34" i="15" s="1"/>
  <c r="H18" i="15"/>
  <c r="P111" i="1"/>
  <c r="P20" i="15" s="1"/>
  <c r="P34" i="15" s="1"/>
  <c r="P18" i="15"/>
  <c r="T111" i="1"/>
  <c r="T20" i="15" s="1"/>
  <c r="T34" i="15" s="1"/>
  <c r="T18" i="15"/>
  <c r="AB111" i="1"/>
  <c r="AB20" i="15" s="1"/>
  <c r="AB34" i="15" s="1"/>
  <c r="AB18" i="15"/>
  <c r="AF111" i="1"/>
  <c r="AF20" i="15" s="1"/>
  <c r="AF34" i="15" s="1"/>
  <c r="AF18" i="15"/>
  <c r="AN111" i="1"/>
  <c r="AN20" i="15" s="1"/>
  <c r="AN34" i="15" s="1"/>
  <c r="AN18" i="15"/>
  <c r="AR111" i="1"/>
  <c r="AR20" i="15" s="1"/>
  <c r="AR34" i="15" s="1"/>
  <c r="AR18" i="15"/>
  <c r="AX111" i="1"/>
  <c r="AX20" i="15" s="1"/>
  <c r="AX34" i="15" s="1"/>
  <c r="AX18" i="15"/>
  <c r="AZ111" i="1"/>
  <c r="AZ20" i="15" s="1"/>
  <c r="AZ34" i="15" s="1"/>
  <c r="AZ18" i="15"/>
  <c r="BJ111" i="1"/>
  <c r="BJ20" i="15" s="1"/>
  <c r="BJ34" i="15" s="1"/>
  <c r="BJ18" i="15"/>
  <c r="BL111" i="1"/>
  <c r="BL20" i="15" s="1"/>
  <c r="BL34" i="15" s="1"/>
  <c r="BL18" i="15"/>
  <c r="D124" i="1"/>
  <c r="D20" i="16" s="1"/>
  <c r="D34" i="16" s="1"/>
  <c r="D18" i="16"/>
  <c r="H124" i="1"/>
  <c r="H20" i="16" s="1"/>
  <c r="H34" i="16" s="1"/>
  <c r="H18" i="16"/>
  <c r="P124" i="1"/>
  <c r="P20" i="16" s="1"/>
  <c r="P34" i="16" s="1"/>
  <c r="P18" i="16"/>
  <c r="T124" i="1"/>
  <c r="T20" i="16" s="1"/>
  <c r="T34" i="16" s="1"/>
  <c r="T18" i="16"/>
  <c r="AB124" i="1"/>
  <c r="AB20" i="16" s="1"/>
  <c r="AB34" i="16" s="1"/>
  <c r="AB18" i="16"/>
  <c r="AF124" i="1"/>
  <c r="AF20" i="16" s="1"/>
  <c r="AF34" i="16" s="1"/>
  <c r="AF18" i="16"/>
  <c r="AN124" i="1"/>
  <c r="AN20" i="16" s="1"/>
  <c r="AN34" i="16" s="1"/>
  <c r="AN18" i="16"/>
  <c r="AR124" i="1"/>
  <c r="AR20" i="16" s="1"/>
  <c r="AR34" i="16" s="1"/>
  <c r="AR18" i="16"/>
  <c r="AX124" i="1"/>
  <c r="AX20" i="16" s="1"/>
  <c r="AX34" i="16" s="1"/>
  <c r="AX18" i="16"/>
  <c r="AZ124" i="1"/>
  <c r="AZ20" i="16" s="1"/>
  <c r="AZ34" i="16" s="1"/>
  <c r="AZ18" i="16"/>
  <c r="BJ124" i="1"/>
  <c r="BJ20" i="16" s="1"/>
  <c r="BJ34" i="16" s="1"/>
  <c r="BJ18" i="16"/>
  <c r="BL124" i="1"/>
  <c r="BL20" i="16" s="1"/>
  <c r="BL34" i="16" s="1"/>
  <c r="BL18" i="16"/>
  <c r="E138" i="1"/>
  <c r="E20" i="17" s="1"/>
  <c r="E34" i="17" s="1"/>
  <c r="E18" i="17"/>
  <c r="I138" i="1"/>
  <c r="I20" i="17" s="1"/>
  <c r="I34" i="17" s="1"/>
  <c r="I18" i="17"/>
  <c r="O138" i="1"/>
  <c r="O20" i="17" s="1"/>
  <c r="O34" i="17" s="1"/>
  <c r="O18" i="17"/>
  <c r="Q138" i="1"/>
  <c r="Q20" i="17" s="1"/>
  <c r="Q34" i="17" s="1"/>
  <c r="Q18" i="17"/>
  <c r="AC138" i="1"/>
  <c r="AC20" i="17" s="1"/>
  <c r="AC34" i="17" s="1"/>
  <c r="AC18" i="17"/>
  <c r="AG138" i="1"/>
  <c r="AG20" i="17" s="1"/>
  <c r="AG34" i="17" s="1"/>
  <c r="AG18" i="17"/>
  <c r="AO138" i="1"/>
  <c r="AO20" i="17" s="1"/>
  <c r="AO34" i="17" s="1"/>
  <c r="AO18" i="17"/>
  <c r="AS138" i="1"/>
  <c r="AS20" i="17" s="1"/>
  <c r="AS34" i="17" s="1"/>
  <c r="AS18" i="17"/>
  <c r="AY138" i="1"/>
  <c r="AY20" i="17" s="1"/>
  <c r="AY34" i="17" s="1"/>
  <c r="AY18" i="17"/>
  <c r="BA138" i="1"/>
  <c r="BA20" i="17" s="1"/>
  <c r="BA34" i="17" s="1"/>
  <c r="BA18" i="17"/>
  <c r="BK138" i="1"/>
  <c r="BK20" i="17" s="1"/>
  <c r="BK34" i="17" s="1"/>
  <c r="BK18" i="17"/>
  <c r="BM138" i="1"/>
  <c r="BM20" i="17" s="1"/>
  <c r="BM34" i="17" s="1"/>
  <c r="BM18" i="17"/>
  <c r="C166" i="1"/>
  <c r="C20" i="19" s="1"/>
  <c r="C34" i="19" s="1"/>
  <c r="C18" i="19"/>
  <c r="G166" i="1"/>
  <c r="G20" i="19" s="1"/>
  <c r="G34" i="19" s="1"/>
  <c r="G18" i="19"/>
  <c r="O166" i="1"/>
  <c r="O20" i="19" s="1"/>
  <c r="O34" i="19" s="1"/>
  <c r="O18" i="19"/>
  <c r="Q166" i="1"/>
  <c r="Q20" i="19" s="1"/>
  <c r="Q34" i="19" s="1"/>
  <c r="Q18" i="19"/>
  <c r="AA166" i="1"/>
  <c r="AA20" i="19" s="1"/>
  <c r="AA34" i="19" s="1"/>
  <c r="AA18" i="19"/>
  <c r="AE166" i="1"/>
  <c r="AE20" i="19" s="1"/>
  <c r="AE34" i="19" s="1"/>
  <c r="AE18" i="19"/>
  <c r="AM166" i="1"/>
  <c r="AM20" i="19" s="1"/>
  <c r="AM34" i="19" s="1"/>
  <c r="AM18" i="19"/>
  <c r="AQ166" i="1"/>
  <c r="AQ20" i="19" s="1"/>
  <c r="AQ34" i="19" s="1"/>
  <c r="AQ18" i="19"/>
  <c r="AY166" i="1"/>
  <c r="AY20" i="19" s="1"/>
  <c r="AY34" i="19" s="1"/>
  <c r="AY18" i="19"/>
  <c r="BA166" i="1"/>
  <c r="BA20" i="19" s="1"/>
  <c r="BA34" i="19" s="1"/>
  <c r="BA18" i="19"/>
  <c r="BK166" i="1"/>
  <c r="BK20" i="19" s="1"/>
  <c r="BK34" i="19" s="1"/>
  <c r="BK18" i="19"/>
  <c r="BM166" i="1"/>
  <c r="BM20" i="19" s="1"/>
  <c r="BM34" i="19" s="1"/>
  <c r="BM18" i="19"/>
  <c r="E180" i="1"/>
  <c r="E20" i="20" s="1"/>
  <c r="E34" i="20" s="1"/>
  <c r="E18" i="20"/>
  <c r="I180" i="1"/>
  <c r="I20" i="20" s="1"/>
  <c r="I34" i="20" s="1"/>
  <c r="I18" i="20"/>
  <c r="Q180" i="1"/>
  <c r="Q20" i="20" s="1"/>
  <c r="Q34" i="20" s="1"/>
  <c r="Q18" i="20"/>
  <c r="S180" i="1"/>
  <c r="S20" i="20" s="1"/>
  <c r="S34" i="20" s="1"/>
  <c r="S18" i="20"/>
  <c r="U180" i="1"/>
  <c r="U20" i="20" s="1"/>
  <c r="U34" i="20" s="1"/>
  <c r="U18" i="20"/>
  <c r="AC180" i="1"/>
  <c r="AC20" i="20" s="1"/>
  <c r="AC34" i="20" s="1"/>
  <c r="AC18" i="20"/>
  <c r="AG180" i="1"/>
  <c r="AG20" i="20" s="1"/>
  <c r="AG34" i="20" s="1"/>
  <c r="AG18" i="20"/>
  <c r="AO180" i="1"/>
  <c r="AO20" i="20" s="1"/>
  <c r="AO34" i="20" s="1"/>
  <c r="AO18" i="20"/>
  <c r="AQ180" i="1"/>
  <c r="AQ20" i="20" s="1"/>
  <c r="AQ34" i="20" s="1"/>
  <c r="AQ18" i="20"/>
  <c r="AY180" i="1"/>
  <c r="AY20" i="20" s="1"/>
  <c r="AY34" i="20" s="1"/>
  <c r="AY18" i="20"/>
  <c r="BC180" i="1"/>
  <c r="BC20" i="20" s="1"/>
  <c r="BC34" i="20" s="1"/>
  <c r="BC18" i="20"/>
  <c r="BE180" i="1"/>
  <c r="BE20" i="20" s="1"/>
  <c r="BE34" i="20" s="1"/>
  <c r="BE18" i="20"/>
  <c r="BM180" i="1"/>
  <c r="BM20" i="20" s="1"/>
  <c r="BM34" i="20" s="1"/>
  <c r="BM18" i="20"/>
  <c r="BO180" i="1"/>
  <c r="BO20" i="20" s="1"/>
  <c r="BO34" i="20" s="1"/>
  <c r="BO18" i="20"/>
  <c r="E152" i="1"/>
  <c r="E20" i="18" s="1"/>
  <c r="E34" i="18" s="1"/>
  <c r="E18" i="18"/>
  <c r="I152" i="1"/>
  <c r="I20" i="18" s="1"/>
  <c r="I34" i="18" s="1"/>
  <c r="I18" i="18"/>
  <c r="Q152" i="1"/>
  <c r="Q20" i="18" s="1"/>
  <c r="Q34" i="18" s="1"/>
  <c r="Q18" i="18"/>
  <c r="U152" i="1"/>
  <c r="U20" i="18" s="1"/>
  <c r="U34" i="18" s="1"/>
  <c r="U18" i="18"/>
  <c r="AC152" i="1"/>
  <c r="AC20" i="18" s="1"/>
  <c r="AC34" i="18" s="1"/>
  <c r="AC18" i="18"/>
  <c r="AG152" i="1"/>
  <c r="AG20" i="18" s="1"/>
  <c r="AG34" i="18" s="1"/>
  <c r="AG18" i="18"/>
  <c r="AO152" i="1"/>
  <c r="AO20" i="18" s="1"/>
  <c r="AO34" i="18" s="1"/>
  <c r="AO18" i="18"/>
  <c r="AS152" i="1"/>
  <c r="AS20" i="18" s="1"/>
  <c r="AS34" i="18" s="1"/>
  <c r="AS18" i="18"/>
  <c r="AY152" i="1"/>
  <c r="AY20" i="18" s="1"/>
  <c r="AY34" i="18" s="1"/>
  <c r="AY18" i="18"/>
  <c r="BA152" i="1"/>
  <c r="BA20" i="18" s="1"/>
  <c r="BA34" i="18" s="1"/>
  <c r="BA18" i="18"/>
  <c r="BK152" i="1"/>
  <c r="BK20" i="18" s="1"/>
  <c r="BK34" i="18" s="1"/>
  <c r="BK18" i="18"/>
  <c r="BM152" i="1"/>
  <c r="BM20" i="18" s="1"/>
  <c r="BM34" i="18" s="1"/>
  <c r="BM18" i="18"/>
  <c r="Q28" i="15"/>
  <c r="Q30" i="15" s="1"/>
  <c r="Q45" i="15" s="1"/>
  <c r="AN28" i="16"/>
  <c r="AN30" i="16" s="1"/>
  <c r="BB18" i="12"/>
  <c r="R18" i="12"/>
  <c r="AX18" i="13"/>
  <c r="N18" i="13"/>
  <c r="BJ18" i="13"/>
  <c r="BD18" i="13"/>
  <c r="T18" i="13"/>
  <c r="BP18" i="13"/>
  <c r="BN18" i="15"/>
  <c r="BD18" i="15"/>
  <c r="BD18" i="16"/>
  <c r="BE18" i="17"/>
  <c r="BQ18" i="17"/>
  <c r="S18" i="17"/>
  <c r="BO18" i="18"/>
  <c r="BQ18" i="18"/>
  <c r="U18" i="19"/>
  <c r="BC18" i="19"/>
  <c r="BQ18" i="19"/>
  <c r="AA26" i="20"/>
  <c r="AA27" i="20" s="1"/>
  <c r="AA29" i="20" s="1"/>
  <c r="AY33" i="20"/>
  <c r="AP33" i="17"/>
  <c r="AO18" i="19"/>
  <c r="AC18" i="19"/>
  <c r="E18" i="19"/>
  <c r="BK18" i="20"/>
  <c r="AM18" i="20"/>
  <c r="AE18" i="20"/>
  <c r="G18" i="20"/>
  <c r="AQ18" i="18"/>
  <c r="S18" i="18"/>
  <c r="AE18" i="18"/>
  <c r="G18" i="18"/>
  <c r="AQ18" i="17"/>
  <c r="AE18" i="17"/>
  <c r="G18" i="17"/>
  <c r="AP18" i="16"/>
  <c r="R18" i="16"/>
  <c r="AD18" i="16"/>
  <c r="F18" i="16"/>
  <c r="AP18" i="15"/>
  <c r="R18" i="15"/>
  <c r="AD18" i="15"/>
  <c r="F18" i="15"/>
  <c r="AP18" i="13"/>
  <c r="AD18" i="13"/>
  <c r="F18" i="13"/>
  <c r="F18" i="12"/>
  <c r="U18" i="10"/>
  <c r="BQ18" i="8"/>
  <c r="BE18" i="9"/>
  <c r="BC18" i="8"/>
  <c r="AQ18" i="9"/>
  <c r="AA18" i="9"/>
  <c r="AE18" i="8"/>
  <c r="AG18" i="3"/>
  <c r="B3" i="20"/>
  <c r="B7" i="20" s="1"/>
  <c r="AQ27" i="16"/>
  <c r="AQ29" i="16" s="1"/>
  <c r="AQ28" i="16"/>
  <c r="AQ30" i="16" s="1"/>
  <c r="AQ45" i="16" s="1"/>
  <c r="S28" i="20"/>
  <c r="S30" i="20" s="1"/>
  <c r="S45" i="20" s="1"/>
  <c r="F26" i="16"/>
  <c r="F28" i="16" s="1"/>
  <c r="F30" i="16" s="1"/>
  <c r="F45" i="16" s="1"/>
  <c r="AD33" i="16"/>
  <c r="R26" i="16"/>
  <c r="R28" i="16" s="1"/>
  <c r="R30" i="16" s="1"/>
  <c r="AP33" i="16"/>
  <c r="AA33" i="16"/>
  <c r="O26" i="16"/>
  <c r="B33" i="18"/>
  <c r="N33" i="18"/>
  <c r="AA26" i="18"/>
  <c r="Q26" i="20"/>
  <c r="Q28" i="20" s="1"/>
  <c r="Q30" i="20" s="1"/>
  <c r="Q45" i="20" s="1"/>
  <c r="AS26" i="20"/>
  <c r="AD33" i="20"/>
  <c r="AD33" i="17"/>
  <c r="G33" i="17"/>
  <c r="AQ33" i="17"/>
  <c r="AZ27" i="18"/>
  <c r="AZ29" i="18" s="1"/>
  <c r="BM26" i="16"/>
  <c r="BM27" i="16" s="1"/>
  <c r="BM29" i="16" s="1"/>
  <c r="AA26" i="19"/>
  <c r="AA28" i="19" s="1"/>
  <c r="AA30" i="19" s="1"/>
  <c r="BM26" i="3"/>
  <c r="BM27" i="3" s="1"/>
  <c r="BM29" i="3" s="1"/>
  <c r="BS28" i="11"/>
  <c r="BS30" i="11" s="1"/>
  <c r="BS45" i="11" s="1"/>
  <c r="AL33" i="13"/>
  <c r="B27" i="12"/>
  <c r="B29" i="12" s="1"/>
  <c r="B28" i="12"/>
  <c r="B30" i="12" s="1"/>
  <c r="B45" i="12" s="1"/>
  <c r="AR27" i="12"/>
  <c r="AR29" i="12" s="1"/>
  <c r="AR28" i="12"/>
  <c r="AR30" i="12" s="1"/>
  <c r="AR45" i="12" s="1"/>
  <c r="AX18" i="12"/>
  <c r="N18" i="12"/>
  <c r="BJ18" i="12"/>
  <c r="AZ18" i="12"/>
  <c r="P18" i="12"/>
  <c r="BP18" i="12"/>
  <c r="O28" i="20"/>
  <c r="O30" i="20" s="1"/>
  <c r="O45" i="20" s="1"/>
  <c r="BQ26" i="20"/>
  <c r="BQ27" i="20" s="1"/>
  <c r="BQ29" i="20" s="1"/>
  <c r="BM33" i="20"/>
  <c r="C27" i="20"/>
  <c r="C29" i="20" s="1"/>
  <c r="F3" i="20"/>
  <c r="F7" i="20" s="1"/>
  <c r="Z33" i="20"/>
  <c r="AP26" i="20"/>
  <c r="AL35" i="20"/>
  <c r="AL43" i="20" s="1"/>
  <c r="AL26" i="20"/>
  <c r="AL27" i="20" s="1"/>
  <c r="AL29" i="20" s="1"/>
  <c r="U33" i="20"/>
  <c r="AP35" i="20"/>
  <c r="BJ27" i="19"/>
  <c r="BJ29" i="19" s="1"/>
  <c r="D26" i="19"/>
  <c r="D28" i="19" s="1"/>
  <c r="D30" i="19" s="1"/>
  <c r="C26" i="19"/>
  <c r="C28" i="19" s="1"/>
  <c r="C30" i="19" s="1"/>
  <c r="C45" i="19" s="1"/>
  <c r="AM26" i="19"/>
  <c r="AM28" i="19" s="1"/>
  <c r="AM30" i="19" s="1"/>
  <c r="AM45" i="19" s="1"/>
  <c r="BR27" i="19"/>
  <c r="BR29" i="19" s="1"/>
  <c r="AI33" i="19"/>
  <c r="W33" i="19"/>
  <c r="G3" i="19"/>
  <c r="G7" i="19" s="1"/>
  <c r="AQ35" i="19" s="1"/>
  <c r="AQ43" i="19" s="1"/>
  <c r="AQ46" i="19" s="1"/>
  <c r="P26" i="19"/>
  <c r="P28" i="19" s="1"/>
  <c r="P30" i="19" s="1"/>
  <c r="P45" i="19" s="1"/>
  <c r="H26" i="19"/>
  <c r="H28" i="19" s="1"/>
  <c r="H30" i="19" s="1"/>
  <c r="H45" i="19" s="1"/>
  <c r="AF26" i="19"/>
  <c r="AF27" i="19" s="1"/>
  <c r="AF29" i="19" s="1"/>
  <c r="G26" i="19"/>
  <c r="G28" i="19" s="1"/>
  <c r="G30" i="19" s="1"/>
  <c r="G45" i="19" s="1"/>
  <c r="AE26" i="19"/>
  <c r="AE27" i="19" s="1"/>
  <c r="AE29" i="19" s="1"/>
  <c r="AQ33" i="19"/>
  <c r="AU33" i="19"/>
  <c r="BB33" i="19"/>
  <c r="BB27" i="19"/>
  <c r="BB29" i="19" s="1"/>
  <c r="BA33" i="19"/>
  <c r="C26" i="18"/>
  <c r="B3" i="18"/>
  <c r="B128" i="21" s="1"/>
  <c r="F33" i="18"/>
  <c r="AD33" i="18"/>
  <c r="R33" i="18"/>
  <c r="AP33" i="18"/>
  <c r="O33" i="18"/>
  <c r="AM26" i="18"/>
  <c r="AM27" i="18" s="1"/>
  <c r="AM29" i="18" s="1"/>
  <c r="AP28" i="18"/>
  <c r="AP30" i="18" s="1"/>
  <c r="AP45" i="18" s="1"/>
  <c r="AP27" i="18"/>
  <c r="AP29" i="18" s="1"/>
  <c r="N28" i="18"/>
  <c r="N30" i="18" s="1"/>
  <c r="N45" i="18" s="1"/>
  <c r="N27" i="18"/>
  <c r="N29" i="18" s="1"/>
  <c r="B28" i="18"/>
  <c r="B30" i="18" s="1"/>
  <c r="B45" i="18" s="1"/>
  <c r="B27" i="18"/>
  <c r="B29" i="18" s="1"/>
  <c r="BA28" i="18"/>
  <c r="BA30" i="18" s="1"/>
  <c r="BA45" i="18" s="1"/>
  <c r="S27" i="18"/>
  <c r="S29" i="18" s="1"/>
  <c r="BK26" i="18"/>
  <c r="BK28" i="18" s="1"/>
  <c r="BK30" i="18" s="1"/>
  <c r="BK45" i="18" s="1"/>
  <c r="F3" i="18"/>
  <c r="F128" i="21" s="1"/>
  <c r="C3" i="17"/>
  <c r="C127" i="21" s="1"/>
  <c r="B33" i="17"/>
  <c r="Z33" i="17"/>
  <c r="AL33" i="17"/>
  <c r="C33" i="17"/>
  <c r="AA33" i="17"/>
  <c r="AM33" i="17"/>
  <c r="J27" i="17"/>
  <c r="J29" i="17" s="1"/>
  <c r="BJ26" i="17"/>
  <c r="BJ28" i="17" s="1"/>
  <c r="BJ30" i="17" s="1"/>
  <c r="BJ45" i="17" s="1"/>
  <c r="B3" i="17"/>
  <c r="B4" i="17" s="1"/>
  <c r="B35" i="17" s="1"/>
  <c r="B43" i="17" s="1"/>
  <c r="AM28" i="17"/>
  <c r="AM30" i="17" s="1"/>
  <c r="AM45" i="17" s="1"/>
  <c r="AM27" i="17"/>
  <c r="AM29" i="17" s="1"/>
  <c r="Z28" i="17"/>
  <c r="Z30" i="17" s="1"/>
  <c r="Z45" i="17" s="1"/>
  <c r="Z27" i="17"/>
  <c r="Z29" i="17" s="1"/>
  <c r="O27" i="17"/>
  <c r="O29" i="17" s="1"/>
  <c r="B8" i="17"/>
  <c r="AX35" i="17" s="1"/>
  <c r="AX43" i="17" s="1"/>
  <c r="Q33" i="17"/>
  <c r="AX26" i="17"/>
  <c r="AX28" i="17" s="1"/>
  <c r="AX30" i="17" s="1"/>
  <c r="AX45" i="17" s="1"/>
  <c r="BK33" i="17"/>
  <c r="F3" i="17"/>
  <c r="F127" i="21" s="1"/>
  <c r="G3" i="17"/>
  <c r="G7" i="17" s="1"/>
  <c r="AQ35" i="17" s="1"/>
  <c r="AQ43" i="17" s="1"/>
  <c r="AX33" i="16"/>
  <c r="BL28" i="16"/>
  <c r="BL30" i="16" s="1"/>
  <c r="BL45" i="16" s="1"/>
  <c r="Z28" i="16"/>
  <c r="Z30" i="16" s="1"/>
  <c r="Z45" i="16" s="1"/>
  <c r="AZ26" i="16"/>
  <c r="AZ28" i="16" s="1"/>
  <c r="AZ30" i="16" s="1"/>
  <c r="AZ45" i="16" s="1"/>
  <c r="BJ26" i="16"/>
  <c r="BJ27" i="16" s="1"/>
  <c r="BJ29" i="16" s="1"/>
  <c r="B28" i="16"/>
  <c r="B30" i="16" s="1"/>
  <c r="B45" i="16" s="1"/>
  <c r="G3" i="16"/>
  <c r="G6" i="16" s="1"/>
  <c r="C28" i="16"/>
  <c r="C30" i="16" s="1"/>
  <c r="C45" i="16" s="1"/>
  <c r="AX28" i="16"/>
  <c r="AX30" i="16" s="1"/>
  <c r="AX45" i="16" s="1"/>
  <c r="BC28" i="16"/>
  <c r="BC30" i="16" s="1"/>
  <c r="BC45" i="16" s="1"/>
  <c r="AL27" i="16"/>
  <c r="AL29" i="16" s="1"/>
  <c r="F27" i="16"/>
  <c r="F29" i="16" s="1"/>
  <c r="G9" i="16"/>
  <c r="AE28" i="16"/>
  <c r="AE30" i="16" s="1"/>
  <c r="AE45" i="16" s="1"/>
  <c r="R27" i="16"/>
  <c r="R29" i="16" s="1"/>
  <c r="B3" i="16"/>
  <c r="B7" i="16" s="1"/>
  <c r="AL35" i="16" s="1"/>
  <c r="AL43" i="16" s="1"/>
  <c r="AL46" i="16" s="1"/>
  <c r="F3" i="16"/>
  <c r="F4" i="16" s="1"/>
  <c r="F35" i="16" s="1"/>
  <c r="F43" i="16" s="1"/>
  <c r="F46" i="16" s="1"/>
  <c r="BE27" i="16"/>
  <c r="BE29" i="16" s="1"/>
  <c r="BD28" i="16"/>
  <c r="BD30" i="16" s="1"/>
  <c r="BD45" i="16" s="1"/>
  <c r="AR28" i="16"/>
  <c r="AR30" i="16" s="1"/>
  <c r="AR45" i="16" s="1"/>
  <c r="AF27" i="16"/>
  <c r="AF29" i="16" s="1"/>
  <c r="I3" i="15"/>
  <c r="I125" i="21" s="1"/>
  <c r="AO28" i="15"/>
  <c r="AO30" i="15" s="1"/>
  <c r="AO45" i="15" s="1"/>
  <c r="AE28" i="15"/>
  <c r="AE30" i="15" s="1"/>
  <c r="AE45" i="15" s="1"/>
  <c r="BO27" i="13"/>
  <c r="BO29" i="13" s="1"/>
  <c r="BK27" i="13"/>
  <c r="BK29" i="13" s="1"/>
  <c r="BK33" i="13"/>
  <c r="BM33" i="13"/>
  <c r="AE28" i="13"/>
  <c r="AE30" i="13" s="1"/>
  <c r="AQ27" i="13"/>
  <c r="AQ29" i="13" s="1"/>
  <c r="BC26" i="13"/>
  <c r="BC27" i="13" s="1"/>
  <c r="BC29" i="13" s="1"/>
  <c r="E3" i="13"/>
  <c r="E7" i="13" s="1"/>
  <c r="AO35" i="13" s="1"/>
  <c r="AO43" i="13" s="1"/>
  <c r="AC33" i="13"/>
  <c r="Z33" i="13"/>
  <c r="C33" i="13"/>
  <c r="AE33" i="13"/>
  <c r="BF26" i="13"/>
  <c r="BF27" i="13" s="1"/>
  <c r="BF29" i="13" s="1"/>
  <c r="K33" i="13"/>
  <c r="T28" i="13"/>
  <c r="T30" i="13" s="1"/>
  <c r="T45" i="13" s="1"/>
  <c r="S26" i="13"/>
  <c r="S28" i="13" s="1"/>
  <c r="S30" i="13" s="1"/>
  <c r="S45" i="13" s="1"/>
  <c r="P26" i="13"/>
  <c r="P28" i="13" s="1"/>
  <c r="P30" i="13" s="1"/>
  <c r="P45" i="13" s="1"/>
  <c r="R33" i="13"/>
  <c r="N26" i="13"/>
  <c r="N27" i="13" s="1"/>
  <c r="N29" i="13" s="1"/>
  <c r="AG28" i="13"/>
  <c r="AG30" i="13" s="1"/>
  <c r="AG45" i="13" s="1"/>
  <c r="D28" i="13"/>
  <c r="D30" i="13" s="1"/>
  <c r="D45" i="13" s="1"/>
  <c r="D33" i="13"/>
  <c r="BC28" i="12"/>
  <c r="BC30" i="12" s="1"/>
  <c r="BC45" i="12" s="1"/>
  <c r="AE28" i="12"/>
  <c r="AE30" i="12" s="1"/>
  <c r="AE45" i="12" s="1"/>
  <c r="AL28" i="12"/>
  <c r="AL30" i="12" s="1"/>
  <c r="AL45" i="12" s="1"/>
  <c r="AL33" i="12"/>
  <c r="BM27" i="12"/>
  <c r="BM29" i="12" s="1"/>
  <c r="BK27" i="12"/>
  <c r="BK29" i="12" s="1"/>
  <c r="S26" i="12"/>
  <c r="S28" i="12" s="1"/>
  <c r="S30" i="12" s="1"/>
  <c r="S45" i="12" s="1"/>
  <c r="AY33" i="12"/>
  <c r="BA33" i="12"/>
  <c r="P26" i="12"/>
  <c r="P27" i="12" s="1"/>
  <c r="P29" i="12" s="1"/>
  <c r="R33" i="12"/>
  <c r="BP26" i="12"/>
  <c r="BP28" i="12" s="1"/>
  <c r="BP30" i="12" s="1"/>
  <c r="BP45" i="12" s="1"/>
  <c r="AM27" i="12"/>
  <c r="AM29" i="12" s="1"/>
  <c r="AO27" i="12"/>
  <c r="AO29" i="12" s="1"/>
  <c r="N26" i="12"/>
  <c r="N27" i="12" s="1"/>
  <c r="N29" i="12" s="1"/>
  <c r="BQ26" i="12"/>
  <c r="BQ27" i="12" s="1"/>
  <c r="BQ29" i="12" s="1"/>
  <c r="AO33" i="12"/>
  <c r="C33" i="12"/>
  <c r="BS33" i="12"/>
  <c r="I28" i="12"/>
  <c r="I30" i="12" s="1"/>
  <c r="I45" i="12" s="1"/>
  <c r="B33" i="12"/>
  <c r="J33" i="11"/>
  <c r="V33" i="11"/>
  <c r="BR28" i="11"/>
  <c r="BR30" i="11" s="1"/>
  <c r="BR45" i="11" s="1"/>
  <c r="BR33" i="11"/>
  <c r="U28" i="11"/>
  <c r="U30" i="11" s="1"/>
  <c r="U45" i="11" s="1"/>
  <c r="AS27" i="11"/>
  <c r="AS29" i="11" s="1"/>
  <c r="BS33" i="11"/>
  <c r="F27" i="10"/>
  <c r="F29" i="10" s="1"/>
  <c r="G27" i="10"/>
  <c r="G29" i="10" s="1"/>
  <c r="O33" i="10"/>
  <c r="O28" i="10"/>
  <c r="O30" i="10" s="1"/>
  <c r="O45" i="10" s="1"/>
  <c r="BM27" i="10"/>
  <c r="BM29" i="10" s="1"/>
  <c r="BM33" i="10"/>
  <c r="AZ27" i="8"/>
  <c r="AZ29" i="8" s="1"/>
  <c r="BF27" i="9"/>
  <c r="BF29" i="9" s="1"/>
  <c r="BF33" i="9"/>
  <c r="BO26" i="9"/>
  <c r="BO27" i="9" s="1"/>
  <c r="BO29" i="9" s="1"/>
  <c r="AC26" i="9"/>
  <c r="AC28" i="9" s="1"/>
  <c r="AC30" i="9" s="1"/>
  <c r="AC45" i="9" s="1"/>
  <c r="K33" i="19"/>
  <c r="AI33" i="17"/>
  <c r="W33" i="12"/>
  <c r="BS33" i="19"/>
  <c r="K33" i="9"/>
  <c r="AU33" i="17"/>
  <c r="W33" i="10"/>
  <c r="BS33" i="13"/>
  <c r="BQ27" i="3"/>
  <c r="BQ29" i="3" s="1"/>
  <c r="BO33" i="3"/>
  <c r="E28" i="3"/>
  <c r="E30" i="3" s="1"/>
  <c r="E45" i="3" s="1"/>
  <c r="AG27" i="3"/>
  <c r="AG29" i="3" s="1"/>
  <c r="V27" i="3"/>
  <c r="V29" i="3" s="1"/>
  <c r="BE27" i="3"/>
  <c r="BE29" i="3" s="1"/>
  <c r="BO28" i="3"/>
  <c r="BO30" i="3" s="1"/>
  <c r="BO45" i="3" s="1"/>
  <c r="BC26" i="3"/>
  <c r="BC27" i="3" s="1"/>
  <c r="BC29" i="3" s="1"/>
  <c r="AE33" i="3"/>
  <c r="R27" i="12"/>
  <c r="R29" i="12" s="1"/>
  <c r="R28" i="12"/>
  <c r="R30" i="12" s="1"/>
  <c r="R45" i="12" s="1"/>
  <c r="R27" i="13"/>
  <c r="R29" i="13" s="1"/>
  <c r="R28" i="13"/>
  <c r="R30" i="13" s="1"/>
  <c r="R45" i="13" s="1"/>
  <c r="AY27" i="20"/>
  <c r="AY29" i="20" s="1"/>
  <c r="AY28" i="20"/>
  <c r="AY30" i="20" s="1"/>
  <c r="AY45" i="20" s="1"/>
  <c r="AZ16" i="1"/>
  <c r="AZ20" i="3" s="1"/>
  <c r="AZ34" i="3" s="1"/>
  <c r="AZ18" i="3"/>
  <c r="BC28" i="13"/>
  <c r="BC30" i="13" s="1"/>
  <c r="BC45" i="13" s="1"/>
  <c r="BN28" i="15"/>
  <c r="BN30" i="15" s="1"/>
  <c r="BN45" i="15" s="1"/>
  <c r="BB28" i="20"/>
  <c r="BB30" i="20" s="1"/>
  <c r="BB45" i="20" s="1"/>
  <c r="O26" i="13"/>
  <c r="O26" i="12"/>
  <c r="AP28" i="12"/>
  <c r="AP30" i="12" s="1"/>
  <c r="AP45" i="12" s="1"/>
  <c r="AG28" i="12"/>
  <c r="AG30" i="12" s="1"/>
  <c r="AG45" i="12" s="1"/>
  <c r="D27" i="12"/>
  <c r="D29" i="12" s="1"/>
  <c r="AN28" i="13"/>
  <c r="AN30" i="13" s="1"/>
  <c r="AN45" i="13" s="1"/>
  <c r="AM28" i="15"/>
  <c r="AM30" i="15" s="1"/>
  <c r="AM45" i="15" s="1"/>
  <c r="C27" i="15"/>
  <c r="C29" i="15" s="1"/>
  <c r="AA28" i="16"/>
  <c r="AA30" i="16" s="1"/>
  <c r="AA45" i="16" s="1"/>
  <c r="F6" i="16"/>
  <c r="AD35" i="16" s="1"/>
  <c r="AD43" i="16" s="1"/>
  <c r="AD46" i="16" s="1"/>
  <c r="BB26" i="18"/>
  <c r="BB28" i="18" s="1"/>
  <c r="BB30" i="18" s="1"/>
  <c r="BB45" i="18" s="1"/>
  <c r="BK28" i="20"/>
  <c r="BK30" i="20" s="1"/>
  <c r="BK45" i="20" s="1"/>
  <c r="AQ27" i="19"/>
  <c r="AQ29" i="19" s="1"/>
  <c r="C27" i="17"/>
  <c r="C29" i="17" s="1"/>
  <c r="BQ26" i="19"/>
  <c r="BQ28" i="19" s="1"/>
  <c r="BQ30" i="19" s="1"/>
  <c r="BQ45" i="19" s="1"/>
  <c r="R26" i="19"/>
  <c r="BN26" i="10"/>
  <c r="BN33" i="10"/>
  <c r="AY26" i="8"/>
  <c r="AY33" i="8"/>
  <c r="P28" i="3"/>
  <c r="P30" i="3" s="1"/>
  <c r="P45" i="3" s="1"/>
  <c r="P27" i="3"/>
  <c r="P29" i="3" s="1"/>
  <c r="R33" i="3"/>
  <c r="R26" i="3"/>
  <c r="R27" i="3" s="1"/>
  <c r="R29" i="3" s="1"/>
  <c r="BN33" i="9"/>
  <c r="BN26" i="9"/>
  <c r="BN28" i="9" s="1"/>
  <c r="BN30" i="9" s="1"/>
  <c r="BN45" i="9" s="1"/>
  <c r="AZ33" i="10"/>
  <c r="AZ26" i="10"/>
  <c r="AZ28" i="10" s="1"/>
  <c r="AZ30" i="10" s="1"/>
  <c r="AZ45" i="10" s="1"/>
  <c r="AP33" i="11"/>
  <c r="AP26" i="11"/>
  <c r="AP27" i="11" s="1"/>
  <c r="AP29" i="11" s="1"/>
  <c r="BJ33" i="11"/>
  <c r="BJ26" i="11"/>
  <c r="AN33" i="12"/>
  <c r="AN26" i="12"/>
  <c r="AN28" i="12" s="1"/>
  <c r="AN30" i="12" s="1"/>
  <c r="AN45" i="12" s="1"/>
  <c r="I6" i="15"/>
  <c r="AG35" i="15" s="1"/>
  <c r="AG43" i="15" s="1"/>
  <c r="J26" i="20"/>
  <c r="J33" i="20"/>
  <c r="BB28" i="15"/>
  <c r="BB30" i="15" s="1"/>
  <c r="BB45" i="15" s="1"/>
  <c r="BL27" i="15"/>
  <c r="BL29" i="15" s="1"/>
  <c r="B6" i="20"/>
  <c r="Z35" i="20" s="1"/>
  <c r="Z43" i="20" s="1"/>
  <c r="BP27" i="20"/>
  <c r="BP29" i="20" s="1"/>
  <c r="G3" i="13"/>
  <c r="G7" i="13" s="1"/>
  <c r="AQ35" i="13" s="1"/>
  <c r="AQ43" i="13" s="1"/>
  <c r="BJ26" i="13"/>
  <c r="BJ28" i="13" s="1"/>
  <c r="BJ30" i="13" s="1"/>
  <c r="BJ45" i="13" s="1"/>
  <c r="BD26" i="13"/>
  <c r="BD28" i="13" s="1"/>
  <c r="BD30" i="13" s="1"/>
  <c r="BD45" i="13" s="1"/>
  <c r="BJ26" i="12"/>
  <c r="BJ28" i="12" s="1"/>
  <c r="BJ30" i="12" s="1"/>
  <c r="BJ45" i="12" s="1"/>
  <c r="T26" i="12"/>
  <c r="G28" i="12"/>
  <c r="G30" i="12" s="1"/>
  <c r="G45" i="12" s="1"/>
  <c r="AQ28" i="12"/>
  <c r="AQ30" i="12" s="1"/>
  <c r="AQ45" i="12" s="1"/>
  <c r="AD28" i="13"/>
  <c r="AD30" i="13" s="1"/>
  <c r="AD45" i="13" s="1"/>
  <c r="AB27" i="12"/>
  <c r="AB29" i="12" s="1"/>
  <c r="AB28" i="13"/>
  <c r="AB30" i="13" s="1"/>
  <c r="AB45" i="13" s="1"/>
  <c r="F27" i="15"/>
  <c r="F29" i="15" s="1"/>
  <c r="AR28" i="15"/>
  <c r="AR30" i="15" s="1"/>
  <c r="AR45" i="15" s="1"/>
  <c r="G3" i="15"/>
  <c r="G9" i="15" s="1"/>
  <c r="BO35" i="15" s="1"/>
  <c r="BO43" i="15" s="1"/>
  <c r="AA27" i="15"/>
  <c r="AA29" i="15" s="1"/>
  <c r="S28" i="16"/>
  <c r="S30" i="16" s="1"/>
  <c r="S45" i="16" s="1"/>
  <c r="AE35" i="16"/>
  <c r="AE43" i="16" s="1"/>
  <c r="BQ26" i="18"/>
  <c r="BQ28" i="18" s="1"/>
  <c r="BQ30" i="18" s="1"/>
  <c r="BQ45" i="18" s="1"/>
  <c r="P27" i="18"/>
  <c r="P29" i="18" s="1"/>
  <c r="AE28" i="18"/>
  <c r="AE30" i="18" s="1"/>
  <c r="AE45" i="18" s="1"/>
  <c r="AL27" i="18"/>
  <c r="AL29" i="18" s="1"/>
  <c r="F28" i="18"/>
  <c r="F30" i="18" s="1"/>
  <c r="U27" i="20"/>
  <c r="U29" i="20" s="1"/>
  <c r="F8" i="20"/>
  <c r="BB35" i="20" s="1"/>
  <c r="BB43" i="20" s="1"/>
  <c r="BB46" i="20" s="1"/>
  <c r="BB52" i="20" s="1"/>
  <c r="BB36" i="20" s="1"/>
  <c r="AG27" i="20"/>
  <c r="AG29" i="20" s="1"/>
  <c r="BO26" i="17"/>
  <c r="T26" i="17"/>
  <c r="AN33" i="13"/>
  <c r="D33" i="12"/>
  <c r="H27" i="19"/>
  <c r="H29" i="19" s="1"/>
  <c r="AA27" i="17"/>
  <c r="AA29" i="17" s="1"/>
  <c r="AL27" i="17"/>
  <c r="AL29" i="17" s="1"/>
  <c r="B27" i="17"/>
  <c r="B29" i="17" s="1"/>
  <c r="N26" i="19"/>
  <c r="BC26" i="19"/>
  <c r="T26" i="19"/>
  <c r="F33" i="13"/>
  <c r="G33" i="13"/>
  <c r="AR18" i="12"/>
  <c r="Z18" i="12"/>
  <c r="B18" i="12"/>
  <c r="AD28" i="10"/>
  <c r="AD30" i="10" s="1"/>
  <c r="AD45" i="10" s="1"/>
  <c r="AX26" i="11"/>
  <c r="S26" i="10"/>
  <c r="S28" i="10" s="1"/>
  <c r="S30" i="10" s="1"/>
  <c r="AF28" i="8"/>
  <c r="AF30" i="8" s="1"/>
  <c r="AF45" i="8" s="1"/>
  <c r="F33" i="10"/>
  <c r="BD18" i="10"/>
  <c r="BB18" i="11"/>
  <c r="R18" i="11"/>
  <c r="AP18" i="3"/>
  <c r="B18" i="10"/>
  <c r="N16" i="1"/>
  <c r="N20" i="3" s="1"/>
  <c r="N34" i="3" s="1"/>
  <c r="N18" i="3"/>
  <c r="AF26" i="3"/>
  <c r="AF27" i="3" s="1"/>
  <c r="AF29" i="3" s="1"/>
  <c r="AF33" i="3"/>
  <c r="AN16" i="1"/>
  <c r="AN20" i="3" s="1"/>
  <c r="AN34" i="3" s="1"/>
  <c r="AN18" i="3"/>
  <c r="BB26" i="3"/>
  <c r="BB27" i="3" s="1"/>
  <c r="BB29" i="3" s="1"/>
  <c r="BB33" i="3"/>
  <c r="AX16" i="1"/>
  <c r="AX20" i="3" s="1"/>
  <c r="AX34" i="3" s="1"/>
  <c r="AX18" i="3"/>
  <c r="B42" i="1"/>
  <c r="B20" i="8" s="1"/>
  <c r="B34" i="8" s="1"/>
  <c r="B18" i="8"/>
  <c r="T28" i="8"/>
  <c r="T30" i="8" s="1"/>
  <c r="T45" i="8" s="1"/>
  <c r="T27" i="8"/>
  <c r="T29" i="8" s="1"/>
  <c r="N42" i="1"/>
  <c r="N20" i="8" s="1"/>
  <c r="N34" i="8" s="1"/>
  <c r="N18" i="8"/>
  <c r="AL42" i="1"/>
  <c r="AL20" i="8" s="1"/>
  <c r="AL34" i="8" s="1"/>
  <c r="AL18" i="8"/>
  <c r="BB42" i="1"/>
  <c r="BB20" i="8" s="1"/>
  <c r="BB34" i="8" s="1"/>
  <c r="BB18" i="8"/>
  <c r="BN42" i="1"/>
  <c r="BN20" i="8" s="1"/>
  <c r="BN34" i="8" s="1"/>
  <c r="BN18" i="8"/>
  <c r="BP42" i="1"/>
  <c r="BP20" i="8" s="1"/>
  <c r="BP34" i="8" s="1"/>
  <c r="BP18" i="8"/>
  <c r="H29" i="1"/>
  <c r="H20" i="9" s="1"/>
  <c r="H34" i="9" s="1"/>
  <c r="H18" i="9"/>
  <c r="T29" i="1"/>
  <c r="T20" i="9" s="1"/>
  <c r="T34" i="9" s="1"/>
  <c r="T18" i="9"/>
  <c r="Z26" i="9"/>
  <c r="Z33" i="9"/>
  <c r="AF26" i="9"/>
  <c r="AF33" i="9"/>
  <c r="AB29" i="1"/>
  <c r="AB20" i="9" s="1"/>
  <c r="AB34" i="9" s="1"/>
  <c r="AB18" i="9"/>
  <c r="AR29" i="1"/>
  <c r="AR20" i="9" s="1"/>
  <c r="AR34" i="9" s="1"/>
  <c r="AR18" i="9"/>
  <c r="AZ29" i="1"/>
  <c r="AZ20" i="9" s="1"/>
  <c r="AZ34" i="9" s="1"/>
  <c r="AZ18" i="9"/>
  <c r="BL33" i="9"/>
  <c r="BL26" i="9"/>
  <c r="BJ29" i="1"/>
  <c r="BJ20" i="9" s="1"/>
  <c r="BJ34" i="9" s="1"/>
  <c r="BJ18" i="9"/>
  <c r="Z56" i="1"/>
  <c r="Z20" i="10" s="1"/>
  <c r="Z34" i="10" s="1"/>
  <c r="Z18" i="10"/>
  <c r="AP26" i="10"/>
  <c r="AP33" i="10"/>
  <c r="AL56" i="1"/>
  <c r="AL20" i="10" s="1"/>
  <c r="AL34" i="10" s="1"/>
  <c r="AL18" i="10"/>
  <c r="BJ56" i="1"/>
  <c r="BJ20" i="10" s="1"/>
  <c r="BJ34" i="10" s="1"/>
  <c r="BJ18" i="10"/>
  <c r="BP56" i="1"/>
  <c r="BP20" i="10" s="1"/>
  <c r="BP34" i="10" s="1"/>
  <c r="BP18" i="10"/>
  <c r="B70" i="1"/>
  <c r="B20" i="11" s="1"/>
  <c r="B34" i="11" s="1"/>
  <c r="B18" i="11"/>
  <c r="N70" i="1"/>
  <c r="N20" i="11" s="1"/>
  <c r="N34" i="11" s="1"/>
  <c r="N18" i="11"/>
  <c r="Z70" i="1"/>
  <c r="Z20" i="11" s="1"/>
  <c r="Z34" i="11" s="1"/>
  <c r="Z18" i="11"/>
  <c r="AR26" i="11"/>
  <c r="AR33" i="11"/>
  <c r="AL70" i="1"/>
  <c r="AL20" i="11" s="1"/>
  <c r="AL34" i="11" s="1"/>
  <c r="AL18" i="11"/>
  <c r="AX70" i="1"/>
  <c r="AX20" i="11" s="1"/>
  <c r="AX34" i="11" s="1"/>
  <c r="AX18" i="11"/>
  <c r="BD70" i="1"/>
  <c r="BD20" i="11" s="1"/>
  <c r="BD34" i="11" s="1"/>
  <c r="BD18" i="11"/>
  <c r="BP26" i="11"/>
  <c r="BP27" i="11" s="1"/>
  <c r="BP29" i="11" s="1"/>
  <c r="BP33" i="11"/>
  <c r="BJ70" i="1"/>
  <c r="BJ20" i="11" s="1"/>
  <c r="BJ34" i="11" s="1"/>
  <c r="BJ18" i="11"/>
  <c r="BP70" i="1"/>
  <c r="BP20" i="11" s="1"/>
  <c r="BP34" i="11" s="1"/>
  <c r="BP18" i="11"/>
  <c r="D83" i="1"/>
  <c r="D20" i="12" s="1"/>
  <c r="D34" i="12" s="1"/>
  <c r="D18" i="12"/>
  <c r="H83" i="1"/>
  <c r="H20" i="12" s="1"/>
  <c r="H34" i="12" s="1"/>
  <c r="H18" i="12"/>
  <c r="AB83" i="1"/>
  <c r="AB20" i="12" s="1"/>
  <c r="AB34" i="12" s="1"/>
  <c r="AB18" i="12"/>
  <c r="AF83" i="1"/>
  <c r="AF20" i="12" s="1"/>
  <c r="AF34" i="12" s="1"/>
  <c r="AF18" i="12"/>
  <c r="AL83" i="1"/>
  <c r="AL20" i="12" s="1"/>
  <c r="AL34" i="12" s="1"/>
  <c r="AL18" i="12"/>
  <c r="AP83" i="1"/>
  <c r="AP20" i="12" s="1"/>
  <c r="AP34" i="12" s="1"/>
  <c r="AP18" i="12"/>
  <c r="J3" i="17"/>
  <c r="J6" i="17" s="1"/>
  <c r="AH35" i="17" s="1"/>
  <c r="AH43" i="17" s="1"/>
  <c r="B3" i="12"/>
  <c r="B5" i="12" s="1"/>
  <c r="N35" i="12" s="1"/>
  <c r="N43" i="12" s="1"/>
  <c r="R26" i="17"/>
  <c r="R33" i="17"/>
  <c r="AB26" i="20"/>
  <c r="AN26" i="17"/>
  <c r="AN28" i="17" s="1"/>
  <c r="AN30" i="17" s="1"/>
  <c r="AN45" i="17" s="1"/>
  <c r="AN33" i="17"/>
  <c r="AN26" i="15"/>
  <c r="AN28" i="15" s="1"/>
  <c r="AN30" i="15" s="1"/>
  <c r="AN45" i="15" s="1"/>
  <c r="BF33" i="10"/>
  <c r="BF26" i="10"/>
  <c r="BF27" i="10" s="1"/>
  <c r="BF29" i="10" s="1"/>
  <c r="BF33" i="15"/>
  <c r="BF26" i="15"/>
  <c r="BF28" i="15" s="1"/>
  <c r="BF30" i="15" s="1"/>
  <c r="BF45" i="15" s="1"/>
  <c r="BD26" i="11"/>
  <c r="BD27" i="11" s="1"/>
  <c r="BD29" i="11" s="1"/>
  <c r="BD33" i="11"/>
  <c r="AO33" i="10"/>
  <c r="AO26" i="10"/>
  <c r="AO27" i="10" s="1"/>
  <c r="AO29" i="10" s="1"/>
  <c r="G27" i="8"/>
  <c r="G29" i="8" s="1"/>
  <c r="G28" i="8"/>
  <c r="G30" i="8" s="1"/>
  <c r="G45" i="8" s="1"/>
  <c r="AI33" i="3"/>
  <c r="AI26" i="3"/>
  <c r="AI27" i="3" s="1"/>
  <c r="AI29" i="3" s="1"/>
  <c r="AI28" i="19"/>
  <c r="AI30" i="19" s="1"/>
  <c r="AI45" i="19" s="1"/>
  <c r="AI27" i="19"/>
  <c r="AI29" i="19" s="1"/>
  <c r="BR26" i="20"/>
  <c r="BR27" i="20" s="1"/>
  <c r="BR29" i="20" s="1"/>
  <c r="BR33" i="20"/>
  <c r="H16" i="1"/>
  <c r="H20" i="3" s="1"/>
  <c r="H34" i="3" s="1"/>
  <c r="H18" i="3"/>
  <c r="BO28" i="15"/>
  <c r="BO30" i="15" s="1"/>
  <c r="BO45" i="15" s="1"/>
  <c r="BA27" i="16"/>
  <c r="BA29" i="16" s="1"/>
  <c r="BK27" i="18"/>
  <c r="BK29" i="18" s="1"/>
  <c r="BC28" i="18"/>
  <c r="BC30" i="18" s="1"/>
  <c r="BC45" i="18" s="1"/>
  <c r="G129" i="21"/>
  <c r="B130" i="21"/>
  <c r="B9" i="20"/>
  <c r="BB28" i="17"/>
  <c r="BB30" i="17" s="1"/>
  <c r="BB45" i="17" s="1"/>
  <c r="BN28" i="17"/>
  <c r="BN30" i="17" s="1"/>
  <c r="BN45" i="17" s="1"/>
  <c r="BE27" i="19"/>
  <c r="BE29" i="19" s="1"/>
  <c r="BC27" i="17"/>
  <c r="BC29" i="17" s="1"/>
  <c r="BL33" i="15"/>
  <c r="H27" i="15"/>
  <c r="H29" i="15" s="1"/>
  <c r="C3" i="16"/>
  <c r="C5" i="16" s="1"/>
  <c r="O35" i="16" s="1"/>
  <c r="O43" i="16" s="1"/>
  <c r="F8" i="16"/>
  <c r="BB35" i="16" s="1"/>
  <c r="BB43" i="16" s="1"/>
  <c r="H27" i="16"/>
  <c r="H29" i="16" s="1"/>
  <c r="G28" i="16"/>
  <c r="G30" i="16" s="1"/>
  <c r="G45" i="16" s="1"/>
  <c r="AQ28" i="18"/>
  <c r="AQ30" i="18" s="1"/>
  <c r="AQ45" i="18" s="1"/>
  <c r="G3" i="18"/>
  <c r="G7" i="18" s="1"/>
  <c r="AQ35" i="18" s="1"/>
  <c r="AQ43" i="18" s="1"/>
  <c r="O27" i="18"/>
  <c r="O29" i="18" s="1"/>
  <c r="R28" i="18"/>
  <c r="R30" i="18" s="1"/>
  <c r="R45" i="18" s="1"/>
  <c r="AD28" i="18"/>
  <c r="AD30" i="18" s="1"/>
  <c r="AD45" i="18" s="1"/>
  <c r="BE28" i="20"/>
  <c r="BE30" i="20" s="1"/>
  <c r="BE45" i="20" s="1"/>
  <c r="BP26" i="17"/>
  <c r="BP28" i="17" s="1"/>
  <c r="BP30" i="17" s="1"/>
  <c r="BP45" i="17" s="1"/>
  <c r="BD26" i="17"/>
  <c r="AB27" i="17"/>
  <c r="AB29" i="17" s="1"/>
  <c r="H26" i="12"/>
  <c r="H33" i="12"/>
  <c r="H26" i="13"/>
  <c r="U26" i="19"/>
  <c r="BP26" i="19"/>
  <c r="BP28" i="19" s="1"/>
  <c r="BP30" i="19" s="1"/>
  <c r="BP45" i="19" s="1"/>
  <c r="BO33" i="19"/>
  <c r="BO26" i="19"/>
  <c r="S33" i="19"/>
  <c r="S26" i="19"/>
  <c r="S28" i="19" s="1"/>
  <c r="S30" i="19" s="1"/>
  <c r="S45" i="19" s="1"/>
  <c r="BN33" i="19"/>
  <c r="BN26" i="19"/>
  <c r="BR28" i="9"/>
  <c r="BR30" i="9" s="1"/>
  <c r="BR45" i="9" s="1"/>
  <c r="BR27" i="9"/>
  <c r="BR29" i="9" s="1"/>
  <c r="BR33" i="15"/>
  <c r="BM28" i="3"/>
  <c r="BM30" i="3" s="1"/>
  <c r="BM45" i="3" s="1"/>
  <c r="AP28" i="11"/>
  <c r="AP30" i="11" s="1"/>
  <c r="AP45" i="11" s="1"/>
  <c r="AF27" i="11"/>
  <c r="AF29" i="11" s="1"/>
  <c r="BK26" i="9"/>
  <c r="BK33" i="9"/>
  <c r="AX33" i="10"/>
  <c r="AX26" i="10"/>
  <c r="AX27" i="10" s="1"/>
  <c r="AX29" i="10" s="1"/>
  <c r="BK26" i="3"/>
  <c r="BK27" i="3" s="1"/>
  <c r="BK29" i="3" s="1"/>
  <c r="BK33" i="3"/>
  <c r="BB33" i="11"/>
  <c r="BB26" i="11"/>
  <c r="BB27" i="11" s="1"/>
  <c r="BB29" i="11" s="1"/>
  <c r="D18" i="3"/>
  <c r="V33" i="18"/>
  <c r="AT26" i="10"/>
  <c r="AU27" i="19"/>
  <c r="AU29" i="19" s="1"/>
  <c r="K28" i="18"/>
  <c r="K30" i="18" s="1"/>
  <c r="K45" i="18" s="1"/>
  <c r="K27" i="18"/>
  <c r="K29" i="18" s="1"/>
  <c r="N28" i="17"/>
  <c r="N30" i="17" s="1"/>
  <c r="N45" i="17" s="1"/>
  <c r="N27" i="17"/>
  <c r="N29" i="17" s="1"/>
  <c r="AH26" i="3"/>
  <c r="AH27" i="3" s="1"/>
  <c r="AH29" i="3" s="1"/>
  <c r="AH33" i="3"/>
  <c r="AZ27" i="10"/>
  <c r="AZ29" i="10" s="1"/>
  <c r="W27" i="16"/>
  <c r="W29" i="16" s="1"/>
  <c r="W28" i="16"/>
  <c r="W30" i="16" s="1"/>
  <c r="W45" i="16" s="1"/>
  <c r="AU27" i="13"/>
  <c r="AU29" i="13" s="1"/>
  <c r="AU28" i="13"/>
  <c r="AU30" i="13" s="1"/>
  <c r="AU45" i="13" s="1"/>
  <c r="W26" i="17"/>
  <c r="W33" i="17"/>
  <c r="AI27" i="17"/>
  <c r="AI29" i="17" s="1"/>
  <c r="AI28" i="17"/>
  <c r="AI30" i="17" s="1"/>
  <c r="AI45" i="17" s="1"/>
  <c r="BG26" i="17"/>
  <c r="BG33" i="17"/>
  <c r="P26" i="17"/>
  <c r="P33" i="17"/>
  <c r="BE28" i="13"/>
  <c r="BE30" i="13" s="1"/>
  <c r="BE45" i="13" s="1"/>
  <c r="BE28" i="15"/>
  <c r="BE30" i="15" s="1"/>
  <c r="BE45" i="15" s="1"/>
  <c r="BJ28" i="16"/>
  <c r="BJ30" i="16" s="1"/>
  <c r="BJ45" i="16" s="1"/>
  <c r="BQ27" i="18"/>
  <c r="BQ29" i="18" s="1"/>
  <c r="BM27" i="18"/>
  <c r="BM29" i="18" s="1"/>
  <c r="BO28" i="20"/>
  <c r="BO30" i="20" s="1"/>
  <c r="BO45" i="20" s="1"/>
  <c r="T28" i="20"/>
  <c r="T30" i="20" s="1"/>
  <c r="T45" i="20" s="1"/>
  <c r="BA27" i="19"/>
  <c r="BA29" i="19" s="1"/>
  <c r="BL27" i="17"/>
  <c r="BL29" i="17" s="1"/>
  <c r="BK27" i="17"/>
  <c r="BK29" i="17" s="1"/>
  <c r="BK27" i="19"/>
  <c r="BK29" i="19" s="1"/>
  <c r="BM27" i="19"/>
  <c r="BM29" i="19" s="1"/>
  <c r="AZ33" i="15"/>
  <c r="G27" i="18"/>
  <c r="G29" i="18" s="1"/>
  <c r="AX33" i="18"/>
  <c r="BM27" i="20"/>
  <c r="BM29" i="20" s="1"/>
  <c r="N26" i="20"/>
  <c r="F28" i="20"/>
  <c r="F30" i="20" s="1"/>
  <c r="F45" i="20" s="1"/>
  <c r="Z28" i="20"/>
  <c r="Z30" i="20" s="1"/>
  <c r="Z45" i="20" s="1"/>
  <c r="BJ33" i="19"/>
  <c r="BK33" i="19"/>
  <c r="BM33" i="17"/>
  <c r="BA33" i="17"/>
  <c r="Z26" i="12"/>
  <c r="Z33" i="12"/>
  <c r="AS26" i="12"/>
  <c r="AS33" i="12"/>
  <c r="AF26" i="12"/>
  <c r="AS26" i="13"/>
  <c r="AS33" i="13"/>
  <c r="AF26" i="13"/>
  <c r="AP28" i="19"/>
  <c r="AP30" i="19" s="1"/>
  <c r="AP45" i="19" s="1"/>
  <c r="AP27" i="19"/>
  <c r="AP29" i="19" s="1"/>
  <c r="Z28" i="19"/>
  <c r="Z30" i="19" s="1"/>
  <c r="Z45" i="19" s="1"/>
  <c r="Z27" i="19"/>
  <c r="Z29" i="19" s="1"/>
  <c r="H3" i="18"/>
  <c r="H7" i="18" s="1"/>
  <c r="AR35" i="18" s="1"/>
  <c r="AR43" i="18" s="1"/>
  <c r="D3" i="18"/>
  <c r="D128" i="21" s="1"/>
  <c r="AO28" i="17"/>
  <c r="AO30" i="17" s="1"/>
  <c r="AO45" i="17" s="1"/>
  <c r="AO27" i="17"/>
  <c r="AO29" i="17" s="1"/>
  <c r="AC26" i="17"/>
  <c r="AC27" i="17" s="1"/>
  <c r="AC29" i="17" s="1"/>
  <c r="AC33" i="17"/>
  <c r="I3" i="17"/>
  <c r="I8" i="17" s="1"/>
  <c r="BE35" i="17" s="1"/>
  <c r="BE43" i="17" s="1"/>
  <c r="D26" i="17"/>
  <c r="D27" i="17" s="1"/>
  <c r="D29" i="17" s="1"/>
  <c r="D33" i="17"/>
  <c r="D3" i="16"/>
  <c r="D7" i="16" s="1"/>
  <c r="AN35" i="16" s="1"/>
  <c r="AN43" i="16" s="1"/>
  <c r="AC26" i="16"/>
  <c r="AC27" i="16" s="1"/>
  <c r="AC29" i="16" s="1"/>
  <c r="D26" i="15"/>
  <c r="D28" i="15" s="1"/>
  <c r="D30" i="15" s="1"/>
  <c r="D45" i="15" s="1"/>
  <c r="C3" i="13"/>
  <c r="C124" i="21" s="1"/>
  <c r="BR27" i="17"/>
  <c r="BR29" i="17" s="1"/>
  <c r="BR28" i="17"/>
  <c r="BR30" i="17" s="1"/>
  <c r="BR45" i="17" s="1"/>
  <c r="V33" i="3"/>
  <c r="BR26" i="16"/>
  <c r="BR27" i="16" s="1"/>
  <c r="BR29" i="16" s="1"/>
  <c r="BR33" i="16"/>
  <c r="R28" i="3"/>
  <c r="R30" i="3" s="1"/>
  <c r="R45" i="3" s="1"/>
  <c r="S33" i="9"/>
  <c r="S26" i="9"/>
  <c r="S28" i="9" s="1"/>
  <c r="S30" i="9" s="1"/>
  <c r="S45" i="9" s="1"/>
  <c r="BP26" i="10"/>
  <c r="BP27" i="10" s="1"/>
  <c r="BP29" i="10" s="1"/>
  <c r="BB26" i="8"/>
  <c r="BB27" i="8" s="1"/>
  <c r="BB29" i="8" s="1"/>
  <c r="N33" i="11"/>
  <c r="B3" i="11"/>
  <c r="B4" i="11" s="1"/>
  <c r="BL33" i="10"/>
  <c r="BL26" i="10"/>
  <c r="AB27" i="3"/>
  <c r="AB29" i="3" s="1"/>
  <c r="AB28" i="3"/>
  <c r="AB30" i="3" s="1"/>
  <c r="AB45" i="3" s="1"/>
  <c r="AN33" i="9"/>
  <c r="AN26" i="9"/>
  <c r="AN27" i="9" s="1"/>
  <c r="AN29" i="9" s="1"/>
  <c r="N26" i="8"/>
  <c r="N27" i="8" s="1"/>
  <c r="N29" i="8" s="1"/>
  <c r="N33" i="8"/>
  <c r="AU33" i="13"/>
  <c r="K26" i="11"/>
  <c r="K27" i="11" s="1"/>
  <c r="K29" i="11" s="1"/>
  <c r="K33" i="11"/>
  <c r="BS26" i="13"/>
  <c r="BS28" i="13" s="1"/>
  <c r="BS30" i="13" s="1"/>
  <c r="BS45" i="13" s="1"/>
  <c r="J3" i="8"/>
  <c r="J8" i="8" s="1"/>
  <c r="BF35" i="8" s="1"/>
  <c r="F3" i="9"/>
  <c r="F8" i="9" s="1"/>
  <c r="BB35" i="9" s="1"/>
  <c r="BB43" i="9" s="1"/>
  <c r="BC28" i="15"/>
  <c r="BC30" i="15" s="1"/>
  <c r="BC45" i="15" s="1"/>
  <c r="BC27" i="15"/>
  <c r="BC29" i="15" s="1"/>
  <c r="AZ27" i="12"/>
  <c r="AZ29" i="12" s="1"/>
  <c r="AZ28" i="12"/>
  <c r="AZ30" i="12" s="1"/>
  <c r="AZ45" i="12" s="1"/>
  <c r="AZ27" i="15"/>
  <c r="AZ29" i="15" s="1"/>
  <c r="AZ28" i="15"/>
  <c r="AZ30" i="15" s="1"/>
  <c r="AZ45" i="15" s="1"/>
  <c r="BA28" i="17"/>
  <c r="BA30" i="17" s="1"/>
  <c r="BA45" i="17" s="1"/>
  <c r="BA27" i="17"/>
  <c r="BA29" i="17" s="1"/>
  <c r="Q28" i="17"/>
  <c r="Q30" i="17" s="1"/>
  <c r="Q45" i="17" s="1"/>
  <c r="Q27" i="17"/>
  <c r="Q29" i="17" s="1"/>
  <c r="BM28" i="17"/>
  <c r="BM30" i="17" s="1"/>
  <c r="BM27" i="17"/>
  <c r="BM29" i="17" s="1"/>
  <c r="AR28" i="20"/>
  <c r="AR30" i="20" s="1"/>
  <c r="AR45" i="20" s="1"/>
  <c r="AR27" i="20"/>
  <c r="AR29" i="20" s="1"/>
  <c r="I28" i="18"/>
  <c r="I30" i="18" s="1"/>
  <c r="I45" i="18" s="1"/>
  <c r="I27" i="18"/>
  <c r="I29" i="18" s="1"/>
  <c r="H9" i="18"/>
  <c r="BP35" i="18" s="1"/>
  <c r="BP43" i="18" s="1"/>
  <c r="Q27" i="16"/>
  <c r="Q29" i="16" s="1"/>
  <c r="Q28" i="16"/>
  <c r="Q30" i="16" s="1"/>
  <c r="Q45" i="16" s="1"/>
  <c r="AF28" i="15"/>
  <c r="AF30" i="15" s="1"/>
  <c r="AF45" i="15" s="1"/>
  <c r="AF27" i="15"/>
  <c r="AF29" i="15" s="1"/>
  <c r="C4" i="13"/>
  <c r="C35" i="13" s="1"/>
  <c r="C43" i="13" s="1"/>
  <c r="C46" i="13" s="1"/>
  <c r="C52" i="13" s="1"/>
  <c r="C36" i="13" s="1"/>
  <c r="AX27" i="9"/>
  <c r="AX29" i="9" s="1"/>
  <c r="AX28" i="9"/>
  <c r="AX30" i="9" s="1"/>
  <c r="BP28" i="16"/>
  <c r="BP30" i="16" s="1"/>
  <c r="BP45" i="16" s="1"/>
  <c r="BP27" i="16"/>
  <c r="BP29" i="16" s="1"/>
  <c r="BR27" i="15"/>
  <c r="BR29" i="15" s="1"/>
  <c r="BR28" i="15"/>
  <c r="BR30" i="15" s="1"/>
  <c r="BR45" i="15" s="1"/>
  <c r="BP28" i="11"/>
  <c r="BP30" i="11" s="1"/>
  <c r="BP45" i="11" s="1"/>
  <c r="BD28" i="8"/>
  <c r="BD30" i="8" s="1"/>
  <c r="BD45" i="8" s="1"/>
  <c r="BD27" i="8"/>
  <c r="BD29" i="8" s="1"/>
  <c r="Z27" i="9"/>
  <c r="Z29" i="9" s="1"/>
  <c r="Z28" i="9"/>
  <c r="Z30" i="9" s="1"/>
  <c r="Z45" i="9" s="1"/>
  <c r="BF33" i="8"/>
  <c r="BF26" i="8"/>
  <c r="BR33" i="8"/>
  <c r="BR26" i="8"/>
  <c r="BR27" i="8" s="1"/>
  <c r="BR29" i="8" s="1"/>
  <c r="BF33" i="18"/>
  <c r="BF26" i="18"/>
  <c r="AH33" i="10"/>
  <c r="AH26" i="10"/>
  <c r="J33" i="12"/>
  <c r="J3" i="12"/>
  <c r="J6" i="12" s="1"/>
  <c r="AH35" i="12" s="1"/>
  <c r="AH43" i="12" s="1"/>
  <c r="J26" i="12"/>
  <c r="V33" i="12"/>
  <c r="V26" i="12"/>
  <c r="BR33" i="12"/>
  <c r="BR26" i="12"/>
  <c r="BR28" i="12" s="1"/>
  <c r="BR30" i="12" s="1"/>
  <c r="BR45" i="12" s="1"/>
  <c r="F26" i="3"/>
  <c r="F27" i="3" s="1"/>
  <c r="F29" i="3" s="1"/>
  <c r="F33" i="3"/>
  <c r="AD33" i="3"/>
  <c r="AD26" i="3"/>
  <c r="AL26" i="3"/>
  <c r="AL28" i="3" s="1"/>
  <c r="AL30" i="3" s="1"/>
  <c r="AL45" i="3" s="1"/>
  <c r="AL33" i="3"/>
  <c r="AN26" i="3"/>
  <c r="AN27" i="3" s="1"/>
  <c r="AN29" i="3" s="1"/>
  <c r="D3" i="3"/>
  <c r="D6" i="3" s="1"/>
  <c r="AB35" i="3" s="1"/>
  <c r="AB43" i="3" s="1"/>
  <c r="AN33" i="3"/>
  <c r="AR26" i="3"/>
  <c r="AR27" i="3" s="1"/>
  <c r="AR29" i="3" s="1"/>
  <c r="AX26" i="3"/>
  <c r="AX33" i="3"/>
  <c r="BN26" i="3"/>
  <c r="BN28" i="3" s="1"/>
  <c r="BN30" i="3" s="1"/>
  <c r="BN45" i="3" s="1"/>
  <c r="BN33" i="3"/>
  <c r="BL28" i="8"/>
  <c r="BL30" i="8" s="1"/>
  <c r="BL45" i="8" s="1"/>
  <c r="BL27" i="8"/>
  <c r="BL29" i="8" s="1"/>
  <c r="BN26" i="8"/>
  <c r="BN33" i="8"/>
  <c r="B33" i="9"/>
  <c r="B26" i="9"/>
  <c r="P33" i="9"/>
  <c r="D3" i="9"/>
  <c r="D119" i="21" s="1"/>
  <c r="AB26" i="9"/>
  <c r="AB33" i="9"/>
  <c r="AL33" i="9"/>
  <c r="AL26" i="9"/>
  <c r="AL28" i="9" s="1"/>
  <c r="AL30" i="9" s="1"/>
  <c r="AL45" i="9" s="1"/>
  <c r="B33" i="10"/>
  <c r="B26" i="10"/>
  <c r="B27" i="10" s="1"/>
  <c r="B29" i="10" s="1"/>
  <c r="AB26" i="10"/>
  <c r="AB27" i="10" s="1"/>
  <c r="AB29" i="10" s="1"/>
  <c r="AB33" i="10"/>
  <c r="BB33" i="10"/>
  <c r="BB26" i="10"/>
  <c r="H26" i="11"/>
  <c r="H33" i="11"/>
  <c r="BF33" i="12"/>
  <c r="AY28" i="13"/>
  <c r="AY30" i="13" s="1"/>
  <c r="AY45" i="13" s="1"/>
  <c r="F4" i="15"/>
  <c r="F35" i="15" s="1"/>
  <c r="F43" i="15" s="1"/>
  <c r="F46" i="15" s="1"/>
  <c r="H4" i="18"/>
  <c r="H35" i="18" s="1"/>
  <c r="H43" i="18" s="1"/>
  <c r="BB27" i="18"/>
  <c r="BB29" i="18" s="1"/>
  <c r="AZ26" i="13"/>
  <c r="BN26" i="13"/>
  <c r="BN26" i="12"/>
  <c r="AD28" i="12"/>
  <c r="AD30" i="12" s="1"/>
  <c r="AD45" i="12" s="1"/>
  <c r="G28" i="13"/>
  <c r="G30" i="13" s="1"/>
  <c r="G45" i="13" s="1"/>
  <c r="F28" i="13"/>
  <c r="F30" i="13" s="1"/>
  <c r="F45" i="13" s="1"/>
  <c r="AP28" i="13"/>
  <c r="AP30" i="13" s="1"/>
  <c r="AP45" i="13" s="1"/>
  <c r="AZ27" i="17"/>
  <c r="AZ29" i="17" s="1"/>
  <c r="AY27" i="17"/>
  <c r="AY29" i="17" s="1"/>
  <c r="S27" i="17"/>
  <c r="S29" i="17" s="1"/>
  <c r="H3" i="15"/>
  <c r="H6" i="15" s="1"/>
  <c r="BA26" i="15"/>
  <c r="AL28" i="15"/>
  <c r="AL30" i="15" s="1"/>
  <c r="AL45" i="15" s="1"/>
  <c r="BK33" i="16"/>
  <c r="BN26" i="16"/>
  <c r="BB26" i="16"/>
  <c r="T27" i="16"/>
  <c r="T29" i="16" s="1"/>
  <c r="BO35" i="16"/>
  <c r="BO43" i="16" s="1"/>
  <c r="BO46" i="16" s="1"/>
  <c r="BO52" i="16" s="1"/>
  <c r="BO36" i="16" s="1"/>
  <c r="AO27" i="16"/>
  <c r="AO29" i="16" s="1"/>
  <c r="C8" i="17"/>
  <c r="AY35" i="17" s="1"/>
  <c r="AY43" i="17" s="1"/>
  <c r="AY46" i="17" s="1"/>
  <c r="AN28" i="18"/>
  <c r="AN30" i="18" s="1"/>
  <c r="AN45" i="18" s="1"/>
  <c r="BJ26" i="18"/>
  <c r="B7" i="18"/>
  <c r="AL35" i="18" s="1"/>
  <c r="AL43" i="18" s="1"/>
  <c r="AL46" i="18" s="1"/>
  <c r="AR27" i="18"/>
  <c r="AR29" i="18" s="1"/>
  <c r="BB33" i="20"/>
  <c r="G28" i="20"/>
  <c r="G30" i="20" s="1"/>
  <c r="G45" i="20" s="1"/>
  <c r="AB33" i="13"/>
  <c r="AB33" i="12"/>
  <c r="AR27" i="19"/>
  <c r="AR29" i="19" s="1"/>
  <c r="AM27" i="19"/>
  <c r="AM29" i="19" s="1"/>
  <c r="AB27" i="19"/>
  <c r="AB29" i="19" s="1"/>
  <c r="D27" i="19"/>
  <c r="D29" i="19" s="1"/>
  <c r="AO28" i="19"/>
  <c r="AO30" i="19" s="1"/>
  <c r="AO45" i="19" s="1"/>
  <c r="AQ27" i="17"/>
  <c r="AQ29" i="17" s="1"/>
  <c r="G27" i="17"/>
  <c r="G29" i="17" s="1"/>
  <c r="AP27" i="17"/>
  <c r="AP29" i="17" s="1"/>
  <c r="AD27" i="17"/>
  <c r="AD29" i="17" s="1"/>
  <c r="AY33" i="17"/>
  <c r="AP33" i="13"/>
  <c r="AQ33" i="12"/>
  <c r="G33" i="12"/>
  <c r="AO33" i="15"/>
  <c r="C3" i="20"/>
  <c r="C6" i="20" s="1"/>
  <c r="AA35" i="20" s="1"/>
  <c r="AA43" i="20" s="1"/>
  <c r="AM33" i="20"/>
  <c r="AC26" i="20"/>
  <c r="AC28" i="20" s="1"/>
  <c r="AC30" i="20" s="1"/>
  <c r="AC45" i="20" s="1"/>
  <c r="Z33" i="19"/>
  <c r="AO33" i="19"/>
  <c r="AB33" i="17"/>
  <c r="AO33" i="17"/>
  <c r="V33" i="13"/>
  <c r="J26" i="8"/>
  <c r="J28" i="8" s="1"/>
  <c r="J30" i="8" s="1"/>
  <c r="J45" i="8" s="1"/>
  <c r="BN27" i="9"/>
  <c r="BN29" i="9" s="1"/>
  <c r="U26" i="3"/>
  <c r="P33" i="3"/>
  <c r="F3" i="10"/>
  <c r="F121" i="21" s="1"/>
  <c r="H28" i="9"/>
  <c r="H30" i="9" s="1"/>
  <c r="H45" i="9" s="1"/>
  <c r="AR28" i="9"/>
  <c r="AR30" i="9" s="1"/>
  <c r="AR45" i="9" s="1"/>
  <c r="BA26" i="10"/>
  <c r="BA27" i="10" s="1"/>
  <c r="BA29" i="10" s="1"/>
  <c r="BP26" i="9"/>
  <c r="BB26" i="9"/>
  <c r="BB28" i="9" s="1"/>
  <c r="BB30" i="9" s="1"/>
  <c r="BJ26" i="10"/>
  <c r="AZ26" i="11"/>
  <c r="AR27" i="8"/>
  <c r="AR29" i="8" s="1"/>
  <c r="AB33" i="3"/>
  <c r="AR33" i="9"/>
  <c r="AD33" i="10"/>
  <c r="AF26" i="10"/>
  <c r="AF28" i="10" s="1"/>
  <c r="AF30" i="10" s="1"/>
  <c r="AF45" i="10" s="1"/>
  <c r="D26" i="9"/>
  <c r="B33" i="11"/>
  <c r="AZ18" i="10"/>
  <c r="P18" i="10"/>
  <c r="BL18" i="10"/>
  <c r="T18" i="3"/>
  <c r="BD18" i="3"/>
  <c r="R18" i="3"/>
  <c r="AX18" i="8"/>
  <c r="AX18" i="10"/>
  <c r="N18" i="10"/>
  <c r="T18" i="11"/>
  <c r="P18" i="3"/>
  <c r="BP18" i="3"/>
  <c r="AB26" i="8"/>
  <c r="AB27" i="8" s="1"/>
  <c r="AB29" i="8" s="1"/>
  <c r="BD18" i="8"/>
  <c r="AN26" i="8"/>
  <c r="AX18" i="9"/>
  <c r="N18" i="9"/>
  <c r="BL18" i="9"/>
  <c r="AN18" i="9"/>
  <c r="AF18" i="9"/>
  <c r="D18" i="9"/>
  <c r="AP18" i="8"/>
  <c r="R18" i="8"/>
  <c r="AD18" i="8"/>
  <c r="F18" i="8"/>
  <c r="BN18" i="3"/>
  <c r="AF18" i="3"/>
  <c r="B18" i="3"/>
  <c r="BS26" i="3"/>
  <c r="BS27" i="3" s="1"/>
  <c r="BS29" i="3" s="1"/>
  <c r="BS33" i="3"/>
  <c r="AU26" i="9"/>
  <c r="AU28" i="9" s="1"/>
  <c r="AU30" i="9" s="1"/>
  <c r="AU45" i="9" s="1"/>
  <c r="AU33" i="9"/>
  <c r="W26" i="11"/>
  <c r="W27" i="11" s="1"/>
  <c r="W29" i="11" s="1"/>
  <c r="W33" i="11"/>
  <c r="J26" i="18"/>
  <c r="J33" i="18"/>
  <c r="V28" i="18"/>
  <c r="V30" i="18" s="1"/>
  <c r="V45" i="18" s="1"/>
  <c r="V27" i="18"/>
  <c r="V29" i="18" s="1"/>
  <c r="AH26" i="18"/>
  <c r="AH27" i="18" s="1"/>
  <c r="AH29" i="18" s="1"/>
  <c r="AH33" i="18"/>
  <c r="AT26" i="12"/>
  <c r="AT28" i="12" s="1"/>
  <c r="AT30" i="12" s="1"/>
  <c r="AT45" i="12" s="1"/>
  <c r="AT33" i="12"/>
  <c r="AT26" i="15"/>
  <c r="AT28" i="15" s="1"/>
  <c r="AT30" i="15" s="1"/>
  <c r="AT45" i="15" s="1"/>
  <c r="AT33" i="15"/>
  <c r="F16" i="1"/>
  <c r="F20" i="3" s="1"/>
  <c r="F34" i="3" s="1"/>
  <c r="F18" i="3"/>
  <c r="Z16" i="1"/>
  <c r="Z20" i="3" s="1"/>
  <c r="Z34" i="3" s="1"/>
  <c r="Z18" i="3"/>
  <c r="AB16" i="1"/>
  <c r="AB20" i="3" s="1"/>
  <c r="AB34" i="3" s="1"/>
  <c r="AB18" i="3"/>
  <c r="AD16" i="1"/>
  <c r="AD20" i="3" s="1"/>
  <c r="AD34" i="3" s="1"/>
  <c r="AD18" i="3"/>
  <c r="AL16" i="1"/>
  <c r="AL20" i="3" s="1"/>
  <c r="AL34" i="3" s="1"/>
  <c r="AL18" i="3"/>
  <c r="AR16" i="1"/>
  <c r="AR20" i="3" s="1"/>
  <c r="AR34" i="3" s="1"/>
  <c r="AR18" i="3"/>
  <c r="BB16" i="1"/>
  <c r="BB20" i="3" s="1"/>
  <c r="BB34" i="3" s="1"/>
  <c r="BB18" i="3"/>
  <c r="BL16" i="1"/>
  <c r="BL20" i="3" s="1"/>
  <c r="BL34" i="3" s="1"/>
  <c r="BL18" i="3"/>
  <c r="D26" i="8"/>
  <c r="D33" i="8"/>
  <c r="D42" i="1"/>
  <c r="D20" i="8" s="1"/>
  <c r="D34" i="8" s="1"/>
  <c r="D18" i="8"/>
  <c r="H42" i="1"/>
  <c r="H20" i="8" s="1"/>
  <c r="H34" i="8" s="1"/>
  <c r="H18" i="8"/>
  <c r="P42" i="1"/>
  <c r="P20" i="8" s="1"/>
  <c r="P34" i="8" s="1"/>
  <c r="P18" i="8"/>
  <c r="T42" i="1"/>
  <c r="T20" i="8" s="1"/>
  <c r="T34" i="8" s="1"/>
  <c r="T18" i="8"/>
  <c r="AB42" i="1"/>
  <c r="AB20" i="8" s="1"/>
  <c r="AB34" i="8" s="1"/>
  <c r="AB18" i="8"/>
  <c r="AF42" i="1"/>
  <c r="AF20" i="8" s="1"/>
  <c r="AF34" i="8" s="1"/>
  <c r="AF18" i="8"/>
  <c r="AN42" i="1"/>
  <c r="AN20" i="8" s="1"/>
  <c r="AN34" i="8" s="1"/>
  <c r="AN18" i="8"/>
  <c r="AR42" i="1"/>
  <c r="AR20" i="8" s="1"/>
  <c r="AR34" i="8" s="1"/>
  <c r="AR18" i="8"/>
  <c r="AZ42" i="1"/>
  <c r="AZ20" i="8" s="1"/>
  <c r="AZ34" i="8" s="1"/>
  <c r="AZ18" i="8"/>
  <c r="BJ42" i="1"/>
  <c r="BJ20" i="8" s="1"/>
  <c r="BJ34" i="8" s="1"/>
  <c r="BJ18" i="8"/>
  <c r="BL42" i="1"/>
  <c r="BL20" i="8" s="1"/>
  <c r="BL34" i="8" s="1"/>
  <c r="BL18" i="8"/>
  <c r="B29" i="1"/>
  <c r="B20" i="9" s="1"/>
  <c r="B34" i="9" s="1"/>
  <c r="B18" i="9"/>
  <c r="F29" i="1"/>
  <c r="F20" i="9" s="1"/>
  <c r="F34" i="9" s="1"/>
  <c r="F18" i="9"/>
  <c r="P29" i="1"/>
  <c r="P20" i="9" s="1"/>
  <c r="P34" i="9" s="1"/>
  <c r="P18" i="9"/>
  <c r="R29" i="1"/>
  <c r="R20" i="9" s="1"/>
  <c r="R34" i="9" s="1"/>
  <c r="R18" i="9"/>
  <c r="Z29" i="1"/>
  <c r="Z20" i="9" s="1"/>
  <c r="Z34" i="9" s="1"/>
  <c r="Z18" i="9"/>
  <c r="AD29" i="1"/>
  <c r="AD20" i="9" s="1"/>
  <c r="AD34" i="9" s="1"/>
  <c r="AD18" i="9"/>
  <c r="AL29" i="1"/>
  <c r="AL20" i="9" s="1"/>
  <c r="AL34" i="9" s="1"/>
  <c r="AL18" i="9"/>
  <c r="AP29" i="1"/>
  <c r="AP20" i="9" s="1"/>
  <c r="AP34" i="9" s="1"/>
  <c r="AP18" i="9"/>
  <c r="BB29" i="1"/>
  <c r="BB20" i="9" s="1"/>
  <c r="BB34" i="9" s="1"/>
  <c r="BB18" i="9"/>
  <c r="BD29" i="1"/>
  <c r="BD20" i="9" s="1"/>
  <c r="BD34" i="9" s="1"/>
  <c r="BD18" i="9"/>
  <c r="BN29" i="1"/>
  <c r="BN20" i="9" s="1"/>
  <c r="BN34" i="9" s="1"/>
  <c r="BN18" i="9"/>
  <c r="BP29" i="1"/>
  <c r="BP20" i="9" s="1"/>
  <c r="BP34" i="9" s="1"/>
  <c r="BP18" i="9"/>
  <c r="D56" i="1"/>
  <c r="D20" i="10" s="1"/>
  <c r="D34" i="10" s="1"/>
  <c r="D18" i="10"/>
  <c r="F56" i="1"/>
  <c r="F20" i="10" s="1"/>
  <c r="F34" i="10" s="1"/>
  <c r="F18" i="10"/>
  <c r="H56" i="1"/>
  <c r="H20" i="10" s="1"/>
  <c r="H34" i="10" s="1"/>
  <c r="H18" i="10"/>
  <c r="R56" i="1"/>
  <c r="R20" i="10" s="1"/>
  <c r="R34" i="10" s="1"/>
  <c r="R18" i="10"/>
  <c r="AB56" i="1"/>
  <c r="AB20" i="10" s="1"/>
  <c r="AB34" i="10" s="1"/>
  <c r="AB18" i="10"/>
  <c r="AD56" i="1"/>
  <c r="AD20" i="10" s="1"/>
  <c r="AD34" i="10" s="1"/>
  <c r="AD18" i="10"/>
  <c r="AF56" i="1"/>
  <c r="AF20" i="10" s="1"/>
  <c r="AF34" i="10" s="1"/>
  <c r="AF18" i="10"/>
  <c r="AN56" i="1"/>
  <c r="AN20" i="10" s="1"/>
  <c r="AN34" i="10" s="1"/>
  <c r="AN18" i="10"/>
  <c r="AP56" i="1"/>
  <c r="AP20" i="10" s="1"/>
  <c r="AP34" i="10" s="1"/>
  <c r="AP18" i="10"/>
  <c r="AR56" i="1"/>
  <c r="AR20" i="10" s="1"/>
  <c r="AR34" i="10" s="1"/>
  <c r="AR18" i="10"/>
  <c r="BB56" i="1"/>
  <c r="BB20" i="10" s="1"/>
  <c r="BB34" i="10" s="1"/>
  <c r="BB18" i="10"/>
  <c r="BN56" i="1"/>
  <c r="BN20" i="10" s="1"/>
  <c r="BN34" i="10" s="1"/>
  <c r="BN18" i="10"/>
  <c r="D70" i="1"/>
  <c r="D20" i="11" s="1"/>
  <c r="D34" i="11" s="1"/>
  <c r="D18" i="11"/>
  <c r="F70" i="1"/>
  <c r="F20" i="11" s="1"/>
  <c r="F34" i="11" s="1"/>
  <c r="F18" i="11"/>
  <c r="H70" i="1"/>
  <c r="H20" i="11" s="1"/>
  <c r="H34" i="11" s="1"/>
  <c r="H18" i="11"/>
  <c r="P70" i="1"/>
  <c r="P20" i="11" s="1"/>
  <c r="P34" i="11" s="1"/>
  <c r="P18" i="11"/>
  <c r="AB70" i="1"/>
  <c r="AB20" i="11" s="1"/>
  <c r="AB34" i="11" s="1"/>
  <c r="AB18" i="11"/>
  <c r="AD70" i="1"/>
  <c r="AD20" i="11" s="1"/>
  <c r="AD34" i="11" s="1"/>
  <c r="AD18" i="11"/>
  <c r="AF70" i="1"/>
  <c r="AF20" i="11" s="1"/>
  <c r="AF34" i="11" s="1"/>
  <c r="AF18" i="11"/>
  <c r="AN70" i="1"/>
  <c r="AN20" i="11" s="1"/>
  <c r="AN34" i="11" s="1"/>
  <c r="AN18" i="11"/>
  <c r="AP70" i="1"/>
  <c r="AP20" i="11" s="1"/>
  <c r="AP34" i="11" s="1"/>
  <c r="AP18" i="11"/>
  <c r="AR70" i="1"/>
  <c r="AR20" i="11" s="1"/>
  <c r="AR34" i="11" s="1"/>
  <c r="AR18" i="11"/>
  <c r="AZ70" i="1"/>
  <c r="AZ20" i="11" s="1"/>
  <c r="AZ34" i="11" s="1"/>
  <c r="AZ18" i="11"/>
  <c r="BL70" i="1"/>
  <c r="BL20" i="11" s="1"/>
  <c r="BL34" i="11" s="1"/>
  <c r="BL18" i="11"/>
  <c r="AU33" i="3"/>
  <c r="AU26" i="3"/>
  <c r="AU27" i="3" s="1"/>
  <c r="AU29" i="3" s="1"/>
  <c r="W33" i="9"/>
  <c r="W26" i="9"/>
  <c r="AU33" i="11"/>
  <c r="AU26" i="11"/>
  <c r="AU28" i="11" s="1"/>
  <c r="AU30" i="11" s="1"/>
  <c r="AU45" i="11" s="1"/>
  <c r="BS27" i="13"/>
  <c r="BS29" i="13" s="1"/>
  <c r="BG28" i="15"/>
  <c r="BG30" i="15" s="1"/>
  <c r="BG45" i="15" s="1"/>
  <c r="BG27" i="15"/>
  <c r="BG29" i="15" s="1"/>
  <c r="AU27" i="18"/>
  <c r="AU29" i="18" s="1"/>
  <c r="AU28" i="18"/>
  <c r="AU30" i="18" s="1"/>
  <c r="AU45" i="18" s="1"/>
  <c r="W27" i="19"/>
  <c r="W29" i="19" s="1"/>
  <c r="W28" i="19"/>
  <c r="W30" i="19" s="1"/>
  <c r="W45" i="19" s="1"/>
  <c r="K3" i="18"/>
  <c r="K128" i="21" s="1"/>
  <c r="W28" i="20"/>
  <c r="W30" i="20" s="1"/>
  <c r="W45" i="20" s="1"/>
  <c r="W27" i="20"/>
  <c r="W29" i="20" s="1"/>
  <c r="W42" i="1"/>
  <c r="W20" i="8" s="1"/>
  <c r="W34" i="8" s="1"/>
  <c r="W124" i="1"/>
  <c r="W20" i="16" s="1"/>
  <c r="W34" i="16" s="1"/>
  <c r="AI124" i="1"/>
  <c r="AI20" i="16" s="1"/>
  <c r="AI34" i="16" s="1"/>
  <c r="BS124" i="1"/>
  <c r="BS20" i="16" s="1"/>
  <c r="BS34" i="16" s="1"/>
  <c r="BG124" i="1"/>
  <c r="BG20" i="16" s="1"/>
  <c r="BG34" i="16" s="1"/>
  <c r="AI111" i="1"/>
  <c r="AI20" i="15" s="1"/>
  <c r="AI34" i="15" s="1"/>
  <c r="W138" i="1"/>
  <c r="W20" i="17" s="1"/>
  <c r="W34" i="17" s="1"/>
  <c r="K180" i="1"/>
  <c r="K20" i="20" s="1"/>
  <c r="K34" i="20" s="1"/>
  <c r="BB33" i="12"/>
  <c r="BB26" i="12"/>
  <c r="BL33" i="12"/>
  <c r="BL26" i="12"/>
  <c r="AZ33" i="12"/>
  <c r="D3" i="12"/>
  <c r="AX33" i="12"/>
  <c r="AX26" i="12"/>
  <c r="BP26" i="13"/>
  <c r="BB33" i="13"/>
  <c r="BB26" i="13"/>
  <c r="BL33" i="13"/>
  <c r="BL26" i="13"/>
  <c r="AX33" i="13"/>
  <c r="AX26" i="13"/>
  <c r="AX28" i="15"/>
  <c r="AX30" i="15" s="1"/>
  <c r="AX45" i="15" s="1"/>
  <c r="AX27" i="15"/>
  <c r="AX29" i="15" s="1"/>
  <c r="BQ27" i="15"/>
  <c r="BQ29" i="15" s="1"/>
  <c r="BQ28" i="15"/>
  <c r="BQ30" i="15" s="1"/>
  <c r="BQ45" i="15" s="1"/>
  <c r="B8" i="16"/>
  <c r="AX35" i="16" s="1"/>
  <c r="AX43" i="16" s="1"/>
  <c r="AX46" i="16" s="1"/>
  <c r="AX52" i="16" s="1"/>
  <c r="AX36" i="16" s="1"/>
  <c r="BO28" i="18"/>
  <c r="BO30" i="18" s="1"/>
  <c r="BO45" i="18" s="1"/>
  <c r="BO46" i="18" s="1"/>
  <c r="BO52" i="18" s="1"/>
  <c r="BO36" i="18" s="1"/>
  <c r="BO27" i="18"/>
  <c r="BO29" i="18" s="1"/>
  <c r="G9" i="18"/>
  <c r="BO35" i="18" s="1"/>
  <c r="BO43" i="18" s="1"/>
  <c r="F26" i="12"/>
  <c r="F3" i="12"/>
  <c r="F9" i="12" s="1"/>
  <c r="BN35" i="12" s="1"/>
  <c r="BN43" i="12" s="1"/>
  <c r="G28" i="15"/>
  <c r="G30" i="15" s="1"/>
  <c r="G45" i="15" s="1"/>
  <c r="G27" i="15"/>
  <c r="G29" i="15" s="1"/>
  <c r="G7" i="16"/>
  <c r="AQ35" i="16" s="1"/>
  <c r="AQ43" i="16" s="1"/>
  <c r="AQ46" i="16" s="1"/>
  <c r="G8" i="16"/>
  <c r="BC35" i="16" s="1"/>
  <c r="BC43" i="16" s="1"/>
  <c r="N33" i="17"/>
  <c r="BE26" i="17"/>
  <c r="BE33" i="17"/>
  <c r="U26" i="17"/>
  <c r="BQ26" i="17"/>
  <c r="BC33" i="17"/>
  <c r="S33" i="17"/>
  <c r="BN26" i="18"/>
  <c r="Q26" i="19"/>
  <c r="Q33" i="19"/>
  <c r="BD26" i="19"/>
  <c r="H3" i="19"/>
  <c r="BL26" i="19"/>
  <c r="BL33" i="19"/>
  <c r="AY26" i="19"/>
  <c r="AY33" i="19"/>
  <c r="O26" i="19"/>
  <c r="C3" i="19"/>
  <c r="C9" i="19" s="1"/>
  <c r="BK35" i="19" s="1"/>
  <c r="BK43" i="19" s="1"/>
  <c r="BK46" i="19" s="1"/>
  <c r="AZ26" i="19"/>
  <c r="AZ33" i="19"/>
  <c r="AX26" i="19"/>
  <c r="AX33" i="19"/>
  <c r="Q27" i="20"/>
  <c r="Q29" i="20" s="1"/>
  <c r="D28" i="20"/>
  <c r="D30" i="20" s="1"/>
  <c r="D45" i="20" s="1"/>
  <c r="D27" i="20"/>
  <c r="D29" i="20" s="1"/>
  <c r="J3" i="10"/>
  <c r="J6" i="10" s="1"/>
  <c r="AH35" i="10" s="1"/>
  <c r="AH43" i="10" s="1"/>
  <c r="BF26" i="11"/>
  <c r="BF28" i="11" s="1"/>
  <c r="BF30" i="11" s="1"/>
  <c r="BF45" i="11" s="1"/>
  <c r="BF33" i="11"/>
  <c r="BR26" i="13"/>
  <c r="BR28" i="13" s="1"/>
  <c r="BR30" i="13" s="1"/>
  <c r="BR45" i="13" s="1"/>
  <c r="BR33" i="13"/>
  <c r="AH33" i="8"/>
  <c r="AH26" i="8"/>
  <c r="AH28" i="8" s="1"/>
  <c r="AH30" i="8" s="1"/>
  <c r="AH45" i="8" s="1"/>
  <c r="J28" i="11"/>
  <c r="J30" i="11" s="1"/>
  <c r="J45" i="11" s="1"/>
  <c r="J27" i="11"/>
  <c r="J29" i="11" s="1"/>
  <c r="V28" i="11"/>
  <c r="V30" i="11" s="1"/>
  <c r="V45" i="11" s="1"/>
  <c r="V27" i="11"/>
  <c r="V29" i="11" s="1"/>
  <c r="AT33" i="16"/>
  <c r="AT26" i="16"/>
  <c r="BF28" i="17"/>
  <c r="BF30" i="17" s="1"/>
  <c r="BF27" i="17"/>
  <c r="BF29" i="17" s="1"/>
  <c r="C26" i="3"/>
  <c r="C33" i="3"/>
  <c r="S33" i="3"/>
  <c r="S26" i="3"/>
  <c r="AM26" i="3"/>
  <c r="AM33" i="3"/>
  <c r="AY26" i="3"/>
  <c r="AY33" i="3"/>
  <c r="Q26" i="8"/>
  <c r="Q28" i="8" s="1"/>
  <c r="Q30" i="8" s="1"/>
  <c r="Q45" i="8" s="1"/>
  <c r="BK26" i="8"/>
  <c r="BK33" i="8"/>
  <c r="AE33" i="9"/>
  <c r="AE26" i="9"/>
  <c r="AM26" i="9"/>
  <c r="AM33" i="9"/>
  <c r="BE26" i="10"/>
  <c r="C26" i="11"/>
  <c r="C33" i="11"/>
  <c r="E33" i="11"/>
  <c r="E26" i="11"/>
  <c r="Q33" i="11"/>
  <c r="Q26" i="11"/>
  <c r="AM26" i="11"/>
  <c r="AM33" i="11"/>
  <c r="AO33" i="11"/>
  <c r="AO26" i="11"/>
  <c r="BC33" i="11"/>
  <c r="BC26" i="11"/>
  <c r="AA26" i="12"/>
  <c r="AA33" i="12"/>
  <c r="AC26" i="12"/>
  <c r="AC33" i="12"/>
  <c r="AY28" i="12"/>
  <c r="AY30" i="12" s="1"/>
  <c r="AY45" i="12" s="1"/>
  <c r="AY27" i="12"/>
  <c r="AY29" i="12" s="1"/>
  <c r="BO28" i="12"/>
  <c r="BO30" i="12" s="1"/>
  <c r="BO45" i="12" s="1"/>
  <c r="BO27" i="12"/>
  <c r="BO29" i="12" s="1"/>
  <c r="E26" i="13"/>
  <c r="E33" i="13"/>
  <c r="AA26" i="13"/>
  <c r="AA33" i="13"/>
  <c r="AO26" i="13"/>
  <c r="AO33" i="13"/>
  <c r="BA28" i="13"/>
  <c r="BA30" i="13" s="1"/>
  <c r="BA45" i="13" s="1"/>
  <c r="BA27" i="13"/>
  <c r="BA29" i="13" s="1"/>
  <c r="C33" i="15"/>
  <c r="O26" i="15"/>
  <c r="U26" i="12"/>
  <c r="Q33" i="12"/>
  <c r="Q26" i="12"/>
  <c r="U26" i="13"/>
  <c r="Q33" i="13"/>
  <c r="Q26" i="13"/>
  <c r="G9" i="19"/>
  <c r="BO35" i="19" s="1"/>
  <c r="G4" i="19"/>
  <c r="G35" i="19" s="1"/>
  <c r="G43" i="19" s="1"/>
  <c r="AD33" i="13"/>
  <c r="AP33" i="12"/>
  <c r="F33" i="12"/>
  <c r="I26" i="13"/>
  <c r="I3" i="13"/>
  <c r="I4" i="13" s="1"/>
  <c r="I35" i="13" s="1"/>
  <c r="I43" i="13" s="1"/>
  <c r="C3" i="15"/>
  <c r="C4" i="15" s="1"/>
  <c r="C35" i="15" s="1"/>
  <c r="C43" i="15" s="1"/>
  <c r="C46" i="15" s="1"/>
  <c r="S28" i="15"/>
  <c r="S30" i="15" s="1"/>
  <c r="S45" i="15" s="1"/>
  <c r="S27" i="15"/>
  <c r="S29" i="15" s="1"/>
  <c r="BK26" i="15"/>
  <c r="C9" i="15"/>
  <c r="BK35" i="15" s="1"/>
  <c r="BK43" i="15" s="1"/>
  <c r="B3" i="15"/>
  <c r="AX33" i="15"/>
  <c r="BJ26" i="15"/>
  <c r="BP27" i="18"/>
  <c r="BP29" i="18" s="1"/>
  <c r="BP28" i="18"/>
  <c r="BP30" i="18" s="1"/>
  <c r="BP45" i="18" s="1"/>
  <c r="AG27" i="18"/>
  <c r="AG29" i="18" s="1"/>
  <c r="AG28" i="18"/>
  <c r="AG30" i="18" s="1"/>
  <c r="AG45" i="18" s="1"/>
  <c r="BA26" i="20"/>
  <c r="F130" i="21"/>
  <c r="F6" i="20"/>
  <c r="AD35" i="20" s="1"/>
  <c r="AD43" i="20" s="1"/>
  <c r="AD46" i="20" s="1"/>
  <c r="R26" i="20"/>
  <c r="R27" i="20" s="1"/>
  <c r="R29" i="20" s="1"/>
  <c r="F5" i="20"/>
  <c r="R35" i="20" s="1"/>
  <c r="R43" i="20" s="1"/>
  <c r="BN33" i="20"/>
  <c r="F9" i="20"/>
  <c r="BN35" i="20" s="1"/>
  <c r="BN43" i="20" s="1"/>
  <c r="AL28" i="19"/>
  <c r="AL30" i="19" s="1"/>
  <c r="AL27" i="19"/>
  <c r="AL29" i="19" s="1"/>
  <c r="AS26" i="19"/>
  <c r="E26" i="19"/>
  <c r="E3" i="19"/>
  <c r="E5" i="19" s="1"/>
  <c r="Q35" i="19" s="1"/>
  <c r="Q43" i="19" s="1"/>
  <c r="AD26" i="19"/>
  <c r="AD33" i="19"/>
  <c r="F33" i="19"/>
  <c r="F3" i="19"/>
  <c r="F5" i="19" s="1"/>
  <c r="R35" i="19" s="1"/>
  <c r="R43" i="19" s="1"/>
  <c r="AM28" i="20"/>
  <c r="AM30" i="20" s="1"/>
  <c r="AM45" i="20" s="1"/>
  <c r="AM27" i="20"/>
  <c r="AM29" i="20" s="1"/>
  <c r="AN26" i="20"/>
  <c r="AN33" i="20"/>
  <c r="E26" i="20"/>
  <c r="E3" i="20"/>
  <c r="E5" i="20" s="1"/>
  <c r="Q35" i="20" s="1"/>
  <c r="Q43" i="20" s="1"/>
  <c r="AS26" i="18"/>
  <c r="AS33" i="18"/>
  <c r="U26" i="18"/>
  <c r="AC33" i="18"/>
  <c r="AC26" i="18"/>
  <c r="AC28" i="18" s="1"/>
  <c r="AC30" i="18" s="1"/>
  <c r="AC45" i="18" s="1"/>
  <c r="I3" i="18"/>
  <c r="I7" i="18" s="1"/>
  <c r="AS35" i="18" s="1"/>
  <c r="AS43" i="18" s="1"/>
  <c r="E26" i="18"/>
  <c r="E3" i="18"/>
  <c r="E4" i="18" s="1"/>
  <c r="E35" i="18" s="1"/>
  <c r="E43" i="18" s="1"/>
  <c r="D7" i="18"/>
  <c r="AN35" i="18" s="1"/>
  <c r="AN43" i="18" s="1"/>
  <c r="T26" i="18"/>
  <c r="T27" i="18" s="1"/>
  <c r="T29" i="18" s="1"/>
  <c r="AF26" i="18"/>
  <c r="AB26" i="18"/>
  <c r="D26" i="18"/>
  <c r="AS26" i="17"/>
  <c r="AS33" i="17"/>
  <c r="AG26" i="17"/>
  <c r="I26" i="17"/>
  <c r="I33" i="17"/>
  <c r="AR26" i="17"/>
  <c r="AN27" i="17"/>
  <c r="AN29" i="17" s="1"/>
  <c r="AF26" i="17"/>
  <c r="D28" i="17"/>
  <c r="D30" i="17" s="1"/>
  <c r="P26" i="16"/>
  <c r="AB26" i="16"/>
  <c r="D26" i="16"/>
  <c r="AS26" i="16"/>
  <c r="U26" i="16"/>
  <c r="AG26" i="16"/>
  <c r="I26" i="16"/>
  <c r="E26" i="16"/>
  <c r="E3" i="16"/>
  <c r="E4" i="16" s="1"/>
  <c r="T26" i="15"/>
  <c r="P26" i="15"/>
  <c r="AB33" i="15"/>
  <c r="AB26" i="15"/>
  <c r="AS26" i="15"/>
  <c r="U26" i="15"/>
  <c r="AG26" i="15"/>
  <c r="I26" i="15"/>
  <c r="AM26" i="13"/>
  <c r="AM33" i="13"/>
  <c r="J27" i="9"/>
  <c r="J29" i="9" s="1"/>
  <c r="J28" i="9"/>
  <c r="J30" i="9" s="1"/>
  <c r="J45" i="9" s="1"/>
  <c r="J33" i="9"/>
  <c r="J3" i="9"/>
  <c r="J6" i="9" s="1"/>
  <c r="AH35" i="9" s="1"/>
  <c r="AH43" i="9" s="1"/>
  <c r="AH33" i="17"/>
  <c r="AH26" i="17"/>
  <c r="V33" i="17"/>
  <c r="V26" i="17"/>
  <c r="J26" i="3"/>
  <c r="V26" i="10"/>
  <c r="BR26" i="10"/>
  <c r="BR27" i="10" s="1"/>
  <c r="BR29" i="10" s="1"/>
  <c r="J28" i="13"/>
  <c r="J30" i="13" s="1"/>
  <c r="J45" i="13" s="1"/>
  <c r="J27" i="13"/>
  <c r="J29" i="13" s="1"/>
  <c r="BF28" i="16"/>
  <c r="BF30" i="16" s="1"/>
  <c r="BF45" i="16" s="1"/>
  <c r="BF33" i="16"/>
  <c r="V28" i="19"/>
  <c r="V30" i="19" s="1"/>
  <c r="V45" i="19" s="1"/>
  <c r="J33" i="16"/>
  <c r="J26" i="16"/>
  <c r="J33" i="19"/>
  <c r="J26" i="19"/>
  <c r="AH26" i="20"/>
  <c r="AH28" i="20" s="1"/>
  <c r="AH30" i="20" s="1"/>
  <c r="AH45" i="20" s="1"/>
  <c r="AH33" i="20"/>
  <c r="Q33" i="9"/>
  <c r="Q26" i="9"/>
  <c r="BK33" i="11"/>
  <c r="BK26" i="11"/>
  <c r="U26" i="10"/>
  <c r="F28" i="11"/>
  <c r="F30" i="11" s="1"/>
  <c r="F45" i="11" s="1"/>
  <c r="F27" i="11"/>
  <c r="F29" i="11" s="1"/>
  <c r="AN26" i="10"/>
  <c r="AN33" i="10"/>
  <c r="AS26" i="10"/>
  <c r="Z26" i="11"/>
  <c r="Z33" i="11"/>
  <c r="B26" i="13"/>
  <c r="B33" i="13"/>
  <c r="AE33" i="10"/>
  <c r="AE26" i="10"/>
  <c r="AE28" i="10" s="1"/>
  <c r="AE30" i="10" s="1"/>
  <c r="AE45" i="10" s="1"/>
  <c r="AC33" i="11"/>
  <c r="AC26" i="11"/>
  <c r="AC28" i="11" s="1"/>
  <c r="AC30" i="11" s="1"/>
  <c r="AC45" i="11" s="1"/>
  <c r="D33" i="11"/>
  <c r="D26" i="11"/>
  <c r="AN33" i="11"/>
  <c r="AN26" i="11"/>
  <c r="BD26" i="3"/>
  <c r="AS33" i="3"/>
  <c r="AS26" i="3"/>
  <c r="AC28" i="8"/>
  <c r="AC30" i="8" s="1"/>
  <c r="AC45" i="8" s="1"/>
  <c r="AC27" i="8"/>
  <c r="AC29" i="8" s="1"/>
  <c r="AP28" i="9"/>
  <c r="AP30" i="9" s="1"/>
  <c r="AP45" i="9" s="1"/>
  <c r="AP27" i="9"/>
  <c r="AP29" i="9" s="1"/>
  <c r="P28" i="8"/>
  <c r="P30" i="8" s="1"/>
  <c r="P45" i="8" s="1"/>
  <c r="P27" i="8"/>
  <c r="P29" i="8" s="1"/>
  <c r="AT27" i="19"/>
  <c r="AT29" i="19" s="1"/>
  <c r="AT28" i="19"/>
  <c r="AT30" i="19" s="1"/>
  <c r="AT45" i="19" s="1"/>
  <c r="BS26" i="9"/>
  <c r="BS33" i="9"/>
  <c r="W27" i="15"/>
  <c r="W29" i="15" s="1"/>
  <c r="W28" i="15"/>
  <c r="W30" i="15" s="1"/>
  <c r="W45" i="15" s="1"/>
  <c r="BG28" i="16"/>
  <c r="BG30" i="16" s="1"/>
  <c r="BG45" i="16" s="1"/>
  <c r="BG27" i="16"/>
  <c r="BG29" i="16" s="1"/>
  <c r="AI28" i="20"/>
  <c r="AI30" i="20" s="1"/>
  <c r="AI45" i="20" s="1"/>
  <c r="AI27" i="20"/>
  <c r="AI29" i="20" s="1"/>
  <c r="K27" i="16"/>
  <c r="K29" i="16" s="1"/>
  <c r="K28" i="16"/>
  <c r="K30" i="16" s="1"/>
  <c r="K45" i="16" s="1"/>
  <c r="AU124" i="1"/>
  <c r="AU20" i="16" s="1"/>
  <c r="AU34" i="16" s="1"/>
  <c r="AU18" i="16"/>
  <c r="W26" i="13"/>
  <c r="W33" i="13"/>
  <c r="AI26" i="13"/>
  <c r="AI33" i="13"/>
  <c r="BG111" i="1"/>
  <c r="BG20" i="15" s="1"/>
  <c r="BG34" i="15" s="1"/>
  <c r="BG18" i="15"/>
  <c r="K26" i="19"/>
  <c r="K3" i="19"/>
  <c r="K8" i="19" s="1"/>
  <c r="BG35" i="19" s="1"/>
  <c r="BG43" i="19" s="1"/>
  <c r="BS26" i="17"/>
  <c r="BS33" i="17"/>
  <c r="W97" i="1"/>
  <c r="W20" i="13" s="1"/>
  <c r="W34" i="13" s="1"/>
  <c r="W18" i="13"/>
  <c r="AT33" i="3"/>
  <c r="AT26" i="3"/>
  <c r="V33" i="9"/>
  <c r="V26" i="9"/>
  <c r="V28" i="9" s="1"/>
  <c r="V30" i="9" s="1"/>
  <c r="V45" i="9" s="1"/>
  <c r="AT26" i="11"/>
  <c r="AT27" i="11" s="1"/>
  <c r="AT29" i="11" s="1"/>
  <c r="AT33" i="11"/>
  <c r="AT26" i="13"/>
  <c r="AT27" i="13" s="1"/>
  <c r="AT29" i="13" s="1"/>
  <c r="AT33" i="13"/>
  <c r="I17" i="3"/>
  <c r="E16" i="1"/>
  <c r="E20" i="3" s="1"/>
  <c r="E34" i="3" s="1"/>
  <c r="E18" i="3"/>
  <c r="Q16" i="1"/>
  <c r="Q20" i="3" s="1"/>
  <c r="Q34" i="3" s="1"/>
  <c r="Q18" i="3"/>
  <c r="S16" i="1"/>
  <c r="S20" i="3" s="1"/>
  <c r="S34" i="3" s="1"/>
  <c r="S18" i="3"/>
  <c r="AC16" i="1"/>
  <c r="AC20" i="3" s="1"/>
  <c r="AC34" i="3" s="1"/>
  <c r="AC18" i="3"/>
  <c r="AE16" i="1"/>
  <c r="AE20" i="3" s="1"/>
  <c r="AE34" i="3" s="1"/>
  <c r="AE18" i="3"/>
  <c r="BA16" i="1"/>
  <c r="BA20" i="3" s="1"/>
  <c r="BA34" i="3" s="1"/>
  <c r="BA18" i="3"/>
  <c r="BC16" i="1"/>
  <c r="BC20" i="3" s="1"/>
  <c r="BC34" i="3" s="1"/>
  <c r="BC18" i="3"/>
  <c r="F9" i="10"/>
  <c r="BN35" i="10" s="1"/>
  <c r="BN43" i="10" s="1"/>
  <c r="R33" i="11"/>
  <c r="R26" i="11"/>
  <c r="AY33" i="10"/>
  <c r="AY26" i="10"/>
  <c r="T26" i="9"/>
  <c r="H3" i="9"/>
  <c r="H8" i="9" s="1"/>
  <c r="BD35" i="9" s="1"/>
  <c r="BD43" i="9" s="1"/>
  <c r="R33" i="10"/>
  <c r="R26" i="10"/>
  <c r="D26" i="10"/>
  <c r="D33" i="10"/>
  <c r="D27" i="3"/>
  <c r="D29" i="3" s="1"/>
  <c r="D28" i="3"/>
  <c r="D30" i="3" s="1"/>
  <c r="D45" i="3" s="1"/>
  <c r="BL26" i="3"/>
  <c r="BL33" i="3"/>
  <c r="Z33" i="10"/>
  <c r="Z26" i="10"/>
  <c r="E33" i="10"/>
  <c r="E26" i="10"/>
  <c r="AP26" i="3"/>
  <c r="F3" i="3"/>
  <c r="F4" i="3" s="1"/>
  <c r="Z26" i="3"/>
  <c r="Z33" i="3"/>
  <c r="F26" i="9"/>
  <c r="F33" i="9"/>
  <c r="BS27" i="16"/>
  <c r="BS29" i="16" s="1"/>
  <c r="BS28" i="16"/>
  <c r="BS30" i="16" s="1"/>
  <c r="BS45" i="16" s="1"/>
  <c r="K111" i="1"/>
  <c r="K20" i="15" s="1"/>
  <c r="K34" i="15" s="1"/>
  <c r="K18" i="15"/>
  <c r="W111" i="1"/>
  <c r="W20" i="15" s="1"/>
  <c r="W34" i="15" s="1"/>
  <c r="W18" i="15"/>
  <c r="BG26" i="13"/>
  <c r="BG33" i="13"/>
  <c r="AT26" i="9"/>
  <c r="AT27" i="9" s="1"/>
  <c r="AT29" i="9" s="1"/>
  <c r="AT33" i="9"/>
  <c r="AT26" i="17"/>
  <c r="AT33" i="17"/>
  <c r="C16" i="1"/>
  <c r="C20" i="3" s="1"/>
  <c r="C34" i="3" s="1"/>
  <c r="C18" i="3"/>
  <c r="G16" i="1"/>
  <c r="G20" i="3" s="1"/>
  <c r="G34" i="3" s="1"/>
  <c r="G18" i="3"/>
  <c r="AA16" i="1"/>
  <c r="AA20" i="3" s="1"/>
  <c r="AA34" i="3" s="1"/>
  <c r="AA18" i="3"/>
  <c r="AM16" i="1"/>
  <c r="AM20" i="3" s="1"/>
  <c r="AM34" i="3" s="1"/>
  <c r="AM18" i="3"/>
  <c r="AO16" i="1"/>
  <c r="AO20" i="3" s="1"/>
  <c r="AO34" i="3" s="1"/>
  <c r="AO18" i="3"/>
  <c r="AQ16" i="1"/>
  <c r="AQ20" i="3" s="1"/>
  <c r="AQ34" i="3" s="1"/>
  <c r="AQ18" i="3"/>
  <c r="BM16" i="1"/>
  <c r="BM20" i="3" s="1"/>
  <c r="BM34" i="3" s="1"/>
  <c r="BM18" i="3"/>
  <c r="BO16" i="1"/>
  <c r="BO20" i="3" s="1"/>
  <c r="BO34" i="3" s="1"/>
  <c r="BO18" i="3"/>
  <c r="C33" i="8"/>
  <c r="C26" i="8"/>
  <c r="C28" i="8" s="1"/>
  <c r="C30" i="8" s="1"/>
  <c r="C45" i="8" s="1"/>
  <c r="C42" i="1"/>
  <c r="C20" i="8" s="1"/>
  <c r="C34" i="8" s="1"/>
  <c r="C18" i="8"/>
  <c r="E42" i="1"/>
  <c r="E20" i="8" s="1"/>
  <c r="E34" i="8" s="1"/>
  <c r="E18" i="8"/>
  <c r="G42" i="1"/>
  <c r="G20" i="8" s="1"/>
  <c r="G34" i="8" s="1"/>
  <c r="G18" i="8"/>
  <c r="I42" i="1"/>
  <c r="I20" i="8" s="1"/>
  <c r="I34" i="8" s="1"/>
  <c r="I18" i="8"/>
  <c r="O42" i="1"/>
  <c r="O20" i="8" s="1"/>
  <c r="O34" i="8" s="1"/>
  <c r="O18" i="8"/>
  <c r="Q42" i="1"/>
  <c r="Q20" i="8" s="1"/>
  <c r="Q34" i="8" s="1"/>
  <c r="Q18" i="8"/>
  <c r="S42" i="1"/>
  <c r="S20" i="8" s="1"/>
  <c r="S34" i="8" s="1"/>
  <c r="S18" i="8"/>
  <c r="U42" i="1"/>
  <c r="U20" i="8" s="1"/>
  <c r="U34" i="8" s="1"/>
  <c r="U18" i="8"/>
  <c r="AA42" i="1"/>
  <c r="AA20" i="8" s="1"/>
  <c r="AA34" i="8" s="1"/>
  <c r="AA18" i="8"/>
  <c r="AG42" i="1"/>
  <c r="AG20" i="8" s="1"/>
  <c r="AG34" i="8" s="1"/>
  <c r="AG18" i="8"/>
  <c r="AM33" i="8"/>
  <c r="AM26" i="8"/>
  <c r="AM28" i="8" s="1"/>
  <c r="AM30" i="8" s="1"/>
  <c r="AM45" i="8" s="1"/>
  <c r="AM42" i="1"/>
  <c r="AM20" i="8" s="1"/>
  <c r="AM34" i="8" s="1"/>
  <c r="AM18" i="8"/>
  <c r="AO42" i="1"/>
  <c r="AO20" i="8" s="1"/>
  <c r="AO34" i="8" s="1"/>
  <c r="AO18" i="8"/>
  <c r="AQ42" i="1"/>
  <c r="AQ20" i="8" s="1"/>
  <c r="AQ34" i="8" s="1"/>
  <c r="AQ18" i="8"/>
  <c r="E3" i="8"/>
  <c r="E9" i="8" s="1"/>
  <c r="BM35" i="8" s="1"/>
  <c r="BM43" i="8" s="1"/>
  <c r="AY42" i="1"/>
  <c r="AY20" i="8" s="1"/>
  <c r="AY34" i="8" s="1"/>
  <c r="AY18" i="8"/>
  <c r="BE42" i="1"/>
  <c r="BE20" i="8" s="1"/>
  <c r="BE34" i="8" s="1"/>
  <c r="BE18" i="8"/>
  <c r="BM42" i="1"/>
  <c r="BM20" i="8" s="1"/>
  <c r="BM34" i="8" s="1"/>
  <c r="BM18" i="8"/>
  <c r="BO42" i="1"/>
  <c r="BO20" i="8" s="1"/>
  <c r="BO34" i="8" s="1"/>
  <c r="BO18" i="8"/>
  <c r="G26" i="9"/>
  <c r="E29" i="1"/>
  <c r="E20" i="9" s="1"/>
  <c r="E34" i="9" s="1"/>
  <c r="E18" i="9"/>
  <c r="G29" i="1"/>
  <c r="G20" i="9" s="1"/>
  <c r="G34" i="9" s="1"/>
  <c r="G18" i="9"/>
  <c r="I29" i="1"/>
  <c r="I20" i="9" s="1"/>
  <c r="I34" i="9" s="1"/>
  <c r="I18" i="9"/>
  <c r="O29" i="1"/>
  <c r="O20" i="9" s="1"/>
  <c r="O34" i="9" s="1"/>
  <c r="O18" i="9"/>
  <c r="Q29" i="1"/>
  <c r="Q20" i="9" s="1"/>
  <c r="Q34" i="9" s="1"/>
  <c r="Q18" i="9"/>
  <c r="AC29" i="1"/>
  <c r="AC20" i="9" s="1"/>
  <c r="AC34" i="9" s="1"/>
  <c r="AC18" i="9"/>
  <c r="AE29" i="1"/>
  <c r="AE20" i="9" s="1"/>
  <c r="AE34" i="9" s="1"/>
  <c r="AE18" i="9"/>
  <c r="AG29" i="1"/>
  <c r="AG20" i="9" s="1"/>
  <c r="AG34" i="9" s="1"/>
  <c r="AG18" i="9"/>
  <c r="AO28" i="9"/>
  <c r="AO30" i="9" s="1"/>
  <c r="AO45" i="9" s="1"/>
  <c r="AO27" i="9"/>
  <c r="AO29" i="9" s="1"/>
  <c r="AQ17" i="9"/>
  <c r="AM29" i="1"/>
  <c r="AM20" i="9" s="1"/>
  <c r="AM34" i="9" s="1"/>
  <c r="AM18" i="9"/>
  <c r="AO29" i="1"/>
  <c r="AO20" i="9" s="1"/>
  <c r="AO34" i="9" s="1"/>
  <c r="AO18" i="9"/>
  <c r="AS29" i="1"/>
  <c r="AS20" i="9" s="1"/>
  <c r="AS34" i="9" s="1"/>
  <c r="AS18" i="9"/>
  <c r="AY26" i="9"/>
  <c r="AY27" i="9" s="1"/>
  <c r="AY29" i="9" s="1"/>
  <c r="AY33" i="9"/>
  <c r="BC17" i="9"/>
  <c r="BC33" i="9" s="1"/>
  <c r="AY29" i="1"/>
  <c r="AY20" i="9" s="1"/>
  <c r="AY34" i="9" s="1"/>
  <c r="AY18" i="9"/>
  <c r="BA29" i="1"/>
  <c r="BA20" i="9" s="1"/>
  <c r="BA34" i="9" s="1"/>
  <c r="BA18" i="9"/>
  <c r="BC29" i="1"/>
  <c r="BC20" i="9" s="1"/>
  <c r="BC34" i="9" s="1"/>
  <c r="BC18" i="9"/>
  <c r="BM26" i="9"/>
  <c r="BM27" i="9" s="1"/>
  <c r="BM29" i="9" s="1"/>
  <c r="BM33" i="9"/>
  <c r="BQ17" i="9"/>
  <c r="BK29" i="1"/>
  <c r="BK20" i="9" s="1"/>
  <c r="BK34" i="9" s="1"/>
  <c r="BK18" i="9"/>
  <c r="BM29" i="1"/>
  <c r="BM20" i="9" s="1"/>
  <c r="BM34" i="9" s="1"/>
  <c r="BM18" i="9"/>
  <c r="G56" i="1"/>
  <c r="G20" i="10" s="1"/>
  <c r="G34" i="10" s="1"/>
  <c r="G18" i="10"/>
  <c r="I56" i="1"/>
  <c r="I20" i="10" s="1"/>
  <c r="I34" i="10" s="1"/>
  <c r="I18" i="10"/>
  <c r="O56" i="1"/>
  <c r="O20" i="10" s="1"/>
  <c r="O34" i="10" s="1"/>
  <c r="O18" i="10"/>
  <c r="S56" i="1"/>
  <c r="S20" i="10" s="1"/>
  <c r="S34" i="10" s="1"/>
  <c r="S18" i="10"/>
  <c r="AC26" i="10"/>
  <c r="AC33" i="10"/>
  <c r="AG26" i="10"/>
  <c r="AE56" i="1"/>
  <c r="AE20" i="10" s="1"/>
  <c r="AE34" i="10" s="1"/>
  <c r="AE18" i="10"/>
  <c r="AG56" i="1"/>
  <c r="AG20" i="10" s="1"/>
  <c r="AG34" i="10" s="1"/>
  <c r="AG18" i="10"/>
  <c r="AQ26" i="10"/>
  <c r="AQ33" i="10"/>
  <c r="AQ56" i="1"/>
  <c r="AQ20" i="10" s="1"/>
  <c r="AQ34" i="10" s="1"/>
  <c r="AQ18" i="10"/>
  <c r="AS56" i="1"/>
  <c r="AS20" i="10" s="1"/>
  <c r="AS34" i="10" s="1"/>
  <c r="AS18" i="10"/>
  <c r="AY56" i="1"/>
  <c r="AY20" i="10" s="1"/>
  <c r="AY34" i="10" s="1"/>
  <c r="AY18" i="10"/>
  <c r="BC56" i="1"/>
  <c r="BC20" i="10" s="1"/>
  <c r="BC34" i="10" s="1"/>
  <c r="BC18" i="10"/>
  <c r="BM56" i="1"/>
  <c r="BM20" i="10" s="1"/>
  <c r="BM34" i="10" s="1"/>
  <c r="BM18" i="10"/>
  <c r="BQ56" i="1"/>
  <c r="BQ20" i="10" s="1"/>
  <c r="BQ34" i="10" s="1"/>
  <c r="BQ18" i="10"/>
  <c r="I26" i="11"/>
  <c r="E70" i="1"/>
  <c r="E20" i="11" s="1"/>
  <c r="E34" i="11" s="1"/>
  <c r="E18" i="11"/>
  <c r="G70" i="1"/>
  <c r="G20" i="11" s="1"/>
  <c r="G34" i="11" s="1"/>
  <c r="G18" i="11"/>
  <c r="I70" i="1"/>
  <c r="I20" i="11" s="1"/>
  <c r="I34" i="11" s="1"/>
  <c r="I18" i="11"/>
  <c r="S70" i="1"/>
  <c r="S20" i="11" s="1"/>
  <c r="S34" i="11" s="1"/>
  <c r="S18" i="11"/>
  <c r="U70" i="1"/>
  <c r="U20" i="11" s="1"/>
  <c r="U34" i="11" s="1"/>
  <c r="U18" i="11"/>
  <c r="AE33" i="11"/>
  <c r="AE26" i="11"/>
  <c r="AE27" i="11" s="1"/>
  <c r="AE29" i="11" s="1"/>
  <c r="AG17" i="11"/>
  <c r="AC70" i="1"/>
  <c r="AC20" i="11" s="1"/>
  <c r="AC34" i="11" s="1"/>
  <c r="AC18" i="11"/>
  <c r="AE70" i="1"/>
  <c r="AE20" i="11" s="1"/>
  <c r="AE34" i="11" s="1"/>
  <c r="AE18" i="11"/>
  <c r="AG70" i="1"/>
  <c r="AG20" i="11" s="1"/>
  <c r="AG34" i="11" s="1"/>
  <c r="AG18" i="11"/>
  <c r="AO70" i="1"/>
  <c r="AO20" i="11" s="1"/>
  <c r="AO34" i="11" s="1"/>
  <c r="AO18" i="11"/>
  <c r="AQ70" i="1"/>
  <c r="AQ20" i="11" s="1"/>
  <c r="AQ34" i="11" s="1"/>
  <c r="AQ18" i="11"/>
  <c r="AS70" i="1"/>
  <c r="AS20" i="11" s="1"/>
  <c r="AS34" i="11" s="1"/>
  <c r="AS18" i="11"/>
  <c r="BC70" i="1"/>
  <c r="BC20" i="11" s="1"/>
  <c r="BC34" i="11" s="1"/>
  <c r="BC18" i="11"/>
  <c r="BE70" i="1"/>
  <c r="BE20" i="11" s="1"/>
  <c r="BE34" i="11" s="1"/>
  <c r="BE18" i="11"/>
  <c r="BO70" i="1"/>
  <c r="BO20" i="11" s="1"/>
  <c r="BO34" i="11" s="1"/>
  <c r="BO18" i="11"/>
  <c r="BQ70" i="1"/>
  <c r="BQ20" i="11" s="1"/>
  <c r="BQ34" i="11" s="1"/>
  <c r="BQ18" i="11"/>
  <c r="B3" i="13"/>
  <c r="B6" i="13" s="1"/>
  <c r="BJ35" i="20"/>
  <c r="BJ43" i="20" s="1"/>
  <c r="BN35" i="15"/>
  <c r="BN43" i="15" s="1"/>
  <c r="AY18" i="12"/>
  <c r="O18" i="12"/>
  <c r="BK18" i="12"/>
  <c r="BA18" i="12"/>
  <c r="Q18" i="12"/>
  <c r="BM18" i="12"/>
  <c r="AY18" i="13"/>
  <c r="O18" i="13"/>
  <c r="BO18" i="13"/>
  <c r="BA18" i="13"/>
  <c r="Q18" i="13"/>
  <c r="BM18" i="13"/>
  <c r="I3" i="16"/>
  <c r="I6" i="16" s="1"/>
  <c r="AG35" i="16" s="1"/>
  <c r="AG43" i="16" s="1"/>
  <c r="C8" i="16"/>
  <c r="AY35" i="16" s="1"/>
  <c r="AY43" i="16" s="1"/>
  <c r="H3" i="16"/>
  <c r="H6" i="16" s="1"/>
  <c r="AF35" i="16" s="1"/>
  <c r="AF43" i="16" s="1"/>
  <c r="O18" i="15"/>
  <c r="G18" i="15"/>
  <c r="C18" i="15"/>
  <c r="AQ18" i="13"/>
  <c r="AM18" i="13"/>
  <c r="AG18" i="13"/>
  <c r="AC18" i="13"/>
  <c r="I18" i="13"/>
  <c r="E18" i="13"/>
  <c r="AQ18" i="12"/>
  <c r="AM18" i="12"/>
  <c r="AE18" i="12"/>
  <c r="AA18" i="12"/>
  <c r="G18" i="12"/>
  <c r="C18" i="12"/>
  <c r="AZ27" i="3"/>
  <c r="AZ29" i="3" s="1"/>
  <c r="BE28" i="9"/>
  <c r="BE30" i="9" s="1"/>
  <c r="BE45" i="9" s="1"/>
  <c r="BO28" i="9"/>
  <c r="BO30" i="9" s="1"/>
  <c r="BO45" i="9" s="1"/>
  <c r="T28" i="11"/>
  <c r="T30" i="11" s="1"/>
  <c r="T45" i="11" s="1"/>
  <c r="O28" i="11"/>
  <c r="O30" i="11" s="1"/>
  <c r="O45" i="11" s="1"/>
  <c r="S27" i="10"/>
  <c r="S29" i="10" s="1"/>
  <c r="BO27" i="10"/>
  <c r="BO29" i="10" s="1"/>
  <c r="BB27" i="9"/>
  <c r="BB29" i="9" s="1"/>
  <c r="AE27" i="3"/>
  <c r="AE29" i="3" s="1"/>
  <c r="AO28" i="3"/>
  <c r="AO30" i="3" s="1"/>
  <c r="AO45" i="3" s="1"/>
  <c r="BO27" i="8"/>
  <c r="BO29" i="8" s="1"/>
  <c r="AZ33" i="3"/>
  <c r="I28" i="10"/>
  <c r="I30" i="10" s="1"/>
  <c r="I45" i="10" s="1"/>
  <c r="AA28" i="11"/>
  <c r="AA30" i="11" s="1"/>
  <c r="AA45" i="11" s="1"/>
  <c r="B28" i="11"/>
  <c r="B30" i="11" s="1"/>
  <c r="B45" i="11" s="1"/>
  <c r="AL28" i="11"/>
  <c r="AL30" i="11" s="1"/>
  <c r="AL45" i="11" s="1"/>
  <c r="E28" i="9"/>
  <c r="E30" i="9" s="1"/>
  <c r="E45" i="9" s="1"/>
  <c r="O33" i="11"/>
  <c r="BE26" i="11"/>
  <c r="U26" i="9"/>
  <c r="P26" i="9"/>
  <c r="N26" i="11"/>
  <c r="BO33" i="10"/>
  <c r="O33" i="9"/>
  <c r="BO26" i="11"/>
  <c r="BL26" i="11"/>
  <c r="BM26" i="8"/>
  <c r="AE28" i="8"/>
  <c r="AE30" i="8" s="1"/>
  <c r="AE45" i="8" s="1"/>
  <c r="BA26" i="8"/>
  <c r="AP33" i="3"/>
  <c r="D33" i="3"/>
  <c r="T26" i="10"/>
  <c r="BJ33" i="9"/>
  <c r="BJ26" i="9"/>
  <c r="AO33" i="3"/>
  <c r="E33" i="3"/>
  <c r="N26" i="3"/>
  <c r="N33" i="3"/>
  <c r="H26" i="3"/>
  <c r="T33" i="11"/>
  <c r="H3" i="11"/>
  <c r="BQ17" i="11"/>
  <c r="BC17" i="10"/>
  <c r="G3" i="10" s="1"/>
  <c r="AA26" i="3"/>
  <c r="AY17" i="11"/>
  <c r="AO33" i="9"/>
  <c r="E33" i="9"/>
  <c r="AS33" i="11"/>
  <c r="G33" i="10"/>
  <c r="AM26" i="10"/>
  <c r="AP33" i="9"/>
  <c r="AB26" i="11"/>
  <c r="AL26" i="10"/>
  <c r="AL33" i="11"/>
  <c r="AA33" i="11"/>
  <c r="I33" i="10"/>
  <c r="BE18" i="10"/>
  <c r="AY18" i="11"/>
  <c r="O18" i="11"/>
  <c r="AL27" i="3"/>
  <c r="AL29" i="3" s="1"/>
  <c r="AY18" i="3"/>
  <c r="O18" i="3"/>
  <c r="BA18" i="10"/>
  <c r="BA18" i="11"/>
  <c r="Q18" i="11"/>
  <c r="BQ18" i="3"/>
  <c r="E26" i="8"/>
  <c r="BA18" i="8"/>
  <c r="H3" i="8"/>
  <c r="H4" i="8" s="1"/>
  <c r="AG17" i="9"/>
  <c r="BQ18" i="9"/>
  <c r="S18" i="9"/>
  <c r="AS18" i="8"/>
  <c r="AC18" i="8"/>
  <c r="AS18" i="3"/>
  <c r="AM18" i="11"/>
  <c r="AA18" i="11"/>
  <c r="C18" i="11"/>
  <c r="AM18" i="10"/>
  <c r="AA18" i="10"/>
  <c r="C18" i="10"/>
  <c r="AO18" i="10"/>
  <c r="AC18" i="10"/>
  <c r="E18" i="10"/>
  <c r="BR33" i="18"/>
  <c r="J3" i="18"/>
  <c r="J128" i="21" s="1"/>
  <c r="BR26" i="18"/>
  <c r="AT26" i="8"/>
  <c r="AT27" i="8" s="1"/>
  <c r="AT29" i="8" s="1"/>
  <c r="AT33" i="8"/>
  <c r="K28" i="13"/>
  <c r="K30" i="13" s="1"/>
  <c r="K45" i="13" s="1"/>
  <c r="K27" i="13"/>
  <c r="K29" i="13" s="1"/>
  <c r="BS27" i="19"/>
  <c r="BS29" i="19" s="1"/>
  <c r="BS28" i="19"/>
  <c r="BS30" i="19" s="1"/>
  <c r="BS45" i="19" s="1"/>
  <c r="AI26" i="12"/>
  <c r="AI33" i="12"/>
  <c r="AU26" i="12"/>
  <c r="AU33" i="12"/>
  <c r="BG26" i="12"/>
  <c r="BG33" i="12"/>
  <c r="K26" i="17"/>
  <c r="K28" i="17" s="1"/>
  <c r="K30" i="17" s="1"/>
  <c r="K45" i="17" s="1"/>
  <c r="K33" i="17"/>
  <c r="AT26" i="18"/>
  <c r="AT33" i="18"/>
  <c r="AT26" i="20"/>
  <c r="AT33" i="20"/>
  <c r="W26" i="3"/>
  <c r="W28" i="3" s="1"/>
  <c r="W30" i="3" s="1"/>
  <c r="W45" i="3" s="1"/>
  <c r="W33" i="3"/>
  <c r="BG26" i="9"/>
  <c r="BG27" i="9" s="1"/>
  <c r="BG29" i="9" s="1"/>
  <c r="BG33" i="9"/>
  <c r="AI26" i="11"/>
  <c r="AI33" i="11"/>
  <c r="BG26" i="19"/>
  <c r="BG33" i="19"/>
  <c r="K27" i="15"/>
  <c r="K29" i="15" s="1"/>
  <c r="K28" i="15"/>
  <c r="K30" i="15" s="1"/>
  <c r="K45" i="15" s="1"/>
  <c r="W83" i="1"/>
  <c r="W20" i="12" s="1"/>
  <c r="W34" i="12" s="1"/>
  <c r="BG28" i="18"/>
  <c r="BG30" i="18" s="1"/>
  <c r="BG45" i="18" s="1"/>
  <c r="BG27" i="18"/>
  <c r="BG29" i="18" s="1"/>
  <c r="J16" i="1"/>
  <c r="J20" i="3" s="1"/>
  <c r="J34" i="3" s="1"/>
  <c r="V16" i="1"/>
  <c r="V20" i="3" s="1"/>
  <c r="V34" i="3" s="1"/>
  <c r="AH16" i="1"/>
  <c r="AH20" i="3" s="1"/>
  <c r="AH34" i="3" s="1"/>
  <c r="AT16" i="1"/>
  <c r="AT20" i="3" s="1"/>
  <c r="AT34" i="3" s="1"/>
  <c r="BF16" i="1"/>
  <c r="BF20" i="3" s="1"/>
  <c r="BF34" i="3" s="1"/>
  <c r="BR16" i="1"/>
  <c r="BR20" i="3" s="1"/>
  <c r="BR34" i="3" s="1"/>
  <c r="J29" i="1"/>
  <c r="J20" i="9" s="1"/>
  <c r="J34" i="9" s="1"/>
  <c r="V29" i="1"/>
  <c r="V20" i="9" s="1"/>
  <c r="V34" i="9" s="1"/>
  <c r="AH29" i="1"/>
  <c r="AH20" i="9" s="1"/>
  <c r="AH34" i="9" s="1"/>
  <c r="AT29" i="1"/>
  <c r="AT20" i="9" s="1"/>
  <c r="AT34" i="9" s="1"/>
  <c r="BF29" i="1"/>
  <c r="BF20" i="9" s="1"/>
  <c r="BF34" i="9" s="1"/>
  <c r="BR29" i="1"/>
  <c r="BR20" i="9" s="1"/>
  <c r="BR34" i="9" s="1"/>
  <c r="J70" i="1"/>
  <c r="J20" i="11" s="1"/>
  <c r="J34" i="11" s="1"/>
  <c r="V70" i="1"/>
  <c r="V20" i="11" s="1"/>
  <c r="V34" i="11" s="1"/>
  <c r="AH70" i="1"/>
  <c r="AH20" i="11" s="1"/>
  <c r="AH34" i="11" s="1"/>
  <c r="AT70" i="1"/>
  <c r="AT20" i="11" s="1"/>
  <c r="AT34" i="11" s="1"/>
  <c r="BF70" i="1"/>
  <c r="BF20" i="11" s="1"/>
  <c r="BF34" i="11" s="1"/>
  <c r="BR70" i="1"/>
  <c r="BR20" i="11" s="1"/>
  <c r="BR34" i="11" s="1"/>
  <c r="J97" i="1"/>
  <c r="J20" i="13" s="1"/>
  <c r="J34" i="13" s="1"/>
  <c r="V97" i="1"/>
  <c r="V20" i="13" s="1"/>
  <c r="V34" i="13" s="1"/>
  <c r="AH97" i="1"/>
  <c r="AH20" i="13" s="1"/>
  <c r="AH34" i="13" s="1"/>
  <c r="AT97" i="1"/>
  <c r="AT20" i="13" s="1"/>
  <c r="AT34" i="13" s="1"/>
  <c r="BF97" i="1"/>
  <c r="BF20" i="13" s="1"/>
  <c r="BF34" i="13" s="1"/>
  <c r="BR97" i="1"/>
  <c r="BR20" i="13" s="1"/>
  <c r="BR34" i="13" s="1"/>
  <c r="J124" i="1"/>
  <c r="J20" i="16" s="1"/>
  <c r="J34" i="16" s="1"/>
  <c r="V124" i="1"/>
  <c r="V20" i="16" s="1"/>
  <c r="V34" i="16" s="1"/>
  <c r="AH124" i="1"/>
  <c r="AH20" i="16" s="1"/>
  <c r="AH34" i="16" s="1"/>
  <c r="AT124" i="1"/>
  <c r="AT20" i="16" s="1"/>
  <c r="AT34" i="16" s="1"/>
  <c r="BF124" i="1"/>
  <c r="BF20" i="16" s="1"/>
  <c r="BF34" i="16" s="1"/>
  <c r="BR124" i="1"/>
  <c r="BR20" i="16" s="1"/>
  <c r="BR34" i="16" s="1"/>
  <c r="J138" i="1"/>
  <c r="J20" i="17" s="1"/>
  <c r="J34" i="17" s="1"/>
  <c r="V138" i="1"/>
  <c r="V20" i="17" s="1"/>
  <c r="V34" i="17" s="1"/>
  <c r="AH138" i="1"/>
  <c r="AH20" i="17" s="1"/>
  <c r="AH34" i="17" s="1"/>
  <c r="AT138" i="1"/>
  <c r="AT20" i="17" s="1"/>
  <c r="AT34" i="17" s="1"/>
  <c r="BF138" i="1"/>
  <c r="BF20" i="17" s="1"/>
  <c r="BF34" i="17" s="1"/>
  <c r="BR138" i="1"/>
  <c r="BR20" i="17" s="1"/>
  <c r="BR34" i="17" s="1"/>
  <c r="F56" i="7"/>
  <c r="F58" i="7" s="1"/>
  <c r="D27" i="7"/>
  <c r="L26" i="7"/>
  <c r="L28" i="7" s="1"/>
  <c r="L27" i="7"/>
  <c r="G26" i="7"/>
  <c r="G28" i="7" s="1"/>
  <c r="F27" i="7"/>
  <c r="F26" i="7"/>
  <c r="F28" i="7" s="1"/>
  <c r="D56" i="7"/>
  <c r="D58" i="7" s="1"/>
  <c r="D57" i="7"/>
  <c r="C58" i="7"/>
  <c r="J23" i="7"/>
  <c r="J24" i="7" s="1"/>
  <c r="H51" i="7"/>
  <c r="E58" i="7"/>
  <c r="C57" i="7"/>
  <c r="K33" i="3"/>
  <c r="K33" i="10"/>
  <c r="BD28" i="15"/>
  <c r="BD30" i="15" s="1"/>
  <c r="BD45" i="15" s="1"/>
  <c r="BD27" i="15"/>
  <c r="BD29" i="15" s="1"/>
  <c r="BQ27" i="16"/>
  <c r="BQ29" i="16" s="1"/>
  <c r="BQ28" i="16"/>
  <c r="BQ30" i="16" s="1"/>
  <c r="BQ45" i="16" s="1"/>
  <c r="BK28" i="16"/>
  <c r="BK30" i="16" s="1"/>
  <c r="BK45" i="16" s="1"/>
  <c r="BK27" i="16"/>
  <c r="BK29" i="16" s="1"/>
  <c r="AX27" i="18"/>
  <c r="AX29" i="18" s="1"/>
  <c r="AX28" i="18"/>
  <c r="AX30" i="18" s="1"/>
  <c r="AX45" i="18" s="1"/>
  <c r="BL27" i="18"/>
  <c r="BL29" i="18" s="1"/>
  <c r="BL28" i="18"/>
  <c r="BL30" i="18" s="1"/>
  <c r="BL45" i="18" s="1"/>
  <c r="BE27" i="18"/>
  <c r="BE29" i="18" s="1"/>
  <c r="BE28" i="18"/>
  <c r="BE30" i="18" s="1"/>
  <c r="BE45" i="18" s="1"/>
  <c r="C3" i="18"/>
  <c r="C9" i="18" s="1"/>
  <c r="BK35" i="18" s="1"/>
  <c r="BK43" i="18" s="1"/>
  <c r="BK46" i="18" s="1"/>
  <c r="BK52" i="18" s="1"/>
  <c r="BK36" i="18" s="1"/>
  <c r="AY26" i="18"/>
  <c r="C8" i="18"/>
  <c r="AY35" i="18" s="1"/>
  <c r="AY43" i="18" s="1"/>
  <c r="T28" i="18"/>
  <c r="T30" i="18" s="1"/>
  <c r="T45" i="18" s="1"/>
  <c r="E128" i="21"/>
  <c r="H27" i="20"/>
  <c r="H29" i="20" s="1"/>
  <c r="H28" i="20"/>
  <c r="H30" i="20" s="1"/>
  <c r="H45" i="20" s="1"/>
  <c r="B8" i="20"/>
  <c r="AX35" i="20" s="1"/>
  <c r="AX43" i="20" s="1"/>
  <c r="AX33" i="20"/>
  <c r="AL28" i="20"/>
  <c r="AL30" i="20" s="1"/>
  <c r="AL45" i="20" s="1"/>
  <c r="J4" i="17"/>
  <c r="J35" i="17" s="1"/>
  <c r="J43" i="17" s="1"/>
  <c r="J5" i="17"/>
  <c r="V35" i="17" s="1"/>
  <c r="V43" i="17" s="1"/>
  <c r="BR28" i="3"/>
  <c r="BR30" i="3" s="1"/>
  <c r="BR45" i="3" s="1"/>
  <c r="BR27" i="3"/>
  <c r="BR29" i="3" s="1"/>
  <c r="J33" i="10"/>
  <c r="J26" i="10"/>
  <c r="AH26" i="11"/>
  <c r="J3" i="11"/>
  <c r="BF27" i="11"/>
  <c r="BF29" i="11" s="1"/>
  <c r="V26" i="8"/>
  <c r="J33" i="15"/>
  <c r="J3" i="15"/>
  <c r="J26" i="15"/>
  <c r="AH33" i="15"/>
  <c r="AH26" i="15"/>
  <c r="J6" i="15"/>
  <c r="AH35" i="15" s="1"/>
  <c r="AH43" i="15" s="1"/>
  <c r="V27" i="15"/>
  <c r="V29" i="15" s="1"/>
  <c r="V28" i="15"/>
  <c r="V30" i="15" s="1"/>
  <c r="V45" i="15" s="1"/>
  <c r="AF28" i="3"/>
  <c r="AF30" i="3" s="1"/>
  <c r="AF45" i="3" s="1"/>
  <c r="Q26" i="3"/>
  <c r="Q33" i="3"/>
  <c r="E3" i="3"/>
  <c r="P26" i="11"/>
  <c r="D3" i="11"/>
  <c r="P33" i="11"/>
  <c r="BM26" i="11"/>
  <c r="BM33" i="11"/>
  <c r="BA26" i="11"/>
  <c r="E3" i="11"/>
  <c r="BA33" i="11"/>
  <c r="Q26" i="10"/>
  <c r="Q33" i="10"/>
  <c r="E3" i="10"/>
  <c r="N26" i="10"/>
  <c r="B3" i="10"/>
  <c r="AX26" i="8"/>
  <c r="AX33" i="8"/>
  <c r="BJ33" i="8"/>
  <c r="BJ26" i="8"/>
  <c r="AM27" i="8"/>
  <c r="AM29" i="8" s="1"/>
  <c r="C26" i="9"/>
  <c r="C33" i="9"/>
  <c r="C3" i="9"/>
  <c r="BJ26" i="3"/>
  <c r="B3" i="3"/>
  <c r="B33" i="20"/>
  <c r="B26" i="20"/>
  <c r="AQ33" i="8"/>
  <c r="AQ26" i="8"/>
  <c r="O33" i="8"/>
  <c r="O26" i="8"/>
  <c r="O27" i="8" s="1"/>
  <c r="O29" i="8" s="1"/>
  <c r="AA33" i="8"/>
  <c r="AA26" i="8"/>
  <c r="AA27" i="8" s="1"/>
  <c r="AA29" i="8" s="1"/>
  <c r="AP33" i="8"/>
  <c r="AP26" i="8"/>
  <c r="AL33" i="8"/>
  <c r="AL26" i="8"/>
  <c r="U26" i="8"/>
  <c r="AG33" i="8"/>
  <c r="AG26" i="8"/>
  <c r="I26" i="8"/>
  <c r="I27" i="8" s="1"/>
  <c r="I29" i="8" s="1"/>
  <c r="I3" i="8"/>
  <c r="I6" i="8" s="1"/>
  <c r="AG35" i="8" s="1"/>
  <c r="AG43" i="8" s="1"/>
  <c r="R26" i="8"/>
  <c r="R27" i="8" s="1"/>
  <c r="R29" i="8" s="1"/>
  <c r="R33" i="8"/>
  <c r="AD26" i="8"/>
  <c r="AD33" i="8"/>
  <c r="Z26" i="8"/>
  <c r="Z27" i="8" s="1"/>
  <c r="Z29" i="8" s="1"/>
  <c r="Z33" i="8"/>
  <c r="F26" i="8"/>
  <c r="F27" i="8" s="1"/>
  <c r="F29" i="8" s="1"/>
  <c r="F33" i="8"/>
  <c r="F3" i="8"/>
  <c r="F4" i="8" s="1"/>
  <c r="F35" i="8" s="1"/>
  <c r="F43" i="8" s="1"/>
  <c r="B33" i="8"/>
  <c r="B26" i="8"/>
  <c r="C7" i="13"/>
  <c r="AM35" i="13" s="1"/>
  <c r="AM43" i="13" s="1"/>
  <c r="I3" i="12"/>
  <c r="H3" i="12"/>
  <c r="G6" i="13"/>
  <c r="AE35" i="13" s="1"/>
  <c r="AE43" i="13" s="1"/>
  <c r="F3" i="13"/>
  <c r="H3" i="13"/>
  <c r="F8" i="15"/>
  <c r="BB35" i="15" s="1"/>
  <c r="BB43" i="15" s="1"/>
  <c r="F7" i="15"/>
  <c r="AP35" i="15" s="1"/>
  <c r="AP43" i="15" s="1"/>
  <c r="BM27" i="15"/>
  <c r="BM29" i="15" s="1"/>
  <c r="BP28" i="15"/>
  <c r="BP30" i="15" s="1"/>
  <c r="BP45" i="15" s="1"/>
  <c r="C6" i="16"/>
  <c r="AA35" i="16" s="1"/>
  <c r="AA43" i="16" s="1"/>
  <c r="BD27" i="18"/>
  <c r="BD29" i="18" s="1"/>
  <c r="G6" i="18"/>
  <c r="AE35" i="18" s="1"/>
  <c r="AE43" i="18" s="1"/>
  <c r="I4" i="18"/>
  <c r="P28" i="20"/>
  <c r="P30" i="20" s="1"/>
  <c r="P45" i="20" s="1"/>
  <c r="BL28" i="20"/>
  <c r="BL30" i="20" s="1"/>
  <c r="BL45" i="20" s="1"/>
  <c r="BN28" i="20"/>
  <c r="BN30" i="20" s="1"/>
  <c r="BN45" i="20" s="1"/>
  <c r="B4" i="20"/>
  <c r="AZ27" i="20"/>
  <c r="AZ29" i="20" s="1"/>
  <c r="BQ28" i="20"/>
  <c r="BQ30" i="20" s="1"/>
  <c r="BQ45" i="20" s="1"/>
  <c r="R28" i="20"/>
  <c r="R30" i="20" s="1"/>
  <c r="R45" i="20" s="1"/>
  <c r="BD27" i="20"/>
  <c r="BD29" i="20" s="1"/>
  <c r="B5" i="20"/>
  <c r="N35" i="20" s="1"/>
  <c r="N43" i="20" s="1"/>
  <c r="E3" i="12"/>
  <c r="G3" i="12"/>
  <c r="C3" i="12"/>
  <c r="D3" i="13"/>
  <c r="D9" i="18"/>
  <c r="BL35" i="18" s="1"/>
  <c r="BL43" i="18" s="1"/>
  <c r="BL46" i="18" s="1"/>
  <c r="BL52" i="18" s="1"/>
  <c r="BL36" i="18" s="1"/>
  <c r="AY26" i="16"/>
  <c r="AP28" i="16"/>
  <c r="AP30" i="16" s="1"/>
  <c r="AP45" i="16" s="1"/>
  <c r="BB33" i="16"/>
  <c r="AD27" i="16"/>
  <c r="AD29" i="16" s="1"/>
  <c r="BE33" i="16"/>
  <c r="C9" i="17"/>
  <c r="BK35" i="17" s="1"/>
  <c r="BK43" i="17" s="1"/>
  <c r="B4" i="18"/>
  <c r="AQ27" i="20"/>
  <c r="AQ29" i="20" s="1"/>
  <c r="BJ26" i="20"/>
  <c r="AX26" i="20"/>
  <c r="AD27" i="20"/>
  <c r="AD29" i="20" s="1"/>
  <c r="AZ33" i="20"/>
  <c r="D3" i="17"/>
  <c r="D5" i="17" s="1"/>
  <c r="P35" i="17" s="1"/>
  <c r="P43" i="17" s="1"/>
  <c r="O33" i="17"/>
  <c r="BL33" i="17"/>
  <c r="AZ33" i="17"/>
  <c r="BN33" i="17"/>
  <c r="BB33" i="17"/>
  <c r="H27" i="18"/>
  <c r="H29" i="18" s="1"/>
  <c r="H28" i="18"/>
  <c r="H30" i="18" s="1"/>
  <c r="H45" i="18" s="1"/>
  <c r="AE28" i="20"/>
  <c r="AE30" i="20" s="1"/>
  <c r="AE45" i="20" s="1"/>
  <c r="AE27" i="20"/>
  <c r="AE29" i="20" s="1"/>
  <c r="AS27" i="20"/>
  <c r="AS29" i="20" s="1"/>
  <c r="AS28" i="20"/>
  <c r="AS30" i="20" s="1"/>
  <c r="AS45" i="20" s="1"/>
  <c r="AN26" i="19"/>
  <c r="D3" i="19"/>
  <c r="AG26" i="19"/>
  <c r="AC26" i="19"/>
  <c r="I26" i="19"/>
  <c r="I3" i="19"/>
  <c r="I4" i="19" s="1"/>
  <c r="F26" i="19"/>
  <c r="B26" i="19"/>
  <c r="B3" i="19"/>
  <c r="O33" i="20"/>
  <c r="C5" i="20"/>
  <c r="O35" i="20" s="1"/>
  <c r="O43" i="20" s="1"/>
  <c r="O46" i="20" s="1"/>
  <c r="BC26" i="20"/>
  <c r="G3" i="20"/>
  <c r="G5" i="20" s="1"/>
  <c r="AF26" i="20"/>
  <c r="D3" i="20"/>
  <c r="AO26" i="20"/>
  <c r="I3" i="20"/>
  <c r="I6" i="20" s="1"/>
  <c r="AG35" i="20" s="1"/>
  <c r="AG43" i="20" s="1"/>
  <c r="I26" i="20"/>
  <c r="AO26" i="18"/>
  <c r="E7" i="18"/>
  <c r="AO35" i="18" s="1"/>
  <c r="AO43" i="18" s="1"/>
  <c r="Q26" i="18"/>
  <c r="E5" i="18"/>
  <c r="E26" i="17"/>
  <c r="E3" i="17"/>
  <c r="H26" i="17"/>
  <c r="H3" i="17"/>
  <c r="AH33" i="9"/>
  <c r="AH26" i="9"/>
  <c r="J127" i="21"/>
  <c r="BF33" i="17"/>
  <c r="J8" i="17"/>
  <c r="BF35" i="17" s="1"/>
  <c r="BF43" i="17" s="1"/>
  <c r="BR33" i="17"/>
  <c r="J9" i="17"/>
  <c r="BR35" i="17" s="1"/>
  <c r="BR43" i="17" s="1"/>
  <c r="J3" i="3"/>
  <c r="J4" i="3" s="1"/>
  <c r="BF26" i="3"/>
  <c r="BR33" i="3"/>
  <c r="V28" i="13"/>
  <c r="V30" i="13" s="1"/>
  <c r="V45" i="13" s="1"/>
  <c r="J3" i="13"/>
  <c r="AH33" i="11"/>
  <c r="J33" i="13"/>
  <c r="V33" i="8"/>
  <c r="AH26" i="12"/>
  <c r="AH27" i="12" s="1"/>
  <c r="AH29" i="12" s="1"/>
  <c r="AH33" i="12"/>
  <c r="V33" i="15"/>
  <c r="V27" i="20"/>
  <c r="V29" i="20" s="1"/>
  <c r="AH26" i="16"/>
  <c r="V33" i="16"/>
  <c r="V26" i="16"/>
  <c r="J3" i="16"/>
  <c r="J6" i="16" s="1"/>
  <c r="AH35" i="16" s="1"/>
  <c r="AH43" i="16" s="1"/>
  <c r="BR33" i="19"/>
  <c r="BF33" i="19"/>
  <c r="BF26" i="19"/>
  <c r="J3" i="19"/>
  <c r="J9" i="19" s="1"/>
  <c r="BR35" i="19" s="1"/>
  <c r="BR43" i="19" s="1"/>
  <c r="BR46" i="19" s="1"/>
  <c r="V33" i="20"/>
  <c r="BF33" i="20"/>
  <c r="J3" i="20"/>
  <c r="J5" i="20" s="1"/>
  <c r="V35" i="20" s="1"/>
  <c r="V43" i="20" s="1"/>
  <c r="V46" i="20" s="1"/>
  <c r="BF26" i="20"/>
  <c r="B35" i="11"/>
  <c r="B43" i="11" s="1"/>
  <c r="N33" i="10"/>
  <c r="E3" i="15"/>
  <c r="D3" i="15"/>
  <c r="H3" i="20"/>
  <c r="H6" i="20" s="1"/>
  <c r="AF35" i="20" s="1"/>
  <c r="AF43" i="20" s="1"/>
  <c r="AH26" i="19"/>
  <c r="V33" i="19"/>
  <c r="J28" i="20"/>
  <c r="J30" i="20" s="1"/>
  <c r="J45" i="20" s="1"/>
  <c r="J27" i="20"/>
  <c r="J29" i="20" s="1"/>
  <c r="F118" i="21"/>
  <c r="F8" i="3"/>
  <c r="BB35" i="3" s="1"/>
  <c r="BB43" i="3" s="1"/>
  <c r="P28" i="10"/>
  <c r="P30" i="10" s="1"/>
  <c r="P45" i="10" s="1"/>
  <c r="P27" i="10"/>
  <c r="P29" i="10" s="1"/>
  <c r="O26" i="3"/>
  <c r="C3" i="3"/>
  <c r="O33" i="3"/>
  <c r="T26" i="3"/>
  <c r="H3" i="3"/>
  <c r="BN33" i="11"/>
  <c r="BN26" i="11"/>
  <c r="S33" i="11"/>
  <c r="S26" i="11"/>
  <c r="BK26" i="10"/>
  <c r="BK33" i="10"/>
  <c r="C3" i="10"/>
  <c r="BQ26" i="10"/>
  <c r="I3" i="10"/>
  <c r="BP28" i="10"/>
  <c r="BP30" i="10" s="1"/>
  <c r="BP45" i="10" s="1"/>
  <c r="BD26" i="10"/>
  <c r="H3" i="10"/>
  <c r="AZ26" i="9"/>
  <c r="AZ33" i="9"/>
  <c r="O28" i="9"/>
  <c r="O30" i="9" s="1"/>
  <c r="O45" i="9" s="1"/>
  <c r="O27" i="9"/>
  <c r="O29" i="9" s="1"/>
  <c r="N26" i="9"/>
  <c r="N33" i="9"/>
  <c r="BA26" i="9"/>
  <c r="E3" i="9"/>
  <c r="BA33" i="9"/>
  <c r="AC27" i="11"/>
  <c r="AC29" i="11" s="1"/>
  <c r="H26" i="10"/>
  <c r="AR26" i="10"/>
  <c r="C33" i="10"/>
  <c r="C26" i="10"/>
  <c r="G33" i="11"/>
  <c r="G26" i="11"/>
  <c r="G3" i="11"/>
  <c r="AQ33" i="11"/>
  <c r="AQ26" i="11"/>
  <c r="F33" i="11"/>
  <c r="F3" i="11"/>
  <c r="AD33" i="11"/>
  <c r="AD26" i="11"/>
  <c r="B26" i="3"/>
  <c r="B33" i="3"/>
  <c r="G26" i="3"/>
  <c r="G33" i="3"/>
  <c r="G3" i="3"/>
  <c r="AQ26" i="3"/>
  <c r="AQ33" i="3"/>
  <c r="BE26" i="8"/>
  <c r="AC26" i="3"/>
  <c r="AC33" i="3"/>
  <c r="BA33" i="3"/>
  <c r="BA26" i="3"/>
  <c r="BP26" i="3"/>
  <c r="H28" i="8"/>
  <c r="H30" i="8" s="1"/>
  <c r="H45" i="8" s="1"/>
  <c r="H27" i="8"/>
  <c r="H29" i="8" s="1"/>
  <c r="D3" i="8"/>
  <c r="D120" i="21" s="1"/>
  <c r="AS27" i="8"/>
  <c r="AS29" i="8" s="1"/>
  <c r="AS28" i="8"/>
  <c r="AS30" i="8" s="1"/>
  <c r="AS45" i="8" s="1"/>
  <c r="BQ26" i="8"/>
  <c r="I26" i="9"/>
  <c r="I33" i="9"/>
  <c r="AS26" i="9"/>
  <c r="AD26" i="9"/>
  <c r="AD33" i="9"/>
  <c r="AA26" i="9"/>
  <c r="AA33" i="9"/>
  <c r="AH28" i="18"/>
  <c r="AH30" i="18" s="1"/>
  <c r="AH45" i="18" s="1"/>
  <c r="AT28" i="11"/>
  <c r="AT30" i="11" s="1"/>
  <c r="AT45" i="11" s="1"/>
  <c r="BG26" i="11"/>
  <c r="BG33" i="11"/>
  <c r="AI26" i="9"/>
  <c r="AI33" i="9"/>
  <c r="K26" i="12"/>
  <c r="K33" i="12"/>
  <c r="AI27" i="18"/>
  <c r="AI29" i="18" s="1"/>
  <c r="AI28" i="18"/>
  <c r="AI30" i="18" s="1"/>
  <c r="AI45" i="18" s="1"/>
  <c r="BG28" i="20"/>
  <c r="BG30" i="20" s="1"/>
  <c r="BG45" i="20" s="1"/>
  <c r="BG27" i="20"/>
  <c r="BG29" i="20" s="1"/>
  <c r="BG27" i="3"/>
  <c r="BG29" i="3" s="1"/>
  <c r="AI28" i="15"/>
  <c r="AI30" i="15" s="1"/>
  <c r="AI45" i="15" s="1"/>
  <c r="AI27" i="15"/>
  <c r="AI29" i="15" s="1"/>
  <c r="BS28" i="20"/>
  <c r="BS30" i="20" s="1"/>
  <c r="BS45" i="20" s="1"/>
  <c r="W18" i="8"/>
  <c r="W18" i="16"/>
  <c r="BS18" i="16"/>
  <c r="J42" i="1"/>
  <c r="J20" i="8" s="1"/>
  <c r="J34" i="8" s="1"/>
  <c r="V42" i="1"/>
  <c r="V20" i="8" s="1"/>
  <c r="V34" i="8" s="1"/>
  <c r="AH42" i="1"/>
  <c r="AH20" i="8" s="1"/>
  <c r="AH34" i="8" s="1"/>
  <c r="AT42" i="1"/>
  <c r="AT20" i="8" s="1"/>
  <c r="AT34" i="8" s="1"/>
  <c r="BF42" i="1"/>
  <c r="BF20" i="8" s="1"/>
  <c r="BF34" i="8" s="1"/>
  <c r="BR42" i="1"/>
  <c r="BR20" i="8" s="1"/>
  <c r="BR34" i="8" s="1"/>
  <c r="J152" i="1"/>
  <c r="J20" i="18" s="1"/>
  <c r="J34" i="18" s="1"/>
  <c r="V152" i="1"/>
  <c r="V20" i="18" s="1"/>
  <c r="V34" i="18" s="1"/>
  <c r="AH152" i="1"/>
  <c r="AH20" i="18" s="1"/>
  <c r="AH34" i="18" s="1"/>
  <c r="AT152" i="1"/>
  <c r="AT20" i="18" s="1"/>
  <c r="AT34" i="18" s="1"/>
  <c r="BF152" i="1"/>
  <c r="BF20" i="18" s="1"/>
  <c r="BF34" i="18" s="1"/>
  <c r="BR152" i="1"/>
  <c r="BR20" i="18" s="1"/>
  <c r="BR34" i="18" s="1"/>
  <c r="J180" i="1"/>
  <c r="J20" i="20" s="1"/>
  <c r="J34" i="20" s="1"/>
  <c r="V180" i="1"/>
  <c r="V20" i="20" s="1"/>
  <c r="V34" i="20" s="1"/>
  <c r="AH180" i="1"/>
  <c r="AH20" i="20" s="1"/>
  <c r="AH34" i="20" s="1"/>
  <c r="AT180" i="1"/>
  <c r="AT20" i="20" s="1"/>
  <c r="AT34" i="20" s="1"/>
  <c r="BF180" i="1"/>
  <c r="BF20" i="20" s="1"/>
  <c r="BF34" i="20" s="1"/>
  <c r="BR180" i="1"/>
  <c r="BR20" i="20" s="1"/>
  <c r="BR34" i="20" s="1"/>
  <c r="W19" i="15"/>
  <c r="W44" i="15" s="1"/>
  <c r="W21" i="15"/>
  <c r="AI33" i="10"/>
  <c r="AI26" i="10"/>
  <c r="BS26" i="10"/>
  <c r="BS27" i="10" s="1"/>
  <c r="BS29" i="10" s="1"/>
  <c r="BS33" i="10"/>
  <c r="K27" i="10"/>
  <c r="K29" i="10" s="1"/>
  <c r="AF45" i="16"/>
  <c r="AO45" i="16"/>
  <c r="AR45" i="18"/>
  <c r="AQ45" i="20"/>
  <c r="AG45" i="20"/>
  <c r="AL45" i="19"/>
  <c r="AR45" i="19"/>
  <c r="AA45" i="19"/>
  <c r="D45" i="19"/>
  <c r="AB45" i="17"/>
  <c r="D45" i="17"/>
  <c r="AQ45" i="17"/>
  <c r="AE45" i="17"/>
  <c r="C45" i="17"/>
  <c r="AL45" i="17"/>
  <c r="B45" i="17"/>
  <c r="BA45" i="19"/>
  <c r="BB45" i="19"/>
  <c r="AE45" i="13"/>
  <c r="BL45" i="17"/>
  <c r="BE45" i="19"/>
  <c r="AM45" i="12"/>
  <c r="E45" i="12"/>
  <c r="AO45" i="12"/>
  <c r="AB45" i="12"/>
  <c r="AC45" i="13"/>
  <c r="BM45" i="17"/>
  <c r="AC45" i="15"/>
  <c r="AN45" i="16"/>
  <c r="R45" i="16"/>
  <c r="P45" i="18"/>
  <c r="O45" i="18"/>
  <c r="BM45" i="20"/>
  <c r="AP43" i="20"/>
  <c r="BF45" i="17"/>
  <c r="BF28" i="12"/>
  <c r="BF30" i="12" s="1"/>
  <c r="BF45" i="12" s="1"/>
  <c r="BF27" i="12"/>
  <c r="BF29" i="12" s="1"/>
  <c r="BR28" i="20"/>
  <c r="BR30" i="20" s="1"/>
  <c r="BR45" i="20" s="1"/>
  <c r="AX45" i="9"/>
  <c r="S45" i="10"/>
  <c r="BO45" i="10"/>
  <c r="BB45" i="9"/>
  <c r="P33" i="10"/>
  <c r="D3" i="10"/>
  <c r="J27" i="7"/>
  <c r="J26" i="7"/>
  <c r="AT28" i="20"/>
  <c r="AT30" i="20" s="1"/>
  <c r="AT45" i="20" s="1"/>
  <c r="AT27" i="20"/>
  <c r="AT29" i="20" s="1"/>
  <c r="BE33" i="9"/>
  <c r="R26" i="9"/>
  <c r="BD26" i="9"/>
  <c r="AX33" i="9"/>
  <c r="B3" i="9"/>
  <c r="BC27" i="8"/>
  <c r="BC29" i="8" s="1"/>
  <c r="BC28" i="8"/>
  <c r="BC30" i="8" s="1"/>
  <c r="BC45" i="8" s="1"/>
  <c r="H27" i="7"/>
  <c r="H26" i="7"/>
  <c r="H28" i="7" s="1"/>
  <c r="G3" i="8"/>
  <c r="C3" i="8"/>
  <c r="B3" i="8"/>
  <c r="S28" i="8"/>
  <c r="S30" i="8" s="1"/>
  <c r="BP26" i="8"/>
  <c r="S33" i="8"/>
  <c r="AS33" i="8"/>
  <c r="I51" i="7"/>
  <c r="J20" i="7"/>
  <c r="J22" i="7" s="1"/>
  <c r="W26" i="10"/>
  <c r="AU27" i="9"/>
  <c r="AU29" i="9" s="1"/>
  <c r="K26" i="9"/>
  <c r="K3" i="9"/>
  <c r="K29" i="1"/>
  <c r="K20" i="9" s="1"/>
  <c r="K34" i="9" s="1"/>
  <c r="K18" i="9"/>
  <c r="AU29" i="1"/>
  <c r="AU20" i="9" s="1"/>
  <c r="AU34" i="9" s="1"/>
  <c r="AU18" i="9"/>
  <c r="AU17" i="10"/>
  <c r="BG17" i="10"/>
  <c r="L51" i="7"/>
  <c r="L53" i="7"/>
  <c r="L54" i="7" s="1"/>
  <c r="K16" i="1"/>
  <c r="K20" i="3" s="1"/>
  <c r="K34" i="3" s="1"/>
  <c r="K18" i="3"/>
  <c r="AI16" i="1"/>
  <c r="AI20" i="3" s="1"/>
  <c r="AI34" i="3" s="1"/>
  <c r="AI18" i="3"/>
  <c r="BG16" i="1"/>
  <c r="BG20" i="3" s="1"/>
  <c r="BG34" i="3" s="1"/>
  <c r="BG18" i="3"/>
  <c r="K56" i="1"/>
  <c r="K20" i="10" s="1"/>
  <c r="K34" i="10" s="1"/>
  <c r="K18" i="10"/>
  <c r="K70" i="1"/>
  <c r="K20" i="11" s="1"/>
  <c r="K34" i="11" s="1"/>
  <c r="K18" i="11"/>
  <c r="K3" i="12"/>
  <c r="K5" i="12" s="1"/>
  <c r="W35" i="12" s="1"/>
  <c r="W26" i="12"/>
  <c r="BS28" i="12"/>
  <c r="BS30" i="12" s="1"/>
  <c r="BS45" i="12" s="1"/>
  <c r="BS27" i="12"/>
  <c r="BS29" i="12" s="1"/>
  <c r="AU26" i="8"/>
  <c r="BS26" i="8"/>
  <c r="AU26" i="15"/>
  <c r="K3" i="15"/>
  <c r="K7" i="15" s="1"/>
  <c r="AU35" i="15" s="1"/>
  <c r="AU43" i="15" s="1"/>
  <c r="K3" i="17"/>
  <c r="AU26" i="17"/>
  <c r="K7" i="17"/>
  <c r="AU35" i="17" s="1"/>
  <c r="AU43" i="17" s="1"/>
  <c r="K26" i="20"/>
  <c r="K3" i="20"/>
  <c r="K4" i="20" s="1"/>
  <c r="K26" i="3"/>
  <c r="K3" i="3"/>
  <c r="W16" i="1"/>
  <c r="W20" i="3" s="1"/>
  <c r="W34" i="3" s="1"/>
  <c r="W18" i="3"/>
  <c r="AU16" i="1"/>
  <c r="AU20" i="3" s="1"/>
  <c r="AU34" i="3" s="1"/>
  <c r="AU18" i="3"/>
  <c r="BS16" i="1"/>
  <c r="BS20" i="3" s="1"/>
  <c r="BS34" i="3" s="1"/>
  <c r="BS18" i="3"/>
  <c r="AI29" i="1"/>
  <c r="AI20" i="9" s="1"/>
  <c r="AI34" i="9" s="1"/>
  <c r="AI18" i="9"/>
  <c r="BG29" i="1"/>
  <c r="BG20" i="9" s="1"/>
  <c r="BG34" i="9" s="1"/>
  <c r="BG18" i="9"/>
  <c r="BS29" i="1"/>
  <c r="BS20" i="9" s="1"/>
  <c r="BS34" i="9" s="1"/>
  <c r="BS18" i="9"/>
  <c r="AI56" i="1"/>
  <c r="AI20" i="10" s="1"/>
  <c r="AI34" i="10" s="1"/>
  <c r="AI18" i="10"/>
  <c r="K3" i="11"/>
  <c r="K7" i="11" s="1"/>
  <c r="AU35" i="11" s="1"/>
  <c r="AU43" i="11" s="1"/>
  <c r="W29" i="1"/>
  <c r="W20" i="9" s="1"/>
  <c r="W34" i="9" s="1"/>
  <c r="W56" i="1"/>
  <c r="W20" i="10" s="1"/>
  <c r="W34" i="10" s="1"/>
  <c r="AU56" i="1"/>
  <c r="AU20" i="10" s="1"/>
  <c r="AU34" i="10" s="1"/>
  <c r="BG56" i="1"/>
  <c r="BG20" i="10" s="1"/>
  <c r="BG34" i="10" s="1"/>
  <c r="BS56" i="1"/>
  <c r="BS20" i="10" s="1"/>
  <c r="BS34" i="10" s="1"/>
  <c r="W70" i="1"/>
  <c r="W20" i="11" s="1"/>
  <c r="W34" i="11" s="1"/>
  <c r="AI70" i="1"/>
  <c r="AI20" i="11" s="1"/>
  <c r="AI34" i="11" s="1"/>
  <c r="AU70" i="1"/>
  <c r="AU20" i="11" s="1"/>
  <c r="AU34" i="11" s="1"/>
  <c r="K28" i="8"/>
  <c r="K30" i="8" s="1"/>
  <c r="K45" i="8" s="1"/>
  <c r="K3" i="13"/>
  <c r="BS70" i="1"/>
  <c r="BS20" i="11" s="1"/>
  <c r="BS34" i="11" s="1"/>
  <c r="W18" i="12"/>
  <c r="AU83" i="1"/>
  <c r="AU20" i="12" s="1"/>
  <c r="AU34" i="12" s="1"/>
  <c r="BG83" i="1"/>
  <c r="BG20" i="12" s="1"/>
  <c r="BG34" i="12" s="1"/>
  <c r="BG18" i="12"/>
  <c r="AU97" i="1"/>
  <c r="AU20" i="13" s="1"/>
  <c r="AU34" i="13" s="1"/>
  <c r="AU18" i="13"/>
  <c r="BG97" i="1"/>
  <c r="BG20" i="13" s="1"/>
  <c r="BG34" i="13" s="1"/>
  <c r="BG18" i="13"/>
  <c r="W18" i="17"/>
  <c r="BG166" i="1"/>
  <c r="BG20" i="19" s="1"/>
  <c r="BG34" i="19" s="1"/>
  <c r="BG18" i="19"/>
  <c r="W26" i="8"/>
  <c r="AI18" i="15"/>
  <c r="AI18" i="16"/>
  <c r="AU27" i="16"/>
  <c r="AU29" i="16" s="1"/>
  <c r="AU28" i="16"/>
  <c r="AU30" i="16" s="1"/>
  <c r="AU45" i="16" s="1"/>
  <c r="BG18" i="16"/>
  <c r="W27" i="18"/>
  <c r="W29" i="18" s="1"/>
  <c r="W28" i="18"/>
  <c r="W30" i="18" s="1"/>
  <c r="W45" i="18" s="1"/>
  <c r="K18" i="20"/>
  <c r="AU27" i="20"/>
  <c r="AU29" i="20" s="1"/>
  <c r="AU28" i="20"/>
  <c r="AU30" i="20" s="1"/>
  <c r="AU45" i="20" s="1"/>
  <c r="K42" i="1"/>
  <c r="K20" i="8" s="1"/>
  <c r="K34" i="8" s="1"/>
  <c r="AI42" i="1"/>
  <c r="AI20" i="8" s="1"/>
  <c r="AI34" i="8" s="1"/>
  <c r="BS27" i="18"/>
  <c r="BS29" i="18" s="1"/>
  <c r="BS28" i="18"/>
  <c r="BS30" i="18" s="1"/>
  <c r="BS45" i="18" s="1"/>
  <c r="BG70" i="1"/>
  <c r="BG20" i="11" s="1"/>
  <c r="BG34" i="11" s="1"/>
  <c r="K83" i="1"/>
  <c r="K20" i="12" s="1"/>
  <c r="K34" i="12" s="1"/>
  <c r="AI83" i="1"/>
  <c r="AI20" i="12" s="1"/>
  <c r="AI34" i="12" s="1"/>
  <c r="K97" i="1"/>
  <c r="K20" i="13" s="1"/>
  <c r="K34" i="13" s="1"/>
  <c r="K18" i="13"/>
  <c r="AI97" i="1"/>
  <c r="AI20" i="13" s="1"/>
  <c r="AI34" i="13" s="1"/>
  <c r="AI18" i="13"/>
  <c r="BS97" i="1"/>
  <c r="BS20" i="13" s="1"/>
  <c r="BS34" i="13" s="1"/>
  <c r="BS18" i="13"/>
  <c r="K166" i="1"/>
  <c r="K20" i="19" s="1"/>
  <c r="K34" i="19" s="1"/>
  <c r="K18" i="19"/>
  <c r="AI166" i="1"/>
  <c r="AI20" i="19" s="1"/>
  <c r="AI34" i="19" s="1"/>
  <c r="AI18" i="19"/>
  <c r="AI27" i="8"/>
  <c r="AI29" i="8" s="1"/>
  <c r="AI28" i="8"/>
  <c r="AI30" i="8" s="1"/>
  <c r="AI45" i="8" s="1"/>
  <c r="BG26" i="8"/>
  <c r="BS27" i="15"/>
  <c r="BS29" i="15" s="1"/>
  <c r="BS28" i="15"/>
  <c r="BS30" i="15" s="1"/>
  <c r="BS45" i="15" s="1"/>
  <c r="AI26" i="16"/>
  <c r="K3" i="8"/>
  <c r="K120" i="21" s="1"/>
  <c r="K3" i="16"/>
  <c r="K4" i="16" s="1"/>
  <c r="W180" i="1"/>
  <c r="W20" i="20" s="1"/>
  <c r="W34" i="20" s="1"/>
  <c r="W18" i="20"/>
  <c r="AI180" i="1"/>
  <c r="AI20" i="20" s="1"/>
  <c r="AI34" i="20" s="1"/>
  <c r="AI18" i="20"/>
  <c r="AU180" i="1"/>
  <c r="AU20" i="20" s="1"/>
  <c r="AU34" i="20" s="1"/>
  <c r="AU18" i="20"/>
  <c r="BG180" i="1"/>
  <c r="BG20" i="20" s="1"/>
  <c r="BG34" i="20" s="1"/>
  <c r="BG18" i="20"/>
  <c r="BS180" i="1"/>
  <c r="BS20" i="20" s="1"/>
  <c r="BS34" i="20" s="1"/>
  <c r="BS18" i="20"/>
  <c r="BS83" i="1"/>
  <c r="BS20" i="12" s="1"/>
  <c r="BS34" i="12" s="1"/>
  <c r="AI138" i="1"/>
  <c r="AI20" i="17" s="1"/>
  <c r="AI34" i="17" s="1"/>
  <c r="AU138" i="1"/>
  <c r="AU20" i="17" s="1"/>
  <c r="AU34" i="17" s="1"/>
  <c r="BG138" i="1"/>
  <c r="BG20" i="17" s="1"/>
  <c r="BG34" i="17" s="1"/>
  <c r="BS138" i="1"/>
  <c r="BS20" i="17" s="1"/>
  <c r="BS34" i="17" s="1"/>
  <c r="W166" i="1"/>
  <c r="W20" i="19" s="1"/>
  <c r="W34" i="19" s="1"/>
  <c r="AU166" i="1"/>
  <c r="AU20" i="19" s="1"/>
  <c r="AU34" i="19" s="1"/>
  <c r="BS166" i="1"/>
  <c r="BS20" i="19" s="1"/>
  <c r="BS34" i="19" s="1"/>
  <c r="AU42" i="1"/>
  <c r="AU20" i="8" s="1"/>
  <c r="AU34" i="8" s="1"/>
  <c r="BG42" i="1"/>
  <c r="BG20" i="8" s="1"/>
  <c r="BG34" i="8" s="1"/>
  <c r="BS42" i="1"/>
  <c r="BS20" i="8" s="1"/>
  <c r="BS34" i="8" s="1"/>
  <c r="K124" i="1"/>
  <c r="K20" i="16" s="1"/>
  <c r="K34" i="16" s="1"/>
  <c r="AU111" i="1"/>
  <c r="AU20" i="15" s="1"/>
  <c r="AU34" i="15" s="1"/>
  <c r="BS111" i="1"/>
  <c r="BS20" i="15" s="1"/>
  <c r="BS34" i="15" s="1"/>
  <c r="K138" i="1"/>
  <c r="K20" i="17" s="1"/>
  <c r="K34" i="17" s="1"/>
  <c r="K152" i="1"/>
  <c r="K20" i="18" s="1"/>
  <c r="K34" i="18" s="1"/>
  <c r="W152" i="1"/>
  <c r="W20" i="18" s="1"/>
  <c r="W34" i="18" s="1"/>
  <c r="AI152" i="1"/>
  <c r="AI20" i="18" s="1"/>
  <c r="AI34" i="18" s="1"/>
  <c r="AU152" i="1"/>
  <c r="AU20" i="18" s="1"/>
  <c r="AU34" i="18" s="1"/>
  <c r="BG152" i="1"/>
  <c r="BG20" i="18" s="1"/>
  <c r="BG34" i="18" s="1"/>
  <c r="BS152" i="1"/>
  <c r="BS20" i="18" s="1"/>
  <c r="BS34" i="18" s="1"/>
  <c r="N29" i="1"/>
  <c r="N20" i="9" s="1"/>
  <c r="N34" i="9" s="1"/>
  <c r="J166" i="1"/>
  <c r="J20" i="19" s="1"/>
  <c r="J34" i="19" s="1"/>
  <c r="V166" i="1"/>
  <c r="V20" i="19" s="1"/>
  <c r="V34" i="19" s="1"/>
  <c r="AH166" i="1"/>
  <c r="AH20" i="19" s="1"/>
  <c r="AH34" i="19" s="1"/>
  <c r="AT166" i="1"/>
  <c r="AT20" i="19" s="1"/>
  <c r="AT34" i="19" s="1"/>
  <c r="BF166" i="1"/>
  <c r="BF20" i="19" s="1"/>
  <c r="BF34" i="19" s="1"/>
  <c r="BR166" i="1"/>
  <c r="BR20" i="19" s="1"/>
  <c r="BR34" i="19" s="1"/>
  <c r="J56" i="1"/>
  <c r="J20" i="10" s="1"/>
  <c r="J34" i="10" s="1"/>
  <c r="V56" i="1"/>
  <c r="V20" i="10" s="1"/>
  <c r="V34" i="10" s="1"/>
  <c r="AH56" i="1"/>
  <c r="AH20" i="10" s="1"/>
  <c r="AH34" i="10" s="1"/>
  <c r="AT56" i="1"/>
  <c r="AT20" i="10" s="1"/>
  <c r="AT34" i="10" s="1"/>
  <c r="BF56" i="1"/>
  <c r="BF20" i="10" s="1"/>
  <c r="BF34" i="10" s="1"/>
  <c r="BR56" i="1"/>
  <c r="BR20" i="10" s="1"/>
  <c r="BR34" i="10" s="1"/>
  <c r="J83" i="1"/>
  <c r="J20" i="12" s="1"/>
  <c r="J34" i="12" s="1"/>
  <c r="V83" i="1"/>
  <c r="V20" i="12" s="1"/>
  <c r="V34" i="12" s="1"/>
  <c r="AH83" i="1"/>
  <c r="AH20" i="12" s="1"/>
  <c r="AH34" i="12" s="1"/>
  <c r="AT83" i="1"/>
  <c r="AT20" i="12" s="1"/>
  <c r="AT34" i="12" s="1"/>
  <c r="BF83" i="1"/>
  <c r="BF20" i="12" s="1"/>
  <c r="BF34" i="12" s="1"/>
  <c r="BR83" i="1"/>
  <c r="BR20" i="12" s="1"/>
  <c r="BR34" i="12" s="1"/>
  <c r="J111" i="1"/>
  <c r="J20" i="15" s="1"/>
  <c r="J34" i="15" s="1"/>
  <c r="V111" i="1"/>
  <c r="V20" i="15" s="1"/>
  <c r="V34" i="15" s="1"/>
  <c r="AH111" i="1"/>
  <c r="AH20" i="15" s="1"/>
  <c r="AH34" i="15" s="1"/>
  <c r="AT111" i="1"/>
  <c r="AT20" i="15" s="1"/>
  <c r="AT34" i="15" s="1"/>
  <c r="BF111" i="1"/>
  <c r="BF20" i="15" s="1"/>
  <c r="BF34" i="15" s="1"/>
  <c r="BR111" i="1"/>
  <c r="BR20" i="15" s="1"/>
  <c r="BR34" i="15" s="1"/>
  <c r="AU46" i="11" l="1"/>
  <c r="K28" i="11"/>
  <c r="K30" i="11" s="1"/>
  <c r="K45" i="11" s="1"/>
  <c r="BE33" i="8"/>
  <c r="AR33" i="10"/>
  <c r="D33" i="20"/>
  <c r="F9" i="16"/>
  <c r="BN35" i="16" s="1"/>
  <c r="BN43" i="16" s="1"/>
  <c r="J57" i="7"/>
  <c r="F57" i="7"/>
  <c r="AO33" i="8"/>
  <c r="P33" i="8"/>
  <c r="AG33" i="3"/>
  <c r="BE33" i="3"/>
  <c r="AG33" i="10"/>
  <c r="T33" i="9"/>
  <c r="AG33" i="15"/>
  <c r="AS33" i="15"/>
  <c r="P33" i="15"/>
  <c r="AG33" i="16"/>
  <c r="AB33" i="16"/>
  <c r="AN33" i="16"/>
  <c r="AB33" i="18"/>
  <c r="AN33" i="18"/>
  <c r="AG33" i="18"/>
  <c r="BA33" i="20"/>
  <c r="U33" i="13"/>
  <c r="U33" i="12"/>
  <c r="BE33" i="10"/>
  <c r="Q33" i="8"/>
  <c r="BQ33" i="17"/>
  <c r="BA33" i="16"/>
  <c r="BP33" i="13"/>
  <c r="AC33" i="15"/>
  <c r="AG33" i="13"/>
  <c r="BE33" i="18"/>
  <c r="B27" i="15"/>
  <c r="B29" i="15" s="1"/>
  <c r="AR33" i="3"/>
  <c r="BP33" i="10"/>
  <c r="D33" i="15"/>
  <c r="AA28" i="20"/>
  <c r="AA30" i="20" s="1"/>
  <c r="AA45" i="20" s="1"/>
  <c r="BM33" i="18"/>
  <c r="U33" i="19"/>
  <c r="BL33" i="20"/>
  <c r="BQ33" i="16"/>
  <c r="BM33" i="15"/>
  <c r="AR33" i="19"/>
  <c r="BE33" i="15"/>
  <c r="BL33" i="16"/>
  <c r="AO33" i="16"/>
  <c r="BE33" i="20"/>
  <c r="AN33" i="8"/>
  <c r="H33" i="3"/>
  <c r="O33" i="12"/>
  <c r="I33" i="20"/>
  <c r="U33" i="17"/>
  <c r="AZ33" i="16"/>
  <c r="H33" i="17"/>
  <c r="BD33" i="17"/>
  <c r="AG33" i="19"/>
  <c r="AS33" i="20"/>
  <c r="E33" i="12"/>
  <c r="BM33" i="12"/>
  <c r="BA33" i="13"/>
  <c r="BM33" i="19"/>
  <c r="BA33" i="8"/>
  <c r="AH27" i="20"/>
  <c r="AH29" i="20" s="1"/>
  <c r="AS33" i="9"/>
  <c r="BP33" i="3"/>
  <c r="J123" i="21"/>
  <c r="AG33" i="20"/>
  <c r="I33" i="8"/>
  <c r="U33" i="8"/>
  <c r="D6" i="9"/>
  <c r="AB35" i="9" s="1"/>
  <c r="AB43" i="9" s="1"/>
  <c r="AB46" i="9" s="1"/>
  <c r="J9" i="18"/>
  <c r="BR35" i="18" s="1"/>
  <c r="BR43" i="18" s="1"/>
  <c r="T33" i="10"/>
  <c r="BD33" i="3"/>
  <c r="U33" i="10"/>
  <c r="I33" i="16"/>
  <c r="Q33" i="16"/>
  <c r="AS33" i="16"/>
  <c r="AR33" i="17"/>
  <c r="AG33" i="17"/>
  <c r="E33" i="18"/>
  <c r="I33" i="18"/>
  <c r="U33" i="18"/>
  <c r="AS33" i="19"/>
  <c r="AG33" i="12"/>
  <c r="AF33" i="11"/>
  <c r="AA46" i="20"/>
  <c r="AA52" i="20" s="1"/>
  <c r="AA36" i="20" s="1"/>
  <c r="AA37" i="20" s="1"/>
  <c r="AA38" i="20" s="1"/>
  <c r="AA39" i="20" s="1"/>
  <c r="AA49" i="20" s="1"/>
  <c r="AA50" i="20" s="1"/>
  <c r="C27" i="19"/>
  <c r="C29" i="19" s="1"/>
  <c r="D5" i="16"/>
  <c r="P35" i="16" s="1"/>
  <c r="P43" i="16" s="1"/>
  <c r="AC33" i="16"/>
  <c r="AF33" i="13"/>
  <c r="AF33" i="12"/>
  <c r="AH28" i="13"/>
  <c r="AH30" i="13" s="1"/>
  <c r="AH45" i="13" s="1"/>
  <c r="H33" i="13"/>
  <c r="Z28" i="18"/>
  <c r="Z30" i="18" s="1"/>
  <c r="Z45" i="18" s="1"/>
  <c r="AM28" i="16"/>
  <c r="AM30" i="16" s="1"/>
  <c r="BQ33" i="3"/>
  <c r="AR33" i="12"/>
  <c r="BA33" i="18"/>
  <c r="P33" i="20"/>
  <c r="I33" i="12"/>
  <c r="AC33" i="8"/>
  <c r="AF33" i="10"/>
  <c r="AB33" i="8"/>
  <c r="T33" i="12"/>
  <c r="BE33" i="11"/>
  <c r="H33" i="19"/>
  <c r="BQ33" i="19"/>
  <c r="T33" i="17"/>
  <c r="AE33" i="12"/>
  <c r="BO33" i="12"/>
  <c r="AQ33" i="13"/>
  <c r="BO33" i="13"/>
  <c r="S33" i="13"/>
  <c r="BD33" i="13"/>
  <c r="N33" i="19"/>
  <c r="BQ33" i="8"/>
  <c r="AZ33" i="8"/>
  <c r="H33" i="10"/>
  <c r="BD33" i="10"/>
  <c r="BQ33" i="10"/>
  <c r="J5" i="10"/>
  <c r="V35" i="10" s="1"/>
  <c r="V43" i="10" s="1"/>
  <c r="I4" i="20"/>
  <c r="I35" i="20" s="1"/>
  <c r="I43" i="20" s="1"/>
  <c r="F5" i="17"/>
  <c r="R35" i="17" s="1"/>
  <c r="R43" i="17" s="1"/>
  <c r="F5" i="16"/>
  <c r="R35" i="16" s="1"/>
  <c r="R43" i="16" s="1"/>
  <c r="C4" i="19"/>
  <c r="F8" i="12"/>
  <c r="BB35" i="12" s="1"/>
  <c r="BB43" i="12" s="1"/>
  <c r="F119" i="21"/>
  <c r="AS33" i="10"/>
  <c r="I33" i="15"/>
  <c r="U33" i="15"/>
  <c r="U33" i="16"/>
  <c r="D33" i="16"/>
  <c r="P33" i="16"/>
  <c r="AF33" i="17"/>
  <c r="D33" i="18"/>
  <c r="BC46" i="16"/>
  <c r="BC52" i="16" s="1"/>
  <c r="BC36" i="16" s="1"/>
  <c r="H33" i="9"/>
  <c r="P33" i="18"/>
  <c r="BP33" i="19"/>
  <c r="AN33" i="15"/>
  <c r="AB33" i="20"/>
  <c r="BL33" i="8"/>
  <c r="U33" i="11"/>
  <c r="AR33" i="13"/>
  <c r="BQ33" i="13"/>
  <c r="BL33" i="18"/>
  <c r="Q33" i="15"/>
  <c r="E33" i="15"/>
  <c r="T33" i="13"/>
  <c r="BQ33" i="12"/>
  <c r="BP33" i="9"/>
  <c r="C33" i="19"/>
  <c r="BP33" i="12"/>
  <c r="I33" i="11"/>
  <c r="AF33" i="19"/>
  <c r="U33" i="3"/>
  <c r="BC33" i="19"/>
  <c r="I33" i="13"/>
  <c r="I26" i="7"/>
  <c r="I28" i="7" s="1"/>
  <c r="I27" i="7"/>
  <c r="C26" i="7"/>
  <c r="C28" i="7" s="1"/>
  <c r="C27" i="7"/>
  <c r="C33" i="18"/>
  <c r="Q33" i="18"/>
  <c r="AO33" i="20"/>
  <c r="Q33" i="20"/>
  <c r="E33" i="20"/>
  <c r="BM33" i="8"/>
  <c r="AM33" i="12"/>
  <c r="BK33" i="12"/>
  <c r="E33" i="16"/>
  <c r="BM33" i="16"/>
  <c r="O33" i="13"/>
  <c r="AO33" i="18"/>
  <c r="AC33" i="20"/>
  <c r="AM33" i="19"/>
  <c r="O33" i="19"/>
  <c r="E33" i="8"/>
  <c r="AA33" i="3"/>
  <c r="E57" i="7"/>
  <c r="E28" i="15"/>
  <c r="E30" i="15" s="1"/>
  <c r="E45" i="15" s="1"/>
  <c r="E27" i="15"/>
  <c r="E29" i="15" s="1"/>
  <c r="K8" i="18"/>
  <c r="BG35" i="18" s="1"/>
  <c r="BG43" i="18" s="1"/>
  <c r="F6" i="8"/>
  <c r="AD35" i="8" s="1"/>
  <c r="BN27" i="3"/>
  <c r="BN29" i="3" s="1"/>
  <c r="BR46" i="17"/>
  <c r="BR52" i="17" s="1"/>
  <c r="BR36" i="17" s="1"/>
  <c r="BR37" i="17" s="1"/>
  <c r="BR38" i="17" s="1"/>
  <c r="BR39" i="17" s="1"/>
  <c r="BR49" i="17" s="1"/>
  <c r="BR50" i="17" s="1"/>
  <c r="C130" i="21"/>
  <c r="E8" i="20"/>
  <c r="BA35" i="20" s="1"/>
  <c r="BA43" i="20" s="1"/>
  <c r="C8" i="19"/>
  <c r="AY35" i="19" s="1"/>
  <c r="AY43" i="19" s="1"/>
  <c r="E7" i="16"/>
  <c r="AO35" i="16" s="1"/>
  <c r="AO43" i="16" s="1"/>
  <c r="AO46" i="16" s="1"/>
  <c r="AO52" i="16" s="1"/>
  <c r="AO36" i="16" s="1"/>
  <c r="I5" i="15"/>
  <c r="U35" i="15" s="1"/>
  <c r="U43" i="15" s="1"/>
  <c r="F5" i="15"/>
  <c r="R35" i="15" s="1"/>
  <c r="R43" i="15" s="1"/>
  <c r="E8" i="13"/>
  <c r="BA35" i="13" s="1"/>
  <c r="BA43" i="13" s="1"/>
  <c r="BA46" i="13" s="1"/>
  <c r="BK28" i="3"/>
  <c r="BK30" i="3" s="1"/>
  <c r="BK45" i="3" s="1"/>
  <c r="AL46" i="20"/>
  <c r="AL52" i="20" s="1"/>
  <c r="AL36" i="20" s="1"/>
  <c r="AL37" i="20" s="1"/>
  <c r="AL38" i="20" s="1"/>
  <c r="AL39" i="20" s="1"/>
  <c r="AL49" i="20" s="1"/>
  <c r="AL50" i="20" s="1"/>
  <c r="AA28" i="10"/>
  <c r="AA30" i="10" s="1"/>
  <c r="AA45" i="10" s="1"/>
  <c r="S27" i="9"/>
  <c r="S29" i="9" s="1"/>
  <c r="C8" i="13"/>
  <c r="AY35" i="13" s="1"/>
  <c r="AY43" i="13" s="1"/>
  <c r="AC27" i="20"/>
  <c r="AC29" i="20" s="1"/>
  <c r="F4" i="18"/>
  <c r="F35" i="18" s="1"/>
  <c r="F43" i="18" s="1"/>
  <c r="B5" i="17"/>
  <c r="N35" i="17" s="1"/>
  <c r="N43" i="17" s="1"/>
  <c r="B6" i="17"/>
  <c r="Z35" i="17" s="1"/>
  <c r="Z43" i="17" s="1"/>
  <c r="Z46" i="17" s="1"/>
  <c r="Z52" i="17" s="1"/>
  <c r="Z36" i="17" s="1"/>
  <c r="F27" i="17"/>
  <c r="F29" i="17" s="1"/>
  <c r="AE27" i="17"/>
  <c r="AE29" i="17" s="1"/>
  <c r="F6" i="17"/>
  <c r="AD35" i="17" s="1"/>
  <c r="AD43" i="17" s="1"/>
  <c r="AD46" i="17" s="1"/>
  <c r="BP27" i="17"/>
  <c r="BP29" i="17" s="1"/>
  <c r="F125" i="21"/>
  <c r="B7" i="17"/>
  <c r="AL35" i="17" s="1"/>
  <c r="AL43" i="17" s="1"/>
  <c r="AX27" i="17"/>
  <c r="AX29" i="17" s="1"/>
  <c r="F8" i="17"/>
  <c r="BB35" i="17" s="1"/>
  <c r="BB43" i="17" s="1"/>
  <c r="BB46" i="17" s="1"/>
  <c r="BB52" i="17" s="1"/>
  <c r="BB36" i="17" s="1"/>
  <c r="N28" i="16"/>
  <c r="N30" i="16" s="1"/>
  <c r="N45" i="16" s="1"/>
  <c r="F6" i="15"/>
  <c r="AD35" i="15" s="1"/>
  <c r="AD43" i="15" s="1"/>
  <c r="AP28" i="15"/>
  <c r="AP30" i="15" s="1"/>
  <c r="AP45" i="15" s="1"/>
  <c r="AP46" i="15" s="1"/>
  <c r="AP27" i="15"/>
  <c r="AP29" i="15" s="1"/>
  <c r="AD28" i="15"/>
  <c r="AD30" i="15" s="1"/>
  <c r="AD45" i="15" s="1"/>
  <c r="AD27" i="15"/>
  <c r="AD29" i="15" s="1"/>
  <c r="R27" i="15"/>
  <c r="R29" i="15" s="1"/>
  <c r="R28" i="15"/>
  <c r="R30" i="15" s="1"/>
  <c r="R45" i="15" s="1"/>
  <c r="R46" i="15" s="1"/>
  <c r="BD28" i="12"/>
  <c r="BD30" i="12" s="1"/>
  <c r="BD45" i="12" s="1"/>
  <c r="BD27" i="12"/>
  <c r="BD29" i="12" s="1"/>
  <c r="AA27" i="18"/>
  <c r="AA29" i="18" s="1"/>
  <c r="AA28" i="18"/>
  <c r="AA30" i="18" s="1"/>
  <c r="AA45" i="18" s="1"/>
  <c r="O27" i="16"/>
  <c r="O29" i="16" s="1"/>
  <c r="O28" i="16"/>
  <c r="O30" i="16" s="1"/>
  <c r="O45" i="16" s="1"/>
  <c r="O46" i="16" s="1"/>
  <c r="Z46" i="20"/>
  <c r="Q46" i="20"/>
  <c r="Q52" i="20" s="1"/>
  <c r="Q36" i="20" s="1"/>
  <c r="Q37" i="20" s="1"/>
  <c r="Q38" i="20" s="1"/>
  <c r="Q39" i="20" s="1"/>
  <c r="Q49" i="20" s="1"/>
  <c r="Q50" i="20" s="1"/>
  <c r="Q51" i="20" s="1"/>
  <c r="Q53" i="20" s="1"/>
  <c r="Q55" i="20" s="1"/>
  <c r="E34" i="21" s="1"/>
  <c r="AD52" i="20"/>
  <c r="AD36" i="20" s="1"/>
  <c r="BS28" i="10"/>
  <c r="BS30" i="10" s="1"/>
  <c r="BS45" i="10" s="1"/>
  <c r="AN28" i="3"/>
  <c r="AN30" i="3" s="1"/>
  <c r="AN45" i="3" s="1"/>
  <c r="AL27" i="9"/>
  <c r="AL29" i="9" s="1"/>
  <c r="D7" i="9"/>
  <c r="AN35" i="9" s="1"/>
  <c r="AN43" i="9" s="1"/>
  <c r="J9" i="12"/>
  <c r="BR35" i="12" s="1"/>
  <c r="BR43" i="12" s="1"/>
  <c r="BR46" i="12" s="1"/>
  <c r="BR28" i="10"/>
  <c r="BR30" i="10" s="1"/>
  <c r="BR45" i="10" s="1"/>
  <c r="C8" i="20"/>
  <c r="AY35" i="20" s="1"/>
  <c r="AY43" i="20" s="1"/>
  <c r="C6" i="17"/>
  <c r="AA35" i="17" s="1"/>
  <c r="AA43" i="17" s="1"/>
  <c r="AA46" i="17" s="1"/>
  <c r="D8" i="18"/>
  <c r="AZ35" i="18" s="1"/>
  <c r="AZ43" i="18" s="1"/>
  <c r="AZ46" i="18" s="1"/>
  <c r="AZ52" i="18" s="1"/>
  <c r="AZ36" i="18" s="1"/>
  <c r="AZ37" i="18" s="1"/>
  <c r="AZ38" i="18" s="1"/>
  <c r="AZ39" i="18" s="1"/>
  <c r="AZ49" i="18" s="1"/>
  <c r="AZ50" i="18" s="1"/>
  <c r="G128" i="21"/>
  <c r="B6" i="16"/>
  <c r="Z35" i="16" s="1"/>
  <c r="Z43" i="16" s="1"/>
  <c r="C4" i="16"/>
  <c r="BB46" i="15"/>
  <c r="B5" i="11"/>
  <c r="N35" i="11" s="1"/>
  <c r="N43" i="11" s="1"/>
  <c r="BN46" i="15"/>
  <c r="BN52" i="15" s="1"/>
  <c r="BN36" i="15" s="1"/>
  <c r="BN37" i="15" s="1"/>
  <c r="BN38" i="15" s="1"/>
  <c r="BN39" i="15" s="1"/>
  <c r="BN49" i="15" s="1"/>
  <c r="BN50" i="15" s="1"/>
  <c r="B9" i="11"/>
  <c r="BJ35" i="11" s="1"/>
  <c r="BJ43" i="11" s="1"/>
  <c r="J8" i="12"/>
  <c r="BF35" i="12" s="1"/>
  <c r="BF43" i="12" s="1"/>
  <c r="F4" i="20"/>
  <c r="F35" i="20" s="1"/>
  <c r="F43" i="20" s="1"/>
  <c r="G6" i="19"/>
  <c r="AE35" i="19" s="1"/>
  <c r="AE43" i="19" s="1"/>
  <c r="G5" i="19"/>
  <c r="S35" i="19" s="1"/>
  <c r="S43" i="19" s="1"/>
  <c r="S46" i="19" s="1"/>
  <c r="G5" i="17"/>
  <c r="S35" i="17" s="1"/>
  <c r="S43" i="17" s="1"/>
  <c r="S46" i="17" s="1"/>
  <c r="G8" i="17"/>
  <c r="BC35" i="17" s="1"/>
  <c r="BC43" i="17" s="1"/>
  <c r="BC46" i="17" s="1"/>
  <c r="G127" i="21"/>
  <c r="G4" i="16"/>
  <c r="G126" i="21"/>
  <c r="B5" i="16"/>
  <c r="N35" i="16" s="1"/>
  <c r="N43" i="16" s="1"/>
  <c r="C9" i="16"/>
  <c r="BK35" i="16" s="1"/>
  <c r="BK43" i="16" s="1"/>
  <c r="AN28" i="9"/>
  <c r="AN30" i="9" s="1"/>
  <c r="AN45" i="9" s="1"/>
  <c r="BB28" i="8"/>
  <c r="BB30" i="8" s="1"/>
  <c r="BB45" i="8" s="1"/>
  <c r="F7" i="9"/>
  <c r="AP35" i="9" s="1"/>
  <c r="AP43" i="9" s="1"/>
  <c r="AA27" i="19"/>
  <c r="AA29" i="19" s="1"/>
  <c r="B8" i="18"/>
  <c r="AX35" i="18" s="1"/>
  <c r="AX43" i="18" s="1"/>
  <c r="AX46" i="18" s="1"/>
  <c r="AX52" i="18" s="1"/>
  <c r="AX36" i="18" s="1"/>
  <c r="AX37" i="18" s="1"/>
  <c r="AX38" i="18" s="1"/>
  <c r="AX39" i="18" s="1"/>
  <c r="AX49" i="18" s="1"/>
  <c r="AX50" i="18" s="1"/>
  <c r="BP27" i="19"/>
  <c r="BP29" i="19" s="1"/>
  <c r="G8" i="19"/>
  <c r="BC35" i="19" s="1"/>
  <c r="BC43" i="19" s="1"/>
  <c r="S27" i="12"/>
  <c r="S29" i="12" s="1"/>
  <c r="F9" i="9"/>
  <c r="BN35" i="9" s="1"/>
  <c r="BN43" i="9" s="1"/>
  <c r="BN46" i="9" s="1"/>
  <c r="AB46" i="3"/>
  <c r="AB52" i="3" s="1"/>
  <c r="AB36" i="3" s="1"/>
  <c r="AB37" i="3" s="1"/>
  <c r="AB38" i="3" s="1"/>
  <c r="AB39" i="3" s="1"/>
  <c r="AB49" i="3" s="1"/>
  <c r="AB50" i="3" s="1"/>
  <c r="AM28" i="18"/>
  <c r="AM30" i="18" s="1"/>
  <c r="AM45" i="18" s="1"/>
  <c r="B6" i="18"/>
  <c r="Z35" i="18" s="1"/>
  <c r="Z43" i="18" s="1"/>
  <c r="Z46" i="18" s="1"/>
  <c r="Z52" i="18" s="1"/>
  <c r="Z36" i="18" s="1"/>
  <c r="Z37" i="18" s="1"/>
  <c r="Z38" i="18" s="1"/>
  <c r="Z39" i="18" s="1"/>
  <c r="Z49" i="18" s="1"/>
  <c r="Z50" i="18" s="1"/>
  <c r="B9" i="18"/>
  <c r="BJ35" i="18" s="1"/>
  <c r="BJ43" i="18" s="1"/>
  <c r="BM28" i="16"/>
  <c r="BM30" i="16" s="1"/>
  <c r="BM45" i="16" s="1"/>
  <c r="E4" i="13"/>
  <c r="E35" i="13" s="1"/>
  <c r="E43" i="13" s="1"/>
  <c r="G27" i="19"/>
  <c r="G29" i="19" s="1"/>
  <c r="P27" i="13"/>
  <c r="P29" i="13" s="1"/>
  <c r="G9" i="17"/>
  <c r="BO35" i="17" s="1"/>
  <c r="BO43" i="17" s="1"/>
  <c r="E124" i="21"/>
  <c r="AQ52" i="19"/>
  <c r="AQ36" i="19" s="1"/>
  <c r="AQ37" i="19" s="1"/>
  <c r="AQ38" i="19" s="1"/>
  <c r="AQ39" i="19" s="1"/>
  <c r="AQ49" i="19" s="1"/>
  <c r="AQ50" i="19" s="1"/>
  <c r="G5" i="16"/>
  <c r="S35" i="16" s="1"/>
  <c r="S43" i="16" s="1"/>
  <c r="S46" i="16" s="1"/>
  <c r="S52" i="16" s="1"/>
  <c r="S36" i="16" s="1"/>
  <c r="BF46" i="17"/>
  <c r="BF52" i="17" s="1"/>
  <c r="BF36" i="17" s="1"/>
  <c r="BF37" i="17" s="1"/>
  <c r="BF38" i="17" s="1"/>
  <c r="BF39" i="17" s="1"/>
  <c r="BF49" i="17" s="1"/>
  <c r="BF50" i="17" s="1"/>
  <c r="AP46" i="9"/>
  <c r="BQ28" i="12"/>
  <c r="BQ30" i="12" s="1"/>
  <c r="BQ45" i="12" s="1"/>
  <c r="AP28" i="20"/>
  <c r="AP30" i="20" s="1"/>
  <c r="AP45" i="20" s="1"/>
  <c r="AP46" i="20" s="1"/>
  <c r="AP27" i="20"/>
  <c r="AP29" i="20" s="1"/>
  <c r="BQ27" i="19"/>
  <c r="BQ29" i="19" s="1"/>
  <c r="AE28" i="19"/>
  <c r="AE30" i="19" s="1"/>
  <c r="AE45" i="19" s="1"/>
  <c r="C7" i="19"/>
  <c r="AM35" i="19" s="1"/>
  <c r="AM43" i="19" s="1"/>
  <c r="AM46" i="19" s="1"/>
  <c r="AM52" i="19" s="1"/>
  <c r="AM36" i="19" s="1"/>
  <c r="AM37" i="19" s="1"/>
  <c r="AM38" i="19" s="1"/>
  <c r="AM39" i="19" s="1"/>
  <c r="AM49" i="19" s="1"/>
  <c r="AM50" i="19" s="1"/>
  <c r="AF28" i="19"/>
  <c r="AF30" i="19" s="1"/>
  <c r="AF45" i="19" s="1"/>
  <c r="C5" i="19"/>
  <c r="O35" i="19" s="1"/>
  <c r="O43" i="19" s="1"/>
  <c r="C6" i="19"/>
  <c r="AA35" i="19" s="1"/>
  <c r="AA43" i="19" s="1"/>
  <c r="AA46" i="19" s="1"/>
  <c r="C129" i="21"/>
  <c r="S27" i="19"/>
  <c r="S29" i="19" s="1"/>
  <c r="S52" i="19" s="1"/>
  <c r="S36" i="19" s="1"/>
  <c r="P27" i="19"/>
  <c r="P29" i="19" s="1"/>
  <c r="BK52" i="19"/>
  <c r="BK36" i="19" s="1"/>
  <c r="BK37" i="19" s="1"/>
  <c r="BK38" i="19" s="1"/>
  <c r="BK39" i="19" s="1"/>
  <c r="BK49" i="19" s="1"/>
  <c r="BK50" i="19" s="1"/>
  <c r="K5" i="19"/>
  <c r="W35" i="19" s="1"/>
  <c r="W43" i="19" s="1"/>
  <c r="C28" i="18"/>
  <c r="C30" i="18" s="1"/>
  <c r="C45" i="18" s="1"/>
  <c r="C27" i="18"/>
  <c r="C29" i="18" s="1"/>
  <c r="G5" i="18"/>
  <c r="S35" i="18" s="1"/>
  <c r="S43" i="18" s="1"/>
  <c r="S46" i="18" s="1"/>
  <c r="F6" i="18"/>
  <c r="AD35" i="18" s="1"/>
  <c r="AD43" i="18" s="1"/>
  <c r="G4" i="18"/>
  <c r="G35" i="18" s="1"/>
  <c r="G43" i="18" s="1"/>
  <c r="G46" i="18" s="1"/>
  <c r="G52" i="18" s="1"/>
  <c r="G36" i="18" s="1"/>
  <c r="G37" i="18" s="1"/>
  <c r="G38" i="18" s="1"/>
  <c r="G8" i="18"/>
  <c r="BC35" i="18" s="1"/>
  <c r="BC43" i="18" s="1"/>
  <c r="B5" i="18"/>
  <c r="N35" i="18" s="1"/>
  <c r="N43" i="18" s="1"/>
  <c r="N52" i="18" s="1"/>
  <c r="N36" i="18" s="1"/>
  <c r="N37" i="18" s="1"/>
  <c r="N38" i="18" s="1"/>
  <c r="N39" i="18" s="1"/>
  <c r="N49" i="18" s="1"/>
  <c r="N50" i="18" s="1"/>
  <c r="AD46" i="18"/>
  <c r="AD52" i="18" s="1"/>
  <c r="AD36" i="18" s="1"/>
  <c r="AD37" i="18" s="1"/>
  <c r="AD38" i="18" s="1"/>
  <c r="AD39" i="18" s="1"/>
  <c r="AD49" i="18" s="1"/>
  <c r="AD50" i="18" s="1"/>
  <c r="K6" i="18"/>
  <c r="AI35" i="18" s="1"/>
  <c r="AI43" i="18" s="1"/>
  <c r="K5" i="18"/>
  <c r="W35" i="18" s="1"/>
  <c r="W43" i="18" s="1"/>
  <c r="W46" i="18" s="1"/>
  <c r="N46" i="18"/>
  <c r="K4" i="18"/>
  <c r="K35" i="18" s="1"/>
  <c r="K43" i="18" s="1"/>
  <c r="K46" i="18" s="1"/>
  <c r="H128" i="21"/>
  <c r="F9" i="18"/>
  <c r="BN35" i="18" s="1"/>
  <c r="BN43" i="18" s="1"/>
  <c r="F7" i="18"/>
  <c r="AP35" i="18" s="1"/>
  <c r="AP43" i="18" s="1"/>
  <c r="AP46" i="18" s="1"/>
  <c r="AP52" i="18" s="1"/>
  <c r="AP36" i="18" s="1"/>
  <c r="F8" i="18"/>
  <c r="BB35" i="18" s="1"/>
  <c r="BB43" i="18" s="1"/>
  <c r="F5" i="18"/>
  <c r="R35" i="18" s="1"/>
  <c r="R43" i="18" s="1"/>
  <c r="BP46" i="18"/>
  <c r="BP52" i="18" s="1"/>
  <c r="BP36" i="18" s="1"/>
  <c r="BP37" i="18" s="1"/>
  <c r="BP38" i="18" s="1"/>
  <c r="H46" i="18"/>
  <c r="H52" i="18" s="1"/>
  <c r="H36" i="18" s="1"/>
  <c r="H37" i="18" s="1"/>
  <c r="H38" i="18" s="1"/>
  <c r="K7" i="18"/>
  <c r="AU35" i="18" s="1"/>
  <c r="AU43" i="18" s="1"/>
  <c r="K9" i="18"/>
  <c r="BS35" i="18" s="1"/>
  <c r="BS43" i="18" s="1"/>
  <c r="BS46" i="18" s="1"/>
  <c r="BS52" i="18" s="1"/>
  <c r="BS36" i="18" s="1"/>
  <c r="E6" i="18"/>
  <c r="AC35" i="18" s="1"/>
  <c r="AC43" i="18" s="1"/>
  <c r="AC46" i="18" s="1"/>
  <c r="AC27" i="18"/>
  <c r="AC29" i="18" s="1"/>
  <c r="I9" i="18"/>
  <c r="BQ35" i="18" s="1"/>
  <c r="BQ43" i="18" s="1"/>
  <c r="E8" i="18"/>
  <c r="BA35" i="18" s="1"/>
  <c r="BA43" i="18" s="1"/>
  <c r="BA46" i="18" s="1"/>
  <c r="BA52" i="18" s="1"/>
  <c r="BA36" i="18" s="1"/>
  <c r="BA37" i="18" s="1"/>
  <c r="BA38" i="18" s="1"/>
  <c r="E9" i="18"/>
  <c r="BM35" i="18" s="1"/>
  <c r="BM43" i="18" s="1"/>
  <c r="BM46" i="18" s="1"/>
  <c r="BM52" i="18" s="1"/>
  <c r="BM36" i="18" s="1"/>
  <c r="BM37" i="18" s="1"/>
  <c r="BM38" i="18" s="1"/>
  <c r="H6" i="18"/>
  <c r="AF35" i="18" s="1"/>
  <c r="AF43" i="18" s="1"/>
  <c r="H5" i="18"/>
  <c r="T35" i="18" s="1"/>
  <c r="T43" i="18" s="1"/>
  <c r="T46" i="18" s="1"/>
  <c r="H8" i="18"/>
  <c r="BD35" i="18" s="1"/>
  <c r="BD43" i="18" s="1"/>
  <c r="BD46" i="18" s="1"/>
  <c r="BD52" i="18" s="1"/>
  <c r="BD36" i="18" s="1"/>
  <c r="BD37" i="18" s="1"/>
  <c r="BD38" i="18" s="1"/>
  <c r="C4" i="17"/>
  <c r="C35" i="17" s="1"/>
  <c r="C43" i="17" s="1"/>
  <c r="C46" i="17" s="1"/>
  <c r="C52" i="17" s="1"/>
  <c r="C36" i="17" s="1"/>
  <c r="C37" i="17" s="1"/>
  <c r="C38" i="17" s="1"/>
  <c r="C39" i="17" s="1"/>
  <c r="C49" i="17" s="1"/>
  <c r="C50" i="17" s="1"/>
  <c r="C7" i="17"/>
  <c r="AM35" i="17" s="1"/>
  <c r="AM43" i="17" s="1"/>
  <c r="AM46" i="17" s="1"/>
  <c r="G4" i="17"/>
  <c r="G35" i="17" s="1"/>
  <c r="G43" i="17" s="1"/>
  <c r="G46" i="17" s="1"/>
  <c r="G52" i="17" s="1"/>
  <c r="G36" i="17" s="1"/>
  <c r="G37" i="17" s="1"/>
  <c r="G38" i="17" s="1"/>
  <c r="G39" i="17" s="1"/>
  <c r="G49" i="17" s="1"/>
  <c r="G50" i="17" s="1"/>
  <c r="N46" i="17"/>
  <c r="C5" i="17"/>
  <c r="O35" i="17" s="1"/>
  <c r="O43" i="17" s="1"/>
  <c r="O46" i="17" s="1"/>
  <c r="BJ27" i="17"/>
  <c r="BJ29" i="17" s="1"/>
  <c r="G6" i="17"/>
  <c r="AE35" i="17" s="1"/>
  <c r="AE43" i="17" s="1"/>
  <c r="AE46" i="17" s="1"/>
  <c r="AE52" i="17" s="1"/>
  <c r="AE36" i="17" s="1"/>
  <c r="AE37" i="17" s="1"/>
  <c r="AE38" i="17" s="1"/>
  <c r="AE39" i="17" s="1"/>
  <c r="AE49" i="17" s="1"/>
  <c r="AE50" i="17" s="1"/>
  <c r="AX46" i="17"/>
  <c r="AX52" i="17" s="1"/>
  <c r="AX36" i="17" s="1"/>
  <c r="AX37" i="17" s="1"/>
  <c r="AX38" i="17" s="1"/>
  <c r="AX39" i="17" s="1"/>
  <c r="AX49" i="17" s="1"/>
  <c r="AX50" i="17" s="1"/>
  <c r="AL46" i="17"/>
  <c r="K27" i="17"/>
  <c r="K29" i="17" s="1"/>
  <c r="AQ46" i="17"/>
  <c r="AQ52" i="17" s="1"/>
  <c r="AQ36" i="17" s="1"/>
  <c r="AQ37" i="17" s="1"/>
  <c r="AQ38" i="17" s="1"/>
  <c r="AQ39" i="17" s="1"/>
  <c r="AQ49" i="17" s="1"/>
  <c r="AQ50" i="17" s="1"/>
  <c r="F4" i="17"/>
  <c r="F35" i="17" s="1"/>
  <c r="F43" i="17" s="1"/>
  <c r="F7" i="17"/>
  <c r="AP35" i="17" s="1"/>
  <c r="AP43" i="17" s="1"/>
  <c r="AP46" i="17" s="1"/>
  <c r="J7" i="17"/>
  <c r="AT35" i="17" s="1"/>
  <c r="AT43" i="17" s="1"/>
  <c r="AY52" i="17"/>
  <c r="AY36" i="17" s="1"/>
  <c r="BC52" i="17"/>
  <c r="BC36" i="17" s="1"/>
  <c r="I5" i="17"/>
  <c r="U35" i="17" s="1"/>
  <c r="U43" i="17" s="1"/>
  <c r="B127" i="21"/>
  <c r="AC28" i="17"/>
  <c r="AC30" i="17" s="1"/>
  <c r="AC45" i="17" s="1"/>
  <c r="F9" i="17"/>
  <c r="BN35" i="17" s="1"/>
  <c r="BN43" i="17" s="1"/>
  <c r="BN46" i="17" s="1"/>
  <c r="BN52" i="17" s="1"/>
  <c r="BN36" i="17" s="1"/>
  <c r="B9" i="17"/>
  <c r="C7" i="16"/>
  <c r="AM35" i="16" s="1"/>
  <c r="AM43" i="16" s="1"/>
  <c r="C126" i="21"/>
  <c r="F126" i="21"/>
  <c r="F7" i="16"/>
  <c r="AP35" i="16" s="1"/>
  <c r="AP43" i="16" s="1"/>
  <c r="AP46" i="16" s="1"/>
  <c r="AP52" i="16" s="1"/>
  <c r="AP36" i="16" s="1"/>
  <c r="AZ27" i="16"/>
  <c r="AZ29" i="16" s="1"/>
  <c r="AL52" i="16"/>
  <c r="AL36" i="16" s="1"/>
  <c r="AL37" i="16" s="1"/>
  <c r="AL38" i="16" s="1"/>
  <c r="AL39" i="16" s="1"/>
  <c r="AL49" i="16" s="1"/>
  <c r="AL50" i="16" s="1"/>
  <c r="I8" i="16"/>
  <c r="BE35" i="16" s="1"/>
  <c r="BE43" i="16" s="1"/>
  <c r="BE46" i="16" s="1"/>
  <c r="I9" i="16"/>
  <c r="BQ35" i="16" s="1"/>
  <c r="BQ43" i="16" s="1"/>
  <c r="BQ46" i="16" s="1"/>
  <c r="H7" i="16"/>
  <c r="AR35" i="16" s="1"/>
  <c r="AR43" i="16" s="1"/>
  <c r="AR46" i="16" s="1"/>
  <c r="AR52" i="16" s="1"/>
  <c r="AR36" i="16" s="1"/>
  <c r="AR37" i="16" s="1"/>
  <c r="AR38" i="16" s="1"/>
  <c r="AA46" i="16"/>
  <c r="AA52" i="16" s="1"/>
  <c r="AA36" i="16" s="1"/>
  <c r="AA37" i="16" s="1"/>
  <c r="AA38" i="16" s="1"/>
  <c r="AA39" i="16" s="1"/>
  <c r="AA49" i="16" s="1"/>
  <c r="AA50" i="16" s="1"/>
  <c r="BR28" i="16"/>
  <c r="BR30" i="16" s="1"/>
  <c r="BR45" i="16" s="1"/>
  <c r="B9" i="16"/>
  <c r="BJ35" i="16" s="1"/>
  <c r="BJ43" i="16" s="1"/>
  <c r="BJ46" i="16" s="1"/>
  <c r="BJ52" i="16" s="1"/>
  <c r="BJ36" i="16" s="1"/>
  <c r="BJ37" i="16" s="1"/>
  <c r="BJ38" i="16" s="1"/>
  <c r="BJ39" i="16" s="1"/>
  <c r="BJ49" i="16" s="1"/>
  <c r="BJ50" i="16" s="1"/>
  <c r="B4" i="16"/>
  <c r="B35" i="16" s="1"/>
  <c r="B43" i="16" s="1"/>
  <c r="B46" i="16" s="1"/>
  <c r="B52" i="16" s="1"/>
  <c r="B36" i="16" s="1"/>
  <c r="B126" i="21"/>
  <c r="H4" i="16"/>
  <c r="I7" i="16"/>
  <c r="AS35" i="16" s="1"/>
  <c r="AS43" i="16" s="1"/>
  <c r="N46" i="16"/>
  <c r="AC28" i="16"/>
  <c r="AC30" i="16" s="1"/>
  <c r="AC45" i="16" s="1"/>
  <c r="AD52" i="16"/>
  <c r="AD36" i="16" s="1"/>
  <c r="AD37" i="16" s="1"/>
  <c r="AD38" i="16" s="1"/>
  <c r="AD39" i="16" s="1"/>
  <c r="AD49" i="16" s="1"/>
  <c r="AD50" i="16" s="1"/>
  <c r="BK46" i="16"/>
  <c r="BK52" i="16" s="1"/>
  <c r="BK36" i="16" s="1"/>
  <c r="BK37" i="16" s="1"/>
  <c r="BK38" i="16" s="1"/>
  <c r="BK39" i="16" s="1"/>
  <c r="BK49" i="16" s="1"/>
  <c r="BK50" i="16" s="1"/>
  <c r="C52" i="15"/>
  <c r="C36" i="15" s="1"/>
  <c r="C37" i="15" s="1"/>
  <c r="C38" i="15" s="1"/>
  <c r="C39" i="15" s="1"/>
  <c r="C49" i="15" s="1"/>
  <c r="C50" i="15" s="1"/>
  <c r="G125" i="21"/>
  <c r="F52" i="15"/>
  <c r="F36" i="15" s="1"/>
  <c r="F37" i="15" s="1"/>
  <c r="F38" i="15" s="1"/>
  <c r="F39" i="15" s="1"/>
  <c r="F49" i="15" s="1"/>
  <c r="F50" i="15" s="1"/>
  <c r="AT27" i="15"/>
  <c r="AT29" i="15" s="1"/>
  <c r="AN27" i="15"/>
  <c r="AN29" i="15" s="1"/>
  <c r="I7" i="15"/>
  <c r="AS35" i="15" s="1"/>
  <c r="AS43" i="15" s="1"/>
  <c r="I8" i="15"/>
  <c r="I4" i="15"/>
  <c r="I35" i="15" s="1"/>
  <c r="I43" i="15" s="1"/>
  <c r="I9" i="15"/>
  <c r="BQ35" i="15" s="1"/>
  <c r="BQ43" i="15" s="1"/>
  <c r="BQ46" i="15" s="1"/>
  <c r="BQ52" i="15" s="1"/>
  <c r="BQ36" i="15" s="1"/>
  <c r="BQ37" i="15" s="1"/>
  <c r="BQ38" i="15" s="1"/>
  <c r="BQ39" i="15" s="1"/>
  <c r="BQ49" i="15" s="1"/>
  <c r="BQ50" i="15" s="1"/>
  <c r="BQ51" i="15" s="1"/>
  <c r="BQ53" i="15" s="1"/>
  <c r="BQ55" i="15" s="1"/>
  <c r="I93" i="21" s="1"/>
  <c r="AD46" i="15"/>
  <c r="AD52" i="15" s="1"/>
  <c r="AD36" i="15" s="1"/>
  <c r="AD37" i="15" s="1"/>
  <c r="AD38" i="15" s="1"/>
  <c r="AD39" i="15" s="1"/>
  <c r="AD49" i="15" s="1"/>
  <c r="AD50" i="15" s="1"/>
  <c r="BF27" i="15"/>
  <c r="BF29" i="15" s="1"/>
  <c r="D27" i="15"/>
  <c r="D29" i="15" s="1"/>
  <c r="BO46" i="15"/>
  <c r="BO52" i="15" s="1"/>
  <c r="BO36" i="15" s="1"/>
  <c r="BO37" i="15" s="1"/>
  <c r="BO38" i="15" s="1"/>
  <c r="G5" i="15"/>
  <c r="S35" i="15" s="1"/>
  <c r="S43" i="15" s="1"/>
  <c r="S46" i="15" s="1"/>
  <c r="S52" i="15" s="1"/>
  <c r="S36" i="15" s="1"/>
  <c r="S37" i="15" s="1"/>
  <c r="S38" i="15" s="1"/>
  <c r="G6" i="15"/>
  <c r="AE35" i="15" s="1"/>
  <c r="AE43" i="15" s="1"/>
  <c r="AE46" i="15" s="1"/>
  <c r="G8" i="15"/>
  <c r="BC35" i="15" s="1"/>
  <c r="BC43" i="15" s="1"/>
  <c r="BC46" i="15" s="1"/>
  <c r="BC52" i="15" s="1"/>
  <c r="BC36" i="15" s="1"/>
  <c r="BC37" i="15" s="1"/>
  <c r="BC38" i="15" s="1"/>
  <c r="G7" i="15"/>
  <c r="AQ35" i="15" s="1"/>
  <c r="AQ43" i="15" s="1"/>
  <c r="G4" i="15"/>
  <c r="G35" i="15" s="1"/>
  <c r="G43" i="15" s="1"/>
  <c r="G46" i="15" s="1"/>
  <c r="S27" i="13"/>
  <c r="S29" i="13" s="1"/>
  <c r="E6" i="13"/>
  <c r="AC35" i="13" s="1"/>
  <c r="AC43" i="13" s="1"/>
  <c r="AC46" i="13" s="1"/>
  <c r="AC52" i="13" s="1"/>
  <c r="AC36" i="13" s="1"/>
  <c r="E5" i="13"/>
  <c r="Q35" i="13" s="1"/>
  <c r="Q43" i="13" s="1"/>
  <c r="E9" i="13"/>
  <c r="BM35" i="13" s="1"/>
  <c r="BM43" i="13" s="1"/>
  <c r="BM46" i="13" s="1"/>
  <c r="BM52" i="13" s="1"/>
  <c r="BM36" i="13" s="1"/>
  <c r="BF28" i="13"/>
  <c r="BF30" i="13" s="1"/>
  <c r="BF45" i="13" s="1"/>
  <c r="N28" i="13"/>
  <c r="N30" i="13" s="1"/>
  <c r="N45" i="13" s="1"/>
  <c r="AQ46" i="13"/>
  <c r="AQ52" i="13" s="1"/>
  <c r="AQ36" i="13" s="1"/>
  <c r="I8" i="13"/>
  <c r="BE35" i="13" s="1"/>
  <c r="AT28" i="13"/>
  <c r="AT30" i="13" s="1"/>
  <c r="AT45" i="13" s="1"/>
  <c r="BR27" i="13"/>
  <c r="BR29" i="13" s="1"/>
  <c r="C6" i="13"/>
  <c r="AA35" i="13" s="1"/>
  <c r="AA43" i="13" s="1"/>
  <c r="C5" i="13"/>
  <c r="O35" i="13" s="1"/>
  <c r="O43" i="13" s="1"/>
  <c r="C9" i="13"/>
  <c r="BK35" i="13" s="1"/>
  <c r="BK43" i="13" s="1"/>
  <c r="BK46" i="13" s="1"/>
  <c r="BK52" i="13" s="1"/>
  <c r="BK36" i="13" s="1"/>
  <c r="BK37" i="13" s="1"/>
  <c r="BK38" i="13" s="1"/>
  <c r="BK39" i="13" s="1"/>
  <c r="BK49" i="13" s="1"/>
  <c r="BK50" i="13" s="1"/>
  <c r="BK51" i="13" s="1"/>
  <c r="BK53" i="13" s="1"/>
  <c r="BK55" i="13" s="1"/>
  <c r="C92" i="21" s="1"/>
  <c r="I9" i="13"/>
  <c r="BQ35" i="13" s="1"/>
  <c r="BQ43" i="13" s="1"/>
  <c r="BJ27" i="13"/>
  <c r="BJ29" i="13" s="1"/>
  <c r="AT27" i="12"/>
  <c r="AT29" i="12" s="1"/>
  <c r="F7" i="12"/>
  <c r="AP35" i="12" s="1"/>
  <c r="AP43" i="12" s="1"/>
  <c r="BR27" i="12"/>
  <c r="BR29" i="12" s="1"/>
  <c r="AN27" i="12"/>
  <c r="AN29" i="12" s="1"/>
  <c r="BJ27" i="12"/>
  <c r="BJ29" i="12" s="1"/>
  <c r="AP46" i="12"/>
  <c r="AP52" i="12" s="1"/>
  <c r="AP36" i="12" s="1"/>
  <c r="AP37" i="12" s="1"/>
  <c r="AP38" i="12" s="1"/>
  <c r="AP39" i="12" s="1"/>
  <c r="AP49" i="12" s="1"/>
  <c r="AP50" i="12" s="1"/>
  <c r="N28" i="12"/>
  <c r="N30" i="12" s="1"/>
  <c r="N45" i="12" s="1"/>
  <c r="N46" i="12" s="1"/>
  <c r="N52" i="12" s="1"/>
  <c r="N36" i="12" s="1"/>
  <c r="N37" i="12" s="1"/>
  <c r="N38" i="12" s="1"/>
  <c r="N39" i="12" s="1"/>
  <c r="N49" i="12" s="1"/>
  <c r="N50" i="12" s="1"/>
  <c r="N51" i="12" s="1"/>
  <c r="N53" i="12" s="1"/>
  <c r="N55" i="12" s="1"/>
  <c r="B27" i="21" s="1"/>
  <c r="BP27" i="12"/>
  <c r="BP29" i="12" s="1"/>
  <c r="P28" i="12"/>
  <c r="P30" i="12" s="1"/>
  <c r="P45" i="12" s="1"/>
  <c r="AU27" i="11"/>
  <c r="AU29" i="11" s="1"/>
  <c r="AU52" i="11" s="1"/>
  <c r="AU36" i="11" s="1"/>
  <c r="B6" i="11"/>
  <c r="BD28" i="11"/>
  <c r="BD30" i="11" s="1"/>
  <c r="BD45" i="11" s="1"/>
  <c r="AE28" i="11"/>
  <c r="AE30" i="11" s="1"/>
  <c r="AE45" i="11" s="1"/>
  <c r="B7" i="11"/>
  <c r="AL35" i="11" s="1"/>
  <c r="AL43" i="11" s="1"/>
  <c r="AL46" i="11" s="1"/>
  <c r="AL52" i="11" s="1"/>
  <c r="AL36" i="11" s="1"/>
  <c r="AL37" i="11" s="1"/>
  <c r="AL38" i="11" s="1"/>
  <c r="AL39" i="11" s="1"/>
  <c r="AL49" i="11" s="1"/>
  <c r="AL50" i="11" s="1"/>
  <c r="B8" i="11"/>
  <c r="AX35" i="11" s="1"/>
  <c r="AX43" i="11" s="1"/>
  <c r="B122" i="21"/>
  <c r="BB28" i="11"/>
  <c r="BB30" i="11" s="1"/>
  <c r="BB45" i="11" s="1"/>
  <c r="B46" i="11"/>
  <c r="B52" i="11" s="1"/>
  <c r="B36" i="11" s="1"/>
  <c r="B37" i="11" s="1"/>
  <c r="B38" i="11" s="1"/>
  <c r="B39" i="11" s="1"/>
  <c r="B49" i="11" s="1"/>
  <c r="B50" i="11" s="1"/>
  <c r="W28" i="11"/>
  <c r="W30" i="11" s="1"/>
  <c r="W45" i="11" s="1"/>
  <c r="BA28" i="10"/>
  <c r="BA30" i="10" s="1"/>
  <c r="BA45" i="10" s="1"/>
  <c r="F4" i="10"/>
  <c r="F35" i="10" s="1"/>
  <c r="F43" i="10" s="1"/>
  <c r="F5" i="10"/>
  <c r="R35" i="10" s="1"/>
  <c r="R43" i="10" s="1"/>
  <c r="F7" i="10"/>
  <c r="AP35" i="10" s="1"/>
  <c r="AP43" i="10" s="1"/>
  <c r="F8" i="10"/>
  <c r="BB35" i="10" s="1"/>
  <c r="BB43" i="10" s="1"/>
  <c r="F6" i="10"/>
  <c r="AD35" i="10" s="1"/>
  <c r="AD43" i="10" s="1"/>
  <c r="AD46" i="10" s="1"/>
  <c r="AD52" i="10" s="1"/>
  <c r="AD36" i="10" s="1"/>
  <c r="AB28" i="10"/>
  <c r="AB30" i="10" s="1"/>
  <c r="AB45" i="10" s="1"/>
  <c r="AX28" i="10"/>
  <c r="AX30" i="10" s="1"/>
  <c r="AX45" i="10" s="1"/>
  <c r="B28" i="10"/>
  <c r="B30" i="10" s="1"/>
  <c r="B45" i="10" s="1"/>
  <c r="Z28" i="8"/>
  <c r="Z30" i="8" s="1"/>
  <c r="Z45" i="8" s="1"/>
  <c r="O28" i="8"/>
  <c r="O30" i="8" s="1"/>
  <c r="AA28" i="8"/>
  <c r="AA30" i="8" s="1"/>
  <c r="AA45" i="8" s="1"/>
  <c r="F28" i="8"/>
  <c r="F30" i="8" s="1"/>
  <c r="F45" i="8" s="1"/>
  <c r="F46" i="8" s="1"/>
  <c r="F52" i="8" s="1"/>
  <c r="F36" i="8" s="1"/>
  <c r="R28" i="8"/>
  <c r="R30" i="8" s="1"/>
  <c r="R45" i="8" s="1"/>
  <c r="F7" i="8"/>
  <c r="AP35" i="8" s="1"/>
  <c r="AT28" i="8"/>
  <c r="AT30" i="8" s="1"/>
  <c r="AT45" i="8" s="1"/>
  <c r="F5" i="8"/>
  <c r="F120" i="21"/>
  <c r="N28" i="8"/>
  <c r="N30" i="8" s="1"/>
  <c r="N45" i="8" s="1"/>
  <c r="J9" i="8"/>
  <c r="BR35" i="8" s="1"/>
  <c r="BR43" i="8" s="1"/>
  <c r="C27" i="8"/>
  <c r="C29" i="8" s="1"/>
  <c r="BR28" i="8"/>
  <c r="BR30" i="8" s="1"/>
  <c r="BR45" i="8" s="1"/>
  <c r="J27" i="8"/>
  <c r="J29" i="8" s="1"/>
  <c r="I28" i="8"/>
  <c r="I30" i="8" s="1"/>
  <c r="I45" i="8" s="1"/>
  <c r="AB28" i="8"/>
  <c r="AB30" i="8" s="1"/>
  <c r="AB45" i="8" s="1"/>
  <c r="E6" i="8"/>
  <c r="AC35" i="8" s="1"/>
  <c r="AC43" i="8" s="1"/>
  <c r="AC46" i="8" s="1"/>
  <c r="AC52" i="8" s="1"/>
  <c r="AC36" i="8" s="1"/>
  <c r="BC26" i="9"/>
  <c r="BC27" i="9" s="1"/>
  <c r="BC29" i="9" s="1"/>
  <c r="AY28" i="9"/>
  <c r="AY30" i="9" s="1"/>
  <c r="AY45" i="9" s="1"/>
  <c r="V27" i="9"/>
  <c r="V29" i="9" s="1"/>
  <c r="F5" i="9"/>
  <c r="R35" i="9" s="1"/>
  <c r="R43" i="9" s="1"/>
  <c r="AC27" i="9"/>
  <c r="AC29" i="9" s="1"/>
  <c r="H4" i="9"/>
  <c r="H35" i="9" s="1"/>
  <c r="H43" i="9" s="1"/>
  <c r="J8" i="9"/>
  <c r="BF35" i="9" s="1"/>
  <c r="BF43" i="9" s="1"/>
  <c r="BF46" i="9" s="1"/>
  <c r="H119" i="21"/>
  <c r="J119" i="21"/>
  <c r="BG28" i="9"/>
  <c r="BG30" i="9" s="1"/>
  <c r="BG45" i="9" s="1"/>
  <c r="BB46" i="9"/>
  <c r="BB52" i="9" s="1"/>
  <c r="BB36" i="9" s="1"/>
  <c r="BB37" i="9" s="1"/>
  <c r="BB38" i="9" s="1"/>
  <c r="BB39" i="9" s="1"/>
  <c r="BB49" i="9" s="1"/>
  <c r="BB50" i="9" s="1"/>
  <c r="J7" i="9"/>
  <c r="AT35" i="9" s="1"/>
  <c r="AT43" i="9" s="1"/>
  <c r="J9" i="9"/>
  <c r="BR35" i="9" s="1"/>
  <c r="BR43" i="9" s="1"/>
  <c r="BR46" i="9" s="1"/>
  <c r="F4" i="9"/>
  <c r="F35" i="9" s="1"/>
  <c r="F43" i="9" s="1"/>
  <c r="J5" i="9"/>
  <c r="V35" i="9" s="1"/>
  <c r="V43" i="9" s="1"/>
  <c r="V46" i="9" s="1"/>
  <c r="F6" i="9"/>
  <c r="AD35" i="9" s="1"/>
  <c r="AD43" i="9" s="1"/>
  <c r="BR52" i="9"/>
  <c r="BR36" i="9" s="1"/>
  <c r="BR37" i="9" s="1"/>
  <c r="BR38" i="9" s="1"/>
  <c r="BR39" i="9" s="1"/>
  <c r="BR49" i="9" s="1"/>
  <c r="BR50" i="9" s="1"/>
  <c r="F7" i="3"/>
  <c r="AP35" i="3" s="1"/>
  <c r="AP43" i="3" s="1"/>
  <c r="AU28" i="3"/>
  <c r="AU30" i="3" s="1"/>
  <c r="AU45" i="3" s="1"/>
  <c r="D8" i="3"/>
  <c r="AZ35" i="3" s="1"/>
  <c r="AZ43" i="3" s="1"/>
  <c r="AZ46" i="3" s="1"/>
  <c r="W27" i="3"/>
  <c r="W29" i="3" s="1"/>
  <c r="F28" i="3"/>
  <c r="F30" i="3" s="1"/>
  <c r="F45" i="3" s="1"/>
  <c r="AR28" i="3"/>
  <c r="AR30" i="3" s="1"/>
  <c r="AR45" i="3" s="1"/>
  <c r="BB28" i="3"/>
  <c r="BB30" i="3" s="1"/>
  <c r="BB45" i="3" s="1"/>
  <c r="AH28" i="3"/>
  <c r="AH30" i="3" s="1"/>
  <c r="AH45" i="3" s="1"/>
  <c r="BS28" i="3"/>
  <c r="BS30" i="3" s="1"/>
  <c r="BS45" i="3" s="1"/>
  <c r="AI28" i="3"/>
  <c r="AI30" i="3" s="1"/>
  <c r="AI45" i="3" s="1"/>
  <c r="D7" i="3"/>
  <c r="AN35" i="3" s="1"/>
  <c r="AN43" i="3" s="1"/>
  <c r="AN46" i="3" s="1"/>
  <c r="AN52" i="3" s="1"/>
  <c r="AN36" i="3" s="1"/>
  <c r="AN37" i="3" s="1"/>
  <c r="AN38" i="3" s="1"/>
  <c r="AN39" i="3" s="1"/>
  <c r="AN49" i="3" s="1"/>
  <c r="AN50" i="3" s="1"/>
  <c r="BC28" i="3"/>
  <c r="BC30" i="3" s="1"/>
  <c r="BC45" i="3" s="1"/>
  <c r="D4" i="3"/>
  <c r="D35" i="3" s="1"/>
  <c r="D43" i="3" s="1"/>
  <c r="D46" i="3" s="1"/>
  <c r="J5" i="3"/>
  <c r="V35" i="3" s="1"/>
  <c r="V43" i="3" s="1"/>
  <c r="V46" i="3" s="1"/>
  <c r="V52" i="3" s="1"/>
  <c r="V36" i="3" s="1"/>
  <c r="BB46" i="3"/>
  <c r="D118" i="21"/>
  <c r="D9" i="3"/>
  <c r="BL35" i="3" s="1"/>
  <c r="BL43" i="3" s="1"/>
  <c r="D5" i="3"/>
  <c r="P35" i="3" s="1"/>
  <c r="P43" i="3" s="1"/>
  <c r="P46" i="3" s="1"/>
  <c r="P52" i="3" s="1"/>
  <c r="P36" i="3" s="1"/>
  <c r="P37" i="3" s="1"/>
  <c r="P38" i="3" s="1"/>
  <c r="P39" i="3" s="1"/>
  <c r="P49" i="3" s="1"/>
  <c r="P50" i="3" s="1"/>
  <c r="AI28" i="10"/>
  <c r="AI30" i="10" s="1"/>
  <c r="AI45" i="10" s="1"/>
  <c r="AI27" i="10"/>
  <c r="AI29" i="10" s="1"/>
  <c r="D9" i="8"/>
  <c r="BL35" i="8" s="1"/>
  <c r="BL43" i="8" s="1"/>
  <c r="D4" i="8"/>
  <c r="D35" i="8" s="1"/>
  <c r="J6" i="18"/>
  <c r="AH35" i="18" s="1"/>
  <c r="AH43" i="18" s="1"/>
  <c r="AH46" i="18" s="1"/>
  <c r="AH52" i="18" s="1"/>
  <c r="AH36" i="18" s="1"/>
  <c r="AH37" i="18" s="1"/>
  <c r="AH38" i="18" s="1"/>
  <c r="AH39" i="18" s="1"/>
  <c r="AH49" i="18" s="1"/>
  <c r="AH50" i="18" s="1"/>
  <c r="J7" i="18"/>
  <c r="AT35" i="18" s="1"/>
  <c r="AT43" i="18" s="1"/>
  <c r="H5" i="8"/>
  <c r="T35" i="8" s="1"/>
  <c r="T43" i="8" s="1"/>
  <c r="T46" i="8" s="1"/>
  <c r="T52" i="8" s="1"/>
  <c r="T36" i="8" s="1"/>
  <c r="T37" i="8" s="1"/>
  <c r="T38" i="8" s="1"/>
  <c r="H9" i="8"/>
  <c r="BP35" i="8" s="1"/>
  <c r="BP43" i="8" s="1"/>
  <c r="E6" i="20"/>
  <c r="AC35" i="20" s="1"/>
  <c r="AC43" i="20" s="1"/>
  <c r="AC46" i="20" s="1"/>
  <c r="AC52" i="20" s="1"/>
  <c r="AC36" i="20" s="1"/>
  <c r="AC37" i="20" s="1"/>
  <c r="AC38" i="20" s="1"/>
  <c r="AC39" i="20" s="1"/>
  <c r="AC49" i="20" s="1"/>
  <c r="AC50" i="20" s="1"/>
  <c r="E7" i="20"/>
  <c r="AO35" i="20" s="1"/>
  <c r="AO43" i="20" s="1"/>
  <c r="E8" i="19"/>
  <c r="BA35" i="19" s="1"/>
  <c r="BA43" i="19" s="1"/>
  <c r="BA46" i="19" s="1"/>
  <c r="BA52" i="19" s="1"/>
  <c r="BA36" i="19" s="1"/>
  <c r="E7" i="19"/>
  <c r="AO35" i="19" s="1"/>
  <c r="AO43" i="19" s="1"/>
  <c r="AO46" i="19" s="1"/>
  <c r="BN46" i="20"/>
  <c r="BN52" i="20" s="1"/>
  <c r="BN36" i="20" s="1"/>
  <c r="G46" i="19"/>
  <c r="S27" i="3"/>
  <c r="S29" i="3" s="1"/>
  <c r="S28" i="3"/>
  <c r="S30" i="3" s="1"/>
  <c r="S45" i="3" s="1"/>
  <c r="J8" i="10"/>
  <c r="BF35" i="10" s="1"/>
  <c r="BF43" i="10" s="1"/>
  <c r="J4" i="10"/>
  <c r="J35" i="10" s="1"/>
  <c r="J43" i="10" s="1"/>
  <c r="H7" i="15"/>
  <c r="AR35" i="15" s="1"/>
  <c r="AR43" i="15" s="1"/>
  <c r="AR46" i="15" s="1"/>
  <c r="AR52" i="15" s="1"/>
  <c r="AR36" i="15" s="1"/>
  <c r="AR37" i="15" s="1"/>
  <c r="AR38" i="15" s="1"/>
  <c r="H9" i="15"/>
  <c r="BP35" i="15" s="1"/>
  <c r="BP43" i="15" s="1"/>
  <c r="BP46" i="15" s="1"/>
  <c r="BP52" i="15" s="1"/>
  <c r="BP36" i="15" s="1"/>
  <c r="BP37" i="15" s="1"/>
  <c r="BP38" i="15" s="1"/>
  <c r="H125" i="21"/>
  <c r="I6" i="17"/>
  <c r="AG35" i="17" s="1"/>
  <c r="AG43" i="17" s="1"/>
  <c r="I9" i="17"/>
  <c r="BQ35" i="17" s="1"/>
  <c r="BQ43" i="17" s="1"/>
  <c r="I127" i="21"/>
  <c r="B123" i="21"/>
  <c r="B8" i="12"/>
  <c r="AX35" i="12" s="1"/>
  <c r="AX43" i="12" s="1"/>
  <c r="B9" i="12"/>
  <c r="BJ35" i="12" s="1"/>
  <c r="BJ43" i="12" s="1"/>
  <c r="BJ46" i="12" s="1"/>
  <c r="F45" i="18"/>
  <c r="F46" i="18" s="1"/>
  <c r="F52" i="18" s="1"/>
  <c r="F36" i="18" s="1"/>
  <c r="F37" i="18" s="1"/>
  <c r="F38" i="18" s="1"/>
  <c r="F39" i="18" s="1"/>
  <c r="F49" i="18" s="1"/>
  <c r="F50" i="18" s="1"/>
  <c r="T28" i="12"/>
  <c r="T30" i="12" s="1"/>
  <c r="T45" i="12" s="1"/>
  <c r="T27" i="12"/>
  <c r="T29" i="12" s="1"/>
  <c r="G9" i="13"/>
  <c r="BO35" i="13" s="1"/>
  <c r="BO43" i="13" s="1"/>
  <c r="BO46" i="13" s="1"/>
  <c r="BO52" i="13" s="1"/>
  <c r="BO36" i="13" s="1"/>
  <c r="BO37" i="13" s="1"/>
  <c r="BO38" i="13" s="1"/>
  <c r="BO39" i="13" s="1"/>
  <c r="BO49" i="13" s="1"/>
  <c r="BO50" i="13" s="1"/>
  <c r="G124" i="21"/>
  <c r="G5" i="13"/>
  <c r="S35" i="13" s="1"/>
  <c r="S43" i="13" s="1"/>
  <c r="S46" i="13" s="1"/>
  <c r="G4" i="13"/>
  <c r="G35" i="13" s="1"/>
  <c r="G43" i="13" s="1"/>
  <c r="AY28" i="8"/>
  <c r="AY30" i="8" s="1"/>
  <c r="AY45" i="8" s="1"/>
  <c r="AY27" i="8"/>
  <c r="AY29" i="8" s="1"/>
  <c r="BN28" i="10"/>
  <c r="BN30" i="10" s="1"/>
  <c r="BN45" i="10" s="1"/>
  <c r="BN46" i="10" s="1"/>
  <c r="BN27" i="10"/>
  <c r="BN29" i="10" s="1"/>
  <c r="R28" i="19"/>
  <c r="R30" i="19" s="1"/>
  <c r="R45" i="19" s="1"/>
  <c r="R46" i="19" s="1"/>
  <c r="R27" i="19"/>
  <c r="R29" i="19" s="1"/>
  <c r="O27" i="13"/>
  <c r="O29" i="13" s="1"/>
  <c r="O28" i="13"/>
  <c r="O30" i="13" s="1"/>
  <c r="O45" i="13" s="1"/>
  <c r="K129" i="21"/>
  <c r="D6" i="8"/>
  <c r="AB35" i="8" s="1"/>
  <c r="AH28" i="12"/>
  <c r="AH30" i="12" s="1"/>
  <c r="AE46" i="16"/>
  <c r="AE52" i="16" s="1"/>
  <c r="AE36" i="16" s="1"/>
  <c r="AE37" i="16" s="1"/>
  <c r="AE38" i="16" s="1"/>
  <c r="S52" i="18"/>
  <c r="S36" i="18" s="1"/>
  <c r="S37" i="18" s="1"/>
  <c r="S38" i="18" s="1"/>
  <c r="K9" i="19"/>
  <c r="BS35" i="19" s="1"/>
  <c r="BS43" i="19" s="1"/>
  <c r="BS46" i="19" s="1"/>
  <c r="Q27" i="8"/>
  <c r="Q29" i="8" s="1"/>
  <c r="AE27" i="10"/>
  <c r="AE29" i="10" s="1"/>
  <c r="AF27" i="10"/>
  <c r="AF29" i="10" s="1"/>
  <c r="BM28" i="9"/>
  <c r="BM30" i="9" s="1"/>
  <c r="BM45" i="9" s="1"/>
  <c r="AH27" i="8"/>
  <c r="AH29" i="8" s="1"/>
  <c r="F4" i="19"/>
  <c r="F35" i="19" s="1"/>
  <c r="F43" i="19" s="1"/>
  <c r="E6" i="19"/>
  <c r="AC35" i="19" s="1"/>
  <c r="AC43" i="19" s="1"/>
  <c r="E4" i="20"/>
  <c r="E9" i="19"/>
  <c r="BM35" i="19" s="1"/>
  <c r="BM43" i="19" s="1"/>
  <c r="BM46" i="19" s="1"/>
  <c r="BM52" i="19" s="1"/>
  <c r="BM36" i="19" s="1"/>
  <c r="G8" i="13"/>
  <c r="BC35" i="13" s="1"/>
  <c r="BC43" i="13" s="1"/>
  <c r="BC46" i="13" s="1"/>
  <c r="B4" i="12"/>
  <c r="B6" i="12"/>
  <c r="Z35" i="12" s="1"/>
  <c r="Z43" i="12" s="1"/>
  <c r="AT28" i="9"/>
  <c r="AT30" i="9" s="1"/>
  <c r="AT45" i="9" s="1"/>
  <c r="J7" i="10"/>
  <c r="AT35" i="10" s="1"/>
  <c r="AT43" i="10" s="1"/>
  <c r="AO28" i="10"/>
  <c r="AO30" i="10" s="1"/>
  <c r="AO45" i="10" s="1"/>
  <c r="J27" i="3"/>
  <c r="J29" i="3" s="1"/>
  <c r="J28" i="3"/>
  <c r="J30" i="3" s="1"/>
  <c r="J45" i="3" s="1"/>
  <c r="H5" i="15"/>
  <c r="T35" i="15" s="1"/>
  <c r="T43" i="15" s="1"/>
  <c r="I4" i="17"/>
  <c r="I35" i="17" s="1"/>
  <c r="I43" i="17" s="1"/>
  <c r="H8" i="15"/>
  <c r="BD35" i="15" s="1"/>
  <c r="BD43" i="15" s="1"/>
  <c r="BD46" i="15" s="1"/>
  <c r="BD52" i="15" s="1"/>
  <c r="BD36" i="15" s="1"/>
  <c r="BD37" i="15" s="1"/>
  <c r="BD38" i="15" s="1"/>
  <c r="D9" i="12"/>
  <c r="BL35" i="12" s="1"/>
  <c r="BL43" i="12" s="1"/>
  <c r="D123" i="21"/>
  <c r="BD27" i="13"/>
  <c r="BD29" i="13" s="1"/>
  <c r="D9" i="9"/>
  <c r="BL35" i="9" s="1"/>
  <c r="BL43" i="9" s="1"/>
  <c r="D4" i="9"/>
  <c r="D35" i="9" s="1"/>
  <c r="D43" i="9" s="1"/>
  <c r="D5" i="9"/>
  <c r="P35" i="9" s="1"/>
  <c r="P43" i="9" s="1"/>
  <c r="D8" i="9"/>
  <c r="AZ35" i="9" s="1"/>
  <c r="AZ43" i="9" s="1"/>
  <c r="J7" i="12"/>
  <c r="AT35" i="12" s="1"/>
  <c r="AT43" i="12" s="1"/>
  <c r="AT46" i="12" s="1"/>
  <c r="AT52" i="12" s="1"/>
  <c r="AT36" i="12" s="1"/>
  <c r="J4" i="12"/>
  <c r="J5" i="12"/>
  <c r="V35" i="12" s="1"/>
  <c r="V43" i="12" s="1"/>
  <c r="I7" i="17"/>
  <c r="AS35" i="17" s="1"/>
  <c r="AS43" i="17" s="1"/>
  <c r="B7" i="12"/>
  <c r="AL35" i="12" s="1"/>
  <c r="AL43" i="12" s="1"/>
  <c r="J120" i="21"/>
  <c r="J4" i="8"/>
  <c r="J35" i="8" s="1"/>
  <c r="J43" i="8" s="1"/>
  <c r="J46" i="8" s="1"/>
  <c r="J7" i="8"/>
  <c r="AT35" i="8" s="1"/>
  <c r="AT43" i="8" s="1"/>
  <c r="J5" i="8"/>
  <c r="V35" i="8" s="1"/>
  <c r="V43" i="8" s="1"/>
  <c r="J6" i="8"/>
  <c r="AH35" i="8" s="1"/>
  <c r="AH43" i="8" s="1"/>
  <c r="D6" i="16"/>
  <c r="AB35" i="16" s="1"/>
  <c r="AB43" i="16" s="1"/>
  <c r="D126" i="21"/>
  <c r="D9" i="16"/>
  <c r="BL35" i="16" s="1"/>
  <c r="BL43" i="16" s="1"/>
  <c r="BL46" i="16" s="1"/>
  <c r="BL52" i="16" s="1"/>
  <c r="BL36" i="16" s="1"/>
  <c r="BL37" i="16" s="1"/>
  <c r="BL38" i="16" s="1"/>
  <c r="BL39" i="16" s="1"/>
  <c r="BL49" i="16" s="1"/>
  <c r="BL50" i="16" s="1"/>
  <c r="D8" i="16"/>
  <c r="AZ35" i="16" s="1"/>
  <c r="AZ43" i="16" s="1"/>
  <c r="AZ46" i="16" s="1"/>
  <c r="D4" i="16"/>
  <c r="D6" i="18"/>
  <c r="AB35" i="18" s="1"/>
  <c r="AB43" i="18" s="1"/>
  <c r="D4" i="18"/>
  <c r="D35" i="18" s="1"/>
  <c r="D43" i="18" s="1"/>
  <c r="D5" i="18"/>
  <c r="BF28" i="10"/>
  <c r="BF30" i="10" s="1"/>
  <c r="BF45" i="10" s="1"/>
  <c r="AT27" i="10"/>
  <c r="AT29" i="10" s="1"/>
  <c r="AT28" i="10"/>
  <c r="AT30" i="10" s="1"/>
  <c r="AT45" i="10" s="1"/>
  <c r="BK28" i="9"/>
  <c r="BK30" i="9" s="1"/>
  <c r="BK45" i="9" s="1"/>
  <c r="BK27" i="9"/>
  <c r="BK29" i="9" s="1"/>
  <c r="BN28" i="19"/>
  <c r="BN30" i="19" s="1"/>
  <c r="BN45" i="19" s="1"/>
  <c r="BN27" i="19"/>
  <c r="BN29" i="19" s="1"/>
  <c r="BO28" i="19"/>
  <c r="BO30" i="19" s="1"/>
  <c r="BO45" i="19" s="1"/>
  <c r="BO27" i="19"/>
  <c r="BO29" i="19" s="1"/>
  <c r="U28" i="19"/>
  <c r="U30" i="19" s="1"/>
  <c r="U45" i="19" s="1"/>
  <c r="U27" i="19"/>
  <c r="U29" i="19" s="1"/>
  <c r="BD28" i="17"/>
  <c r="BD30" i="17" s="1"/>
  <c r="BD45" i="17" s="1"/>
  <c r="BD27" i="17"/>
  <c r="BD29" i="17" s="1"/>
  <c r="AM45" i="16"/>
  <c r="R46" i="16"/>
  <c r="R52" i="16" s="1"/>
  <c r="R36" i="16" s="1"/>
  <c r="R37" i="16" s="1"/>
  <c r="R38" i="16" s="1"/>
  <c r="R39" i="16" s="1"/>
  <c r="R49" i="16" s="1"/>
  <c r="R50" i="16" s="1"/>
  <c r="AE46" i="13"/>
  <c r="AE52" i="13" s="1"/>
  <c r="AE36" i="13" s="1"/>
  <c r="AL52" i="17"/>
  <c r="AL36" i="17" s="1"/>
  <c r="AL37" i="17" s="1"/>
  <c r="AL38" i="17" s="1"/>
  <c r="AL39" i="17" s="1"/>
  <c r="AL49" i="17" s="1"/>
  <c r="AL50" i="17" s="1"/>
  <c r="AY46" i="13"/>
  <c r="AY52" i="13" s="1"/>
  <c r="AY36" i="13" s="1"/>
  <c r="AY37" i="13" s="1"/>
  <c r="AY38" i="13" s="1"/>
  <c r="AY39" i="13" s="1"/>
  <c r="AY49" i="13" s="1"/>
  <c r="AY50" i="13" s="1"/>
  <c r="AY51" i="13" s="1"/>
  <c r="AY53" i="13" s="1"/>
  <c r="AY55" i="13" s="1"/>
  <c r="C76" i="21" s="1"/>
  <c r="O28" i="12"/>
  <c r="O30" i="12" s="1"/>
  <c r="O45" i="12" s="1"/>
  <c r="O27" i="12"/>
  <c r="O29" i="12" s="1"/>
  <c r="AR27" i="11"/>
  <c r="AR29" i="11" s="1"/>
  <c r="AR28" i="11"/>
  <c r="AR30" i="11" s="1"/>
  <c r="AR45" i="11" s="1"/>
  <c r="AP28" i="10"/>
  <c r="AP30" i="10" s="1"/>
  <c r="AP45" i="10" s="1"/>
  <c r="AP27" i="10"/>
  <c r="AP29" i="10" s="1"/>
  <c r="AF28" i="9"/>
  <c r="AF30" i="9" s="1"/>
  <c r="AF45" i="9" s="1"/>
  <c r="AF27" i="9"/>
  <c r="AF29" i="9" s="1"/>
  <c r="BC28" i="19"/>
  <c r="BC30" i="19" s="1"/>
  <c r="BC45" i="19" s="1"/>
  <c r="BC46" i="19" s="1"/>
  <c r="BC27" i="19"/>
  <c r="BC29" i="19" s="1"/>
  <c r="T28" i="17"/>
  <c r="T30" i="17" s="1"/>
  <c r="T45" i="17" s="1"/>
  <c r="T27" i="17"/>
  <c r="T29" i="17" s="1"/>
  <c r="BJ27" i="11"/>
  <c r="BJ29" i="11" s="1"/>
  <c r="BJ28" i="11"/>
  <c r="BJ30" i="11" s="1"/>
  <c r="BJ45" i="11" s="1"/>
  <c r="BL27" i="9"/>
  <c r="BL29" i="9" s="1"/>
  <c r="BL28" i="9"/>
  <c r="BL30" i="9" s="1"/>
  <c r="BL45" i="9" s="1"/>
  <c r="AX27" i="11"/>
  <c r="AX29" i="11" s="1"/>
  <c r="AX28" i="11"/>
  <c r="AX30" i="11" s="1"/>
  <c r="AX45" i="11" s="1"/>
  <c r="T28" i="19"/>
  <c r="T30" i="19" s="1"/>
  <c r="T45" i="19" s="1"/>
  <c r="T27" i="19"/>
  <c r="T29" i="19" s="1"/>
  <c r="N28" i="19"/>
  <c r="N30" i="19" s="1"/>
  <c r="N45" i="19" s="1"/>
  <c r="N27" i="19"/>
  <c r="N29" i="19" s="1"/>
  <c r="BO28" i="17"/>
  <c r="BO30" i="17" s="1"/>
  <c r="BO45" i="17" s="1"/>
  <c r="BO27" i="17"/>
  <c r="BO29" i="17" s="1"/>
  <c r="H27" i="13"/>
  <c r="H29" i="13" s="1"/>
  <c r="H28" i="13"/>
  <c r="H30" i="13" s="1"/>
  <c r="H45" i="13" s="1"/>
  <c r="H27" i="12"/>
  <c r="H29" i="12" s="1"/>
  <c r="H28" i="12"/>
  <c r="H30" i="12" s="1"/>
  <c r="H45" i="12" s="1"/>
  <c r="R27" i="17"/>
  <c r="R29" i="17" s="1"/>
  <c r="R28" i="17"/>
  <c r="R30" i="17" s="1"/>
  <c r="R45" i="17" s="1"/>
  <c r="R46" i="17" s="1"/>
  <c r="BB52" i="3"/>
  <c r="BB36" i="3" s="1"/>
  <c r="BB37" i="3" s="1"/>
  <c r="BB38" i="3" s="1"/>
  <c r="BB39" i="3" s="1"/>
  <c r="BB49" i="3" s="1"/>
  <c r="BB50" i="3" s="1"/>
  <c r="J8" i="20"/>
  <c r="BF35" i="20" s="1"/>
  <c r="BF43" i="20" s="1"/>
  <c r="AR46" i="18"/>
  <c r="AR52" i="18" s="1"/>
  <c r="AR36" i="18" s="1"/>
  <c r="AR37" i="18" s="1"/>
  <c r="AR38" i="18" s="1"/>
  <c r="H9" i="16"/>
  <c r="BP35" i="16" s="1"/>
  <c r="BP43" i="16" s="1"/>
  <c r="BP46" i="16" s="1"/>
  <c r="H126" i="21"/>
  <c r="I4" i="16"/>
  <c r="I35" i="16" s="1"/>
  <c r="I43" i="16" s="1"/>
  <c r="I126" i="21"/>
  <c r="H6" i="8"/>
  <c r="AF35" i="8" s="1"/>
  <c r="AF43" i="8" s="1"/>
  <c r="AF46" i="8" s="1"/>
  <c r="AF52" i="8" s="1"/>
  <c r="AF36" i="8" s="1"/>
  <c r="AB28" i="20"/>
  <c r="AB30" i="20" s="1"/>
  <c r="AB45" i="20" s="1"/>
  <c r="AB27" i="20"/>
  <c r="AB29" i="20" s="1"/>
  <c r="J5" i="19"/>
  <c r="V35" i="19" s="1"/>
  <c r="V43" i="19" s="1"/>
  <c r="V46" i="19" s="1"/>
  <c r="V52" i="19" s="1"/>
  <c r="V36" i="19" s="1"/>
  <c r="J6" i="19"/>
  <c r="AH35" i="19" s="1"/>
  <c r="AH43" i="19" s="1"/>
  <c r="G3" i="9"/>
  <c r="G119" i="21" s="1"/>
  <c r="H4" i="15"/>
  <c r="H35" i="15" s="1"/>
  <c r="H43" i="15" s="1"/>
  <c r="H46" i="15" s="1"/>
  <c r="H52" i="15" s="1"/>
  <c r="H36" i="15" s="1"/>
  <c r="H37" i="15" s="1"/>
  <c r="H38" i="15" s="1"/>
  <c r="BL27" i="10"/>
  <c r="BL29" i="10" s="1"/>
  <c r="BL28" i="10"/>
  <c r="BL30" i="10" s="1"/>
  <c r="BL45" i="10" s="1"/>
  <c r="AF27" i="13"/>
  <c r="AF29" i="13" s="1"/>
  <c r="AF28" i="13"/>
  <c r="AF30" i="13" s="1"/>
  <c r="AF45" i="13" s="1"/>
  <c r="AS27" i="13"/>
  <c r="AS29" i="13" s="1"/>
  <c r="AS28" i="13"/>
  <c r="AS30" i="13" s="1"/>
  <c r="AS45" i="13" s="1"/>
  <c r="AF27" i="12"/>
  <c r="AF29" i="12" s="1"/>
  <c r="AF28" i="12"/>
  <c r="AF30" i="12" s="1"/>
  <c r="AF45" i="12" s="1"/>
  <c r="AS27" i="12"/>
  <c r="AS29" i="12" s="1"/>
  <c r="AS28" i="12"/>
  <c r="AS30" i="12" s="1"/>
  <c r="AS45" i="12" s="1"/>
  <c r="Z28" i="12"/>
  <c r="Z30" i="12" s="1"/>
  <c r="Z45" i="12" s="1"/>
  <c r="Z27" i="12"/>
  <c r="Z29" i="12" s="1"/>
  <c r="N28" i="20"/>
  <c r="N30" i="20" s="1"/>
  <c r="N45" i="20" s="1"/>
  <c r="N46" i="20" s="1"/>
  <c r="N27" i="20"/>
  <c r="N29" i="20" s="1"/>
  <c r="P28" i="17"/>
  <c r="P30" i="17" s="1"/>
  <c r="P45" i="17" s="1"/>
  <c r="P46" i="17" s="1"/>
  <c r="P27" i="17"/>
  <c r="P29" i="17" s="1"/>
  <c r="BG28" i="17"/>
  <c r="BG30" i="17" s="1"/>
  <c r="BG45" i="17" s="1"/>
  <c r="BG27" i="17"/>
  <c r="BG29" i="17" s="1"/>
  <c r="W28" i="17"/>
  <c r="W30" i="17" s="1"/>
  <c r="W45" i="17" s="1"/>
  <c r="W27" i="17"/>
  <c r="W29" i="17" s="1"/>
  <c r="Z52" i="20"/>
  <c r="Z36" i="20" s="1"/>
  <c r="Z37" i="20" s="1"/>
  <c r="Z38" i="20" s="1"/>
  <c r="Z39" i="20" s="1"/>
  <c r="Z49" i="20" s="1"/>
  <c r="Z50" i="20" s="1"/>
  <c r="O52" i="20"/>
  <c r="O36" i="20" s="1"/>
  <c r="O37" i="20" s="1"/>
  <c r="O38" i="20" s="1"/>
  <c r="O39" i="20" s="1"/>
  <c r="O49" i="20" s="1"/>
  <c r="O50" i="20" s="1"/>
  <c r="AL52" i="18"/>
  <c r="AL36" i="18" s="1"/>
  <c r="AL37" i="18" s="1"/>
  <c r="AL38" i="18" s="1"/>
  <c r="AL39" i="18" s="1"/>
  <c r="AL49" i="18" s="1"/>
  <c r="AL50" i="18" s="1"/>
  <c r="AF46" i="16"/>
  <c r="AF52" i="16" s="1"/>
  <c r="AF36" i="16" s="1"/>
  <c r="AG46" i="20"/>
  <c r="AG52" i="20" s="1"/>
  <c r="AG36" i="20" s="1"/>
  <c r="H5" i="16"/>
  <c r="T35" i="16" s="1"/>
  <c r="T43" i="16" s="1"/>
  <c r="H8" i="16"/>
  <c r="BD35" i="16" s="1"/>
  <c r="BD43" i="16" s="1"/>
  <c r="BD46" i="16" s="1"/>
  <c r="BD52" i="16" s="1"/>
  <c r="BD36" i="16" s="1"/>
  <c r="BD37" i="16" s="1"/>
  <c r="BD38" i="16" s="1"/>
  <c r="I5" i="16"/>
  <c r="W27" i="9"/>
  <c r="W29" i="9" s="1"/>
  <c r="W28" i="9"/>
  <c r="W30" i="9" s="1"/>
  <c r="W45" i="9" s="1"/>
  <c r="AN27" i="8"/>
  <c r="AN29" i="8" s="1"/>
  <c r="AN28" i="8"/>
  <c r="AN30" i="8" s="1"/>
  <c r="AN45" i="8" s="1"/>
  <c r="D27" i="9"/>
  <c r="D29" i="9" s="1"/>
  <c r="D28" i="9"/>
  <c r="D30" i="9" s="1"/>
  <c r="D45" i="9" s="1"/>
  <c r="AZ28" i="11"/>
  <c r="AZ30" i="11" s="1"/>
  <c r="AZ45" i="11" s="1"/>
  <c r="AZ27" i="11"/>
  <c r="AZ29" i="11" s="1"/>
  <c r="C4" i="20"/>
  <c r="C35" i="20" s="1"/>
  <c r="C43" i="20" s="1"/>
  <c r="C46" i="20" s="1"/>
  <c r="C52" i="20" s="1"/>
  <c r="C36" i="20" s="1"/>
  <c r="C37" i="20" s="1"/>
  <c r="C38" i="20" s="1"/>
  <c r="C39" i="20" s="1"/>
  <c r="C49" i="20" s="1"/>
  <c r="C50" i="20" s="1"/>
  <c r="C51" i="20" s="1"/>
  <c r="C53" i="20" s="1"/>
  <c r="C55" i="20" s="1"/>
  <c r="C18" i="21" s="1"/>
  <c r="C9" i="20"/>
  <c r="BK35" i="20" s="1"/>
  <c r="BK43" i="20" s="1"/>
  <c r="BK46" i="20" s="1"/>
  <c r="BK52" i="20" s="1"/>
  <c r="BK36" i="20" s="1"/>
  <c r="C7" i="20"/>
  <c r="AM35" i="20" s="1"/>
  <c r="AM43" i="20" s="1"/>
  <c r="BN27" i="16"/>
  <c r="BN29" i="16" s="1"/>
  <c r="BN28" i="16"/>
  <c r="BN30" i="16" s="1"/>
  <c r="BN45" i="16" s="1"/>
  <c r="BN46" i="16" s="1"/>
  <c r="BN28" i="12"/>
  <c r="BN30" i="12" s="1"/>
  <c r="BN45" i="12" s="1"/>
  <c r="BN46" i="12" s="1"/>
  <c r="BN27" i="12"/>
  <c r="BN29" i="12" s="1"/>
  <c r="AZ27" i="13"/>
  <c r="AZ29" i="13" s="1"/>
  <c r="AZ28" i="13"/>
  <c r="AZ30" i="13" s="1"/>
  <c r="AZ45" i="13" s="1"/>
  <c r="BB28" i="10"/>
  <c r="BB30" i="10" s="1"/>
  <c r="BB45" i="10" s="1"/>
  <c r="BB27" i="10"/>
  <c r="BB29" i="10" s="1"/>
  <c r="AB27" i="9"/>
  <c r="AB29" i="9" s="1"/>
  <c r="AB28" i="9"/>
  <c r="AB30" i="9" s="1"/>
  <c r="AB45" i="9" s="1"/>
  <c r="BN28" i="8"/>
  <c r="BN30" i="8" s="1"/>
  <c r="BN45" i="8" s="1"/>
  <c r="BN27" i="8"/>
  <c r="BN29" i="8" s="1"/>
  <c r="AX27" i="3"/>
  <c r="AX29" i="3" s="1"/>
  <c r="AX28" i="3"/>
  <c r="AX30" i="3" s="1"/>
  <c r="AX45" i="3" s="1"/>
  <c r="AD27" i="3"/>
  <c r="AD29" i="3" s="1"/>
  <c r="AD28" i="3"/>
  <c r="AD30" i="3" s="1"/>
  <c r="AD45" i="3" s="1"/>
  <c r="V28" i="12"/>
  <c r="V30" i="12" s="1"/>
  <c r="V45" i="12" s="1"/>
  <c r="V27" i="12"/>
  <c r="V29" i="12" s="1"/>
  <c r="J28" i="12"/>
  <c r="J30" i="12" s="1"/>
  <c r="J45" i="12" s="1"/>
  <c r="J27" i="12"/>
  <c r="J29" i="12" s="1"/>
  <c r="C5" i="15"/>
  <c r="O35" i="15" s="1"/>
  <c r="O43" i="15" s="1"/>
  <c r="D27" i="8"/>
  <c r="D29" i="8" s="1"/>
  <c r="D28" i="8"/>
  <c r="D30" i="8" s="1"/>
  <c r="D45" i="8" s="1"/>
  <c r="J27" i="18"/>
  <c r="J29" i="18" s="1"/>
  <c r="J28" i="18"/>
  <c r="J30" i="18" s="1"/>
  <c r="J45" i="18" s="1"/>
  <c r="BJ27" i="10"/>
  <c r="BJ29" i="10" s="1"/>
  <c r="BJ28" i="10"/>
  <c r="BJ30" i="10" s="1"/>
  <c r="BJ45" i="10" s="1"/>
  <c r="BP27" i="9"/>
  <c r="BP29" i="9" s="1"/>
  <c r="BP28" i="9"/>
  <c r="BP30" i="9" s="1"/>
  <c r="BP45" i="9" s="1"/>
  <c r="U27" i="3"/>
  <c r="U29" i="3" s="1"/>
  <c r="U28" i="3"/>
  <c r="U30" i="3" s="1"/>
  <c r="U45" i="3" s="1"/>
  <c r="BJ28" i="18"/>
  <c r="BJ30" i="18" s="1"/>
  <c r="BJ45" i="18" s="1"/>
  <c r="BJ46" i="18" s="1"/>
  <c r="BJ27" i="18"/>
  <c r="BJ29" i="18" s="1"/>
  <c r="BB27" i="16"/>
  <c r="BB29" i="16" s="1"/>
  <c r="BB28" i="16"/>
  <c r="BB30" i="16" s="1"/>
  <c r="BB45" i="16" s="1"/>
  <c r="BB46" i="16" s="1"/>
  <c r="BA27" i="15"/>
  <c r="BA29" i="15" s="1"/>
  <c r="BA28" i="15"/>
  <c r="BA30" i="15" s="1"/>
  <c r="BA45" i="15" s="1"/>
  <c r="BN27" i="13"/>
  <c r="BN29" i="13" s="1"/>
  <c r="BN28" i="13"/>
  <c r="BN30" i="13" s="1"/>
  <c r="BN45" i="13" s="1"/>
  <c r="H27" i="11"/>
  <c r="H29" i="11" s="1"/>
  <c r="H28" i="11"/>
  <c r="H30" i="11" s="1"/>
  <c r="H45" i="11" s="1"/>
  <c r="B27" i="9"/>
  <c r="B29" i="9" s="1"/>
  <c r="B28" i="9"/>
  <c r="B30" i="9" s="1"/>
  <c r="B45" i="9" s="1"/>
  <c r="AH27" i="10"/>
  <c r="AH29" i="10" s="1"/>
  <c r="AH28" i="10"/>
  <c r="AH30" i="10" s="1"/>
  <c r="AH45" i="10" s="1"/>
  <c r="AH46" i="10" s="1"/>
  <c r="BF27" i="18"/>
  <c r="BF29" i="18" s="1"/>
  <c r="BF28" i="18"/>
  <c r="BF30" i="18" s="1"/>
  <c r="BF45" i="18" s="1"/>
  <c r="BF28" i="8"/>
  <c r="BF30" i="8" s="1"/>
  <c r="BF45" i="8" s="1"/>
  <c r="BF27" i="8"/>
  <c r="BF29" i="8" s="1"/>
  <c r="V52" i="20"/>
  <c r="V36" i="20" s="1"/>
  <c r="V37" i="20" s="1"/>
  <c r="V38" i="20" s="1"/>
  <c r="V39" i="20" s="1"/>
  <c r="V49" i="20" s="1"/>
  <c r="V50" i="20" s="1"/>
  <c r="J52" i="8"/>
  <c r="J36" i="8" s="1"/>
  <c r="J37" i="8" s="1"/>
  <c r="J38" i="8" s="1"/>
  <c r="J39" i="8" s="1"/>
  <c r="J49" i="8" s="1"/>
  <c r="J50" i="8" s="1"/>
  <c r="BG27" i="19"/>
  <c r="BG29" i="19" s="1"/>
  <c r="BG28" i="19"/>
  <c r="BG30" i="19" s="1"/>
  <c r="BG45" i="19" s="1"/>
  <c r="BG46" i="19" s="1"/>
  <c r="AI28" i="11"/>
  <c r="AI30" i="11" s="1"/>
  <c r="AI45" i="11" s="1"/>
  <c r="AI27" i="11"/>
  <c r="AI29" i="11" s="1"/>
  <c r="AT28" i="18"/>
  <c r="AT30" i="18" s="1"/>
  <c r="AT45" i="18" s="1"/>
  <c r="AT27" i="18"/>
  <c r="AT29" i="18" s="1"/>
  <c r="BG27" i="12"/>
  <c r="BG29" i="12" s="1"/>
  <c r="BG28" i="12"/>
  <c r="BG30" i="12" s="1"/>
  <c r="BG45" i="12" s="1"/>
  <c r="AU28" i="12"/>
  <c r="AU30" i="12" s="1"/>
  <c r="AU45" i="12" s="1"/>
  <c r="AU27" i="12"/>
  <c r="AU29" i="12" s="1"/>
  <c r="AI28" i="12"/>
  <c r="AI30" i="12" s="1"/>
  <c r="AI45" i="12" s="1"/>
  <c r="AI27" i="12"/>
  <c r="AI29" i="12" s="1"/>
  <c r="BR27" i="18"/>
  <c r="BR29" i="18" s="1"/>
  <c r="BR28" i="18"/>
  <c r="BR30" i="18" s="1"/>
  <c r="BR45" i="18" s="1"/>
  <c r="BR46" i="18" s="1"/>
  <c r="AB27" i="11"/>
  <c r="AB29" i="11" s="1"/>
  <c r="AB28" i="11"/>
  <c r="AB30" i="11" s="1"/>
  <c r="AB45" i="11" s="1"/>
  <c r="AM27" i="10"/>
  <c r="AM29" i="10" s="1"/>
  <c r="AM28" i="10"/>
  <c r="AM30" i="10" s="1"/>
  <c r="AM45" i="10" s="1"/>
  <c r="AA28" i="3"/>
  <c r="AA30" i="3" s="1"/>
  <c r="AA45" i="3" s="1"/>
  <c r="AA27" i="3"/>
  <c r="AA29" i="3" s="1"/>
  <c r="BQ33" i="11"/>
  <c r="BQ26" i="11"/>
  <c r="BA27" i="8"/>
  <c r="BA29" i="8" s="1"/>
  <c r="BA28" i="8"/>
  <c r="BA30" i="8" s="1"/>
  <c r="BA45" i="8" s="1"/>
  <c r="BM28" i="8"/>
  <c r="BM30" i="8" s="1"/>
  <c r="BM45" i="8" s="1"/>
  <c r="BM46" i="8" s="1"/>
  <c r="BM27" i="8"/>
  <c r="BM29" i="8" s="1"/>
  <c r="BO28" i="11"/>
  <c r="BO30" i="11" s="1"/>
  <c r="BO45" i="11" s="1"/>
  <c r="BO27" i="11"/>
  <c r="BO29" i="11" s="1"/>
  <c r="P28" i="9"/>
  <c r="P30" i="9" s="1"/>
  <c r="P45" i="9" s="1"/>
  <c r="P27" i="9"/>
  <c r="P29" i="9" s="1"/>
  <c r="BE27" i="11"/>
  <c r="BE29" i="11" s="1"/>
  <c r="BE28" i="11"/>
  <c r="BE30" i="11" s="1"/>
  <c r="BE45" i="11" s="1"/>
  <c r="G121" i="21"/>
  <c r="G9" i="10"/>
  <c r="BO35" i="10" s="1"/>
  <c r="BO43" i="10" s="1"/>
  <c r="BO46" i="10" s="1"/>
  <c r="BO52" i="10" s="1"/>
  <c r="BO36" i="10" s="1"/>
  <c r="G7" i="10"/>
  <c r="AQ35" i="10" s="1"/>
  <c r="AQ43" i="10" s="1"/>
  <c r="AG26" i="11"/>
  <c r="AG33" i="11"/>
  <c r="I3" i="11"/>
  <c r="G8" i="10"/>
  <c r="BC35" i="10" s="1"/>
  <c r="BC43" i="10" s="1"/>
  <c r="AQ27" i="10"/>
  <c r="AQ29" i="10" s="1"/>
  <c r="AQ28" i="10"/>
  <c r="AQ30" i="10" s="1"/>
  <c r="AQ45" i="10" s="1"/>
  <c r="G5" i="10"/>
  <c r="S35" i="10" s="1"/>
  <c r="S43" i="10" s="1"/>
  <c r="S46" i="10" s="1"/>
  <c r="S52" i="10" s="1"/>
  <c r="S36" i="10" s="1"/>
  <c r="BQ33" i="9"/>
  <c r="BQ26" i="9"/>
  <c r="E8" i="8"/>
  <c r="BA35" i="8" s="1"/>
  <c r="BA43" i="8" s="1"/>
  <c r="E120" i="21"/>
  <c r="E7" i="8"/>
  <c r="AO35" i="8" s="1"/>
  <c r="AO43" i="8" s="1"/>
  <c r="AO46" i="8" s="1"/>
  <c r="AO52" i="8" s="1"/>
  <c r="AO36" i="8" s="1"/>
  <c r="AO37" i="8" s="1"/>
  <c r="AO38" i="8" s="1"/>
  <c r="AO39" i="8" s="1"/>
  <c r="AO49" i="8" s="1"/>
  <c r="AO50" i="8" s="1"/>
  <c r="E4" i="8"/>
  <c r="F28" i="9"/>
  <c r="F30" i="9" s="1"/>
  <c r="F45" i="9" s="1"/>
  <c r="F27" i="9"/>
  <c r="F29" i="9" s="1"/>
  <c r="F6" i="3"/>
  <c r="AD35" i="3" s="1"/>
  <c r="AD43" i="3" s="1"/>
  <c r="F9" i="3"/>
  <c r="BN35" i="3" s="1"/>
  <c r="BN43" i="3" s="1"/>
  <c r="BN46" i="3" s="1"/>
  <c r="BN52" i="3" s="1"/>
  <c r="BN36" i="3" s="1"/>
  <c r="BN37" i="3" s="1"/>
  <c r="BN38" i="3" s="1"/>
  <c r="BN39" i="3" s="1"/>
  <c r="BN49" i="3" s="1"/>
  <c r="BN50" i="3" s="1"/>
  <c r="F5" i="3"/>
  <c r="R35" i="3" s="1"/>
  <c r="R43" i="3" s="1"/>
  <c r="R46" i="3" s="1"/>
  <c r="R52" i="3" s="1"/>
  <c r="R36" i="3" s="1"/>
  <c r="R37" i="3" s="1"/>
  <c r="R38" i="3" s="1"/>
  <c r="R39" i="3" s="1"/>
  <c r="R49" i="3" s="1"/>
  <c r="R50" i="3" s="1"/>
  <c r="E27" i="10"/>
  <c r="E29" i="10" s="1"/>
  <c r="E28" i="10"/>
  <c r="E30" i="10" s="1"/>
  <c r="E45" i="10" s="1"/>
  <c r="Z27" i="10"/>
  <c r="Z29" i="10" s="1"/>
  <c r="Z28" i="10"/>
  <c r="Z30" i="10" s="1"/>
  <c r="Z45" i="10" s="1"/>
  <c r="R27" i="10"/>
  <c r="R29" i="10" s="1"/>
  <c r="R28" i="10"/>
  <c r="R30" i="10" s="1"/>
  <c r="R45" i="10" s="1"/>
  <c r="H5" i="9"/>
  <c r="T35" i="9" s="1"/>
  <c r="T43" i="9" s="1"/>
  <c r="H9" i="9"/>
  <c r="BP35" i="9" s="1"/>
  <c r="BP43" i="9" s="1"/>
  <c r="H7" i="9"/>
  <c r="AR35" i="9" s="1"/>
  <c r="AR43" i="9" s="1"/>
  <c r="H6" i="9"/>
  <c r="AF35" i="9" s="1"/>
  <c r="AF43" i="9" s="1"/>
  <c r="I3" i="3"/>
  <c r="I33" i="3"/>
  <c r="I26" i="3"/>
  <c r="BS27" i="17"/>
  <c r="BS29" i="17" s="1"/>
  <c r="BS28" i="17"/>
  <c r="BS30" i="17" s="1"/>
  <c r="BS45" i="17" s="1"/>
  <c r="K6" i="19"/>
  <c r="AI35" i="19" s="1"/>
  <c r="AI43" i="19" s="1"/>
  <c r="K7" i="19"/>
  <c r="AU35" i="19" s="1"/>
  <c r="AU43" i="19" s="1"/>
  <c r="AU46" i="19" s="1"/>
  <c r="AS27" i="3"/>
  <c r="AS29" i="3" s="1"/>
  <c r="AS28" i="3"/>
  <c r="AS30" i="3" s="1"/>
  <c r="AS45" i="3" s="1"/>
  <c r="BD27" i="3"/>
  <c r="BD29" i="3" s="1"/>
  <c r="BD28" i="3"/>
  <c r="BD30" i="3" s="1"/>
  <c r="BD45" i="3" s="1"/>
  <c r="AN27" i="11"/>
  <c r="AN29" i="11" s="1"/>
  <c r="AN28" i="11"/>
  <c r="AN30" i="11" s="1"/>
  <c r="AN45" i="11" s="1"/>
  <c r="D27" i="11"/>
  <c r="D29" i="11" s="1"/>
  <c r="D28" i="11"/>
  <c r="D30" i="11" s="1"/>
  <c r="D45" i="11" s="1"/>
  <c r="U28" i="10"/>
  <c r="U30" i="10" s="1"/>
  <c r="U45" i="10" s="1"/>
  <c r="U27" i="10"/>
  <c r="U29" i="10" s="1"/>
  <c r="BK27" i="11"/>
  <c r="BK29" i="11" s="1"/>
  <c r="BK28" i="11"/>
  <c r="BK30" i="11" s="1"/>
  <c r="BK45" i="11" s="1"/>
  <c r="Q27" i="9"/>
  <c r="Q29" i="9" s="1"/>
  <c r="Q28" i="9"/>
  <c r="Q30" i="9" s="1"/>
  <c r="Q45" i="9" s="1"/>
  <c r="J27" i="19"/>
  <c r="J29" i="19" s="1"/>
  <c r="J28" i="19"/>
  <c r="J30" i="19" s="1"/>
  <c r="J45" i="19" s="1"/>
  <c r="J27" i="16"/>
  <c r="J29" i="16" s="1"/>
  <c r="J28" i="16"/>
  <c r="J30" i="16" s="1"/>
  <c r="J45" i="16" s="1"/>
  <c r="I27" i="15"/>
  <c r="I29" i="15" s="1"/>
  <c r="I28" i="15"/>
  <c r="I30" i="15" s="1"/>
  <c r="I45" i="15" s="1"/>
  <c r="AG28" i="15"/>
  <c r="AG30" i="15" s="1"/>
  <c r="AG45" i="15" s="1"/>
  <c r="AG46" i="15" s="1"/>
  <c r="AG27" i="15"/>
  <c r="AG29" i="15" s="1"/>
  <c r="U27" i="15"/>
  <c r="U29" i="15" s="1"/>
  <c r="U28" i="15"/>
  <c r="U30" i="15" s="1"/>
  <c r="U45" i="15" s="1"/>
  <c r="U46" i="15" s="1"/>
  <c r="AS27" i="15"/>
  <c r="AS29" i="15" s="1"/>
  <c r="AS28" i="15"/>
  <c r="AS30" i="15" s="1"/>
  <c r="AS45" i="15" s="1"/>
  <c r="AS46" i="15" s="1"/>
  <c r="P28" i="15"/>
  <c r="P30" i="15" s="1"/>
  <c r="P45" i="15" s="1"/>
  <c r="P27" i="15"/>
  <c r="P29" i="15" s="1"/>
  <c r="T27" i="15"/>
  <c r="T29" i="15" s="1"/>
  <c r="T28" i="15"/>
  <c r="T30" i="15" s="1"/>
  <c r="T45" i="15" s="1"/>
  <c r="T46" i="15" s="1"/>
  <c r="E27" i="16"/>
  <c r="E29" i="16" s="1"/>
  <c r="E28" i="16"/>
  <c r="E30" i="16" s="1"/>
  <c r="E45" i="16" s="1"/>
  <c r="I28" i="16"/>
  <c r="I30" i="16" s="1"/>
  <c r="I45" i="16" s="1"/>
  <c r="I27" i="16"/>
  <c r="I29" i="16" s="1"/>
  <c r="U27" i="16"/>
  <c r="U29" i="16" s="1"/>
  <c r="U28" i="16"/>
  <c r="U30" i="16" s="1"/>
  <c r="U45" i="16" s="1"/>
  <c r="D27" i="18"/>
  <c r="D29" i="18" s="1"/>
  <c r="D28" i="18"/>
  <c r="D30" i="18" s="1"/>
  <c r="D45" i="18" s="1"/>
  <c r="D46" i="18" s="1"/>
  <c r="AB28" i="18"/>
  <c r="AB30" i="18" s="1"/>
  <c r="AB45" i="18" s="1"/>
  <c r="AB27" i="18"/>
  <c r="AB29" i="18" s="1"/>
  <c r="E27" i="18"/>
  <c r="E29" i="18" s="1"/>
  <c r="E28" i="18"/>
  <c r="E30" i="18" s="1"/>
  <c r="E45" i="18" s="1"/>
  <c r="E46" i="18" s="1"/>
  <c r="U28" i="18"/>
  <c r="U30" i="18" s="1"/>
  <c r="U45" i="18" s="1"/>
  <c r="U27" i="18"/>
  <c r="U29" i="18" s="1"/>
  <c r="AS27" i="18"/>
  <c r="AS29" i="18" s="1"/>
  <c r="AS28" i="18"/>
  <c r="AS30" i="18" s="1"/>
  <c r="AS45" i="18" s="1"/>
  <c r="AS46" i="18" s="1"/>
  <c r="E27" i="20"/>
  <c r="E29" i="20" s="1"/>
  <c r="E28" i="20"/>
  <c r="E30" i="20" s="1"/>
  <c r="E45" i="20" s="1"/>
  <c r="AN27" i="20"/>
  <c r="AN29" i="20" s="1"/>
  <c r="AN28" i="20"/>
  <c r="AN30" i="20" s="1"/>
  <c r="AN45" i="20" s="1"/>
  <c r="E129" i="21"/>
  <c r="E4" i="19"/>
  <c r="E35" i="19" s="1"/>
  <c r="E43" i="19" s="1"/>
  <c r="BJ27" i="15"/>
  <c r="BJ29" i="15" s="1"/>
  <c r="BJ28" i="15"/>
  <c r="BJ30" i="15" s="1"/>
  <c r="BJ45" i="15" s="1"/>
  <c r="B8" i="15"/>
  <c r="AX35" i="15" s="1"/>
  <c r="AX43" i="15" s="1"/>
  <c r="AX46" i="15" s="1"/>
  <c r="AX52" i="15" s="1"/>
  <c r="AX36" i="15" s="1"/>
  <c r="B125" i="21"/>
  <c r="B5" i="15"/>
  <c r="N35" i="15" s="1"/>
  <c r="N43" i="15" s="1"/>
  <c r="B4" i="15"/>
  <c r="B6" i="15"/>
  <c r="Z35" i="15" s="1"/>
  <c r="Z43" i="15" s="1"/>
  <c r="Z46" i="15" s="1"/>
  <c r="Z52" i="15" s="1"/>
  <c r="Z36" i="15" s="1"/>
  <c r="Z37" i="15" s="1"/>
  <c r="Z38" i="15" s="1"/>
  <c r="Z39" i="15" s="1"/>
  <c r="Z49" i="15" s="1"/>
  <c r="Z50" i="15" s="1"/>
  <c r="Z51" i="15" s="1"/>
  <c r="Z53" i="15" s="1"/>
  <c r="Z55" i="15" s="1"/>
  <c r="B45" i="21" s="1"/>
  <c r="B7" i="15"/>
  <c r="AL35" i="15" s="1"/>
  <c r="AL43" i="15" s="1"/>
  <c r="AL46" i="15" s="1"/>
  <c r="BK27" i="15"/>
  <c r="BK29" i="15" s="1"/>
  <c r="BK28" i="15"/>
  <c r="BK30" i="15" s="1"/>
  <c r="BK45" i="15" s="1"/>
  <c r="BK46" i="15" s="1"/>
  <c r="I5" i="13"/>
  <c r="U35" i="13" s="1"/>
  <c r="U43" i="13" s="1"/>
  <c r="I124" i="21"/>
  <c r="I6" i="13"/>
  <c r="AG35" i="13" s="1"/>
  <c r="AG43" i="13" s="1"/>
  <c r="I7" i="13"/>
  <c r="AS35" i="13" s="1"/>
  <c r="AS43" i="13" s="1"/>
  <c r="AO28" i="13"/>
  <c r="AO30" i="13" s="1"/>
  <c r="AO45" i="13" s="1"/>
  <c r="AO46" i="13" s="1"/>
  <c r="AO27" i="13"/>
  <c r="AO29" i="13" s="1"/>
  <c r="AA28" i="13"/>
  <c r="AA30" i="13" s="1"/>
  <c r="AA45" i="13" s="1"/>
  <c r="AA27" i="13"/>
  <c r="AA29" i="13" s="1"/>
  <c r="E28" i="13"/>
  <c r="E30" i="13" s="1"/>
  <c r="E45" i="13" s="1"/>
  <c r="E27" i="13"/>
  <c r="E29" i="13" s="1"/>
  <c r="AC28" i="12"/>
  <c r="AC30" i="12" s="1"/>
  <c r="AC45" i="12" s="1"/>
  <c r="AC27" i="12"/>
  <c r="AC29" i="12" s="1"/>
  <c r="AA28" i="12"/>
  <c r="AA30" i="12" s="1"/>
  <c r="AA45" i="12" s="1"/>
  <c r="AA27" i="12"/>
  <c r="AA29" i="12" s="1"/>
  <c r="AM28" i="11"/>
  <c r="AM30" i="11" s="1"/>
  <c r="AM45" i="11" s="1"/>
  <c r="AM27" i="11"/>
  <c r="AM29" i="11" s="1"/>
  <c r="BE27" i="10"/>
  <c r="BE29" i="10" s="1"/>
  <c r="BE28" i="10"/>
  <c r="BE30" i="10" s="1"/>
  <c r="BE45" i="10" s="1"/>
  <c r="AM27" i="9"/>
  <c r="AM29" i="9" s="1"/>
  <c r="AM28" i="9"/>
  <c r="AM30" i="9" s="1"/>
  <c r="AM45" i="9" s="1"/>
  <c r="AY28" i="3"/>
  <c r="AY30" i="3" s="1"/>
  <c r="AY45" i="3" s="1"/>
  <c r="AY27" i="3"/>
  <c r="AY29" i="3" s="1"/>
  <c r="AM27" i="3"/>
  <c r="AM29" i="3" s="1"/>
  <c r="AM28" i="3"/>
  <c r="AM30" i="3" s="1"/>
  <c r="AM45" i="3" s="1"/>
  <c r="AT28" i="16"/>
  <c r="AT30" i="16" s="1"/>
  <c r="AT45" i="16" s="1"/>
  <c r="AT27" i="16"/>
  <c r="AT29" i="16" s="1"/>
  <c r="J4" i="9"/>
  <c r="J35" i="9" s="1"/>
  <c r="J43" i="9" s="1"/>
  <c r="AX28" i="19"/>
  <c r="AX30" i="19" s="1"/>
  <c r="AX45" i="19" s="1"/>
  <c r="AX27" i="19"/>
  <c r="AX29" i="19" s="1"/>
  <c r="AZ28" i="19"/>
  <c r="AZ30" i="19" s="1"/>
  <c r="AZ45" i="19" s="1"/>
  <c r="AZ27" i="19"/>
  <c r="AZ29" i="19" s="1"/>
  <c r="O28" i="19"/>
  <c r="O30" i="19" s="1"/>
  <c r="O45" i="19" s="1"/>
  <c r="O27" i="19"/>
  <c r="O29" i="19" s="1"/>
  <c r="AY28" i="19"/>
  <c r="AY30" i="19" s="1"/>
  <c r="AY45" i="19" s="1"/>
  <c r="AY46" i="19" s="1"/>
  <c r="AY27" i="19"/>
  <c r="AY29" i="19" s="1"/>
  <c r="BL28" i="19"/>
  <c r="BL30" i="19" s="1"/>
  <c r="BL45" i="19" s="1"/>
  <c r="BL27" i="19"/>
  <c r="BL29" i="19" s="1"/>
  <c r="BD28" i="19"/>
  <c r="BD30" i="19" s="1"/>
  <c r="BD45" i="19" s="1"/>
  <c r="BD27" i="19"/>
  <c r="BD29" i="19" s="1"/>
  <c r="Q28" i="19"/>
  <c r="Q30" i="19" s="1"/>
  <c r="Q45" i="19" s="1"/>
  <c r="Q46" i="19" s="1"/>
  <c r="Q27" i="19"/>
  <c r="Q29" i="19" s="1"/>
  <c r="BE27" i="17"/>
  <c r="BE29" i="17" s="1"/>
  <c r="BE28" i="17"/>
  <c r="BE30" i="17" s="1"/>
  <c r="BE45" i="17" s="1"/>
  <c r="BE46" i="17" s="1"/>
  <c r="F5" i="12"/>
  <c r="R35" i="12" s="1"/>
  <c r="R43" i="12" s="1"/>
  <c r="R46" i="12" s="1"/>
  <c r="R52" i="12" s="1"/>
  <c r="R36" i="12" s="1"/>
  <c r="R37" i="12" s="1"/>
  <c r="R38" i="12" s="1"/>
  <c r="R39" i="12" s="1"/>
  <c r="R49" i="12" s="1"/>
  <c r="R50" i="12" s="1"/>
  <c r="F4" i="12"/>
  <c r="F6" i="12"/>
  <c r="AD35" i="12" s="1"/>
  <c r="AD43" i="12" s="1"/>
  <c r="AD46" i="12" s="1"/>
  <c r="AD52" i="12" s="1"/>
  <c r="AD36" i="12" s="1"/>
  <c r="AD37" i="12" s="1"/>
  <c r="AD38" i="12" s="1"/>
  <c r="AD39" i="12" s="1"/>
  <c r="AD49" i="12" s="1"/>
  <c r="AD50" i="12" s="1"/>
  <c r="AD51" i="12" s="1"/>
  <c r="AD53" i="12" s="1"/>
  <c r="AD55" i="12" s="1"/>
  <c r="F43" i="21" s="1"/>
  <c r="F123" i="21"/>
  <c r="BN52" i="9"/>
  <c r="BN36" i="9" s="1"/>
  <c r="BN37" i="9" s="1"/>
  <c r="BN38" i="9" s="1"/>
  <c r="BN39" i="9" s="1"/>
  <c r="BN49" i="9" s="1"/>
  <c r="BN50" i="9" s="1"/>
  <c r="N52" i="16"/>
  <c r="N36" i="16" s="1"/>
  <c r="N37" i="16" s="1"/>
  <c r="N38" i="16" s="1"/>
  <c r="N39" i="16" s="1"/>
  <c r="N49" i="16" s="1"/>
  <c r="N50" i="16" s="1"/>
  <c r="I4" i="8"/>
  <c r="I35" i="8" s="1"/>
  <c r="I43" i="8" s="1"/>
  <c r="J4" i="18"/>
  <c r="J5" i="18"/>
  <c r="V35" i="18" s="1"/>
  <c r="V43" i="18" s="1"/>
  <c r="V46" i="18" s="1"/>
  <c r="V52" i="18" s="1"/>
  <c r="V36" i="18" s="1"/>
  <c r="V37" i="18" s="1"/>
  <c r="V38" i="18" s="1"/>
  <c r="V39" i="18" s="1"/>
  <c r="V49" i="18" s="1"/>
  <c r="V50" i="18" s="1"/>
  <c r="J8" i="18"/>
  <c r="BF35" i="18" s="1"/>
  <c r="BF43" i="18" s="1"/>
  <c r="AG26" i="9"/>
  <c r="AG33" i="9"/>
  <c r="H7" i="8"/>
  <c r="AR35" i="8" s="1"/>
  <c r="AR43" i="8" s="1"/>
  <c r="H8" i="8"/>
  <c r="BD35" i="8" s="1"/>
  <c r="BD43" i="8" s="1"/>
  <c r="BD46" i="8" s="1"/>
  <c r="BD52" i="8" s="1"/>
  <c r="BD36" i="8" s="1"/>
  <c r="H120" i="21"/>
  <c r="E27" i="8"/>
  <c r="E29" i="8" s="1"/>
  <c r="E28" i="8"/>
  <c r="E30" i="8" s="1"/>
  <c r="E45" i="8" s="1"/>
  <c r="AL27" i="10"/>
  <c r="AL29" i="10" s="1"/>
  <c r="AL28" i="10"/>
  <c r="AL30" i="10" s="1"/>
  <c r="AL45" i="10" s="1"/>
  <c r="AY33" i="11"/>
  <c r="AY26" i="11"/>
  <c r="BC33" i="10"/>
  <c r="BC26" i="10"/>
  <c r="H8" i="11"/>
  <c r="BD35" i="11" s="1"/>
  <c r="BD43" i="11" s="1"/>
  <c r="H122" i="21"/>
  <c r="H4" i="11"/>
  <c r="H9" i="11"/>
  <c r="BP35" i="11" s="1"/>
  <c r="BP43" i="11" s="1"/>
  <c r="H6" i="11"/>
  <c r="AF35" i="11" s="1"/>
  <c r="AF43" i="11" s="1"/>
  <c r="H5" i="11"/>
  <c r="T35" i="11" s="1"/>
  <c r="T43" i="11" s="1"/>
  <c r="T46" i="11" s="1"/>
  <c r="T52" i="11" s="1"/>
  <c r="T36" i="11" s="1"/>
  <c r="T37" i="11" s="1"/>
  <c r="T38" i="11" s="1"/>
  <c r="T39" i="11" s="1"/>
  <c r="T49" i="11" s="1"/>
  <c r="T50" i="11" s="1"/>
  <c r="H7" i="11"/>
  <c r="AR35" i="11" s="1"/>
  <c r="AR43" i="11" s="1"/>
  <c r="H27" i="3"/>
  <c r="H29" i="3" s="1"/>
  <c r="H28" i="3"/>
  <c r="H30" i="3" s="1"/>
  <c r="H45" i="3" s="1"/>
  <c r="N27" i="3"/>
  <c r="N29" i="3" s="1"/>
  <c r="N28" i="3"/>
  <c r="N30" i="3" s="1"/>
  <c r="N45" i="3" s="1"/>
  <c r="BJ27" i="9"/>
  <c r="BJ29" i="9" s="1"/>
  <c r="BJ28" i="9"/>
  <c r="BJ30" i="9" s="1"/>
  <c r="BJ45" i="9" s="1"/>
  <c r="T27" i="10"/>
  <c r="T29" i="10" s="1"/>
  <c r="T28" i="10"/>
  <c r="T30" i="10" s="1"/>
  <c r="T45" i="10" s="1"/>
  <c r="BL28" i="11"/>
  <c r="BL30" i="11" s="1"/>
  <c r="BL45" i="11" s="1"/>
  <c r="BL27" i="11"/>
  <c r="BL29" i="11" s="1"/>
  <c r="N27" i="11"/>
  <c r="N29" i="11" s="1"/>
  <c r="N28" i="11"/>
  <c r="N30" i="11" s="1"/>
  <c r="N45" i="11" s="1"/>
  <c r="U28" i="9"/>
  <c r="U30" i="9" s="1"/>
  <c r="U45" i="9" s="1"/>
  <c r="U27" i="9"/>
  <c r="U29" i="9" s="1"/>
  <c r="G4" i="10"/>
  <c r="B124" i="21"/>
  <c r="B4" i="13"/>
  <c r="B35" i="13" s="1"/>
  <c r="B43" i="13" s="1"/>
  <c r="B8" i="13"/>
  <c r="AX35" i="13" s="1"/>
  <c r="AX43" i="13" s="1"/>
  <c r="B9" i="13"/>
  <c r="BJ35" i="13" s="1"/>
  <c r="BJ43" i="13" s="1"/>
  <c r="BJ46" i="13" s="1"/>
  <c r="B7" i="13"/>
  <c r="AL35" i="13" s="1"/>
  <c r="AL43" i="13" s="1"/>
  <c r="AL46" i="13" s="1"/>
  <c r="AL52" i="13" s="1"/>
  <c r="AL36" i="13" s="1"/>
  <c r="AL37" i="13" s="1"/>
  <c r="AL38" i="13" s="1"/>
  <c r="AL39" i="13" s="1"/>
  <c r="AL49" i="13" s="1"/>
  <c r="AL50" i="13" s="1"/>
  <c r="AL51" i="13" s="1"/>
  <c r="AL53" i="13" s="1"/>
  <c r="AL55" i="13" s="1"/>
  <c r="B60" i="21" s="1"/>
  <c r="B5" i="13"/>
  <c r="N35" i="13" s="1"/>
  <c r="N43" i="13" s="1"/>
  <c r="I28" i="11"/>
  <c r="I30" i="11" s="1"/>
  <c r="I45" i="11" s="1"/>
  <c r="I27" i="11"/>
  <c r="I29" i="11" s="1"/>
  <c r="AG28" i="10"/>
  <c r="AG30" i="10" s="1"/>
  <c r="AG45" i="10" s="1"/>
  <c r="AG27" i="10"/>
  <c r="AG29" i="10" s="1"/>
  <c r="G6" i="10"/>
  <c r="AE35" i="10" s="1"/>
  <c r="AE43" i="10" s="1"/>
  <c r="AC27" i="10"/>
  <c r="AC29" i="10" s="1"/>
  <c r="AC28" i="10"/>
  <c r="AC30" i="10" s="1"/>
  <c r="AC45" i="10" s="1"/>
  <c r="AQ26" i="9"/>
  <c r="AQ33" i="9"/>
  <c r="G27" i="9"/>
  <c r="G29" i="9" s="1"/>
  <c r="G28" i="9"/>
  <c r="G30" i="9" s="1"/>
  <c r="G45" i="9" s="1"/>
  <c r="AT27" i="17"/>
  <c r="AT29" i="17" s="1"/>
  <c r="AT28" i="17"/>
  <c r="AT30" i="17" s="1"/>
  <c r="AT45" i="17" s="1"/>
  <c r="BG27" i="13"/>
  <c r="BG29" i="13" s="1"/>
  <c r="BG28" i="13"/>
  <c r="BG30" i="13" s="1"/>
  <c r="BG45" i="13" s="1"/>
  <c r="I3" i="9"/>
  <c r="Z27" i="3"/>
  <c r="Z29" i="3" s="1"/>
  <c r="Z28" i="3"/>
  <c r="Z30" i="3" s="1"/>
  <c r="Z45" i="3" s="1"/>
  <c r="AP28" i="3"/>
  <c r="AP30" i="3" s="1"/>
  <c r="AP45" i="3" s="1"/>
  <c r="AP27" i="3"/>
  <c r="AP29" i="3" s="1"/>
  <c r="BL28" i="3"/>
  <c r="BL30" i="3" s="1"/>
  <c r="BL45" i="3" s="1"/>
  <c r="BL27" i="3"/>
  <c r="BL29" i="3" s="1"/>
  <c r="D27" i="10"/>
  <c r="D29" i="10" s="1"/>
  <c r="D28" i="10"/>
  <c r="D30" i="10" s="1"/>
  <c r="D45" i="10" s="1"/>
  <c r="T27" i="9"/>
  <c r="T29" i="9" s="1"/>
  <c r="T28" i="9"/>
  <c r="T30" i="9" s="1"/>
  <c r="T45" i="9" s="1"/>
  <c r="AY27" i="10"/>
  <c r="AY29" i="10" s="1"/>
  <c r="AY28" i="10"/>
  <c r="AY30" i="10" s="1"/>
  <c r="AY45" i="10" s="1"/>
  <c r="R27" i="11"/>
  <c r="R29" i="11" s="1"/>
  <c r="R28" i="11"/>
  <c r="R30" i="11" s="1"/>
  <c r="R45" i="11" s="1"/>
  <c r="AT28" i="3"/>
  <c r="AT30" i="3" s="1"/>
  <c r="AT45" i="3" s="1"/>
  <c r="AT27" i="3"/>
  <c r="AT29" i="3" s="1"/>
  <c r="K4" i="19"/>
  <c r="K28" i="19"/>
  <c r="K30" i="19" s="1"/>
  <c r="K45" i="19" s="1"/>
  <c r="K27" i="19"/>
  <c r="K29" i="19" s="1"/>
  <c r="AI28" i="13"/>
  <c r="AI30" i="13" s="1"/>
  <c r="AI45" i="13" s="1"/>
  <c r="AI27" i="13"/>
  <c r="AI29" i="13" s="1"/>
  <c r="W27" i="13"/>
  <c r="W29" i="13" s="1"/>
  <c r="W28" i="13"/>
  <c r="W30" i="13" s="1"/>
  <c r="W45" i="13" s="1"/>
  <c r="BS27" i="9"/>
  <c r="BS29" i="9" s="1"/>
  <c r="BS28" i="9"/>
  <c r="BS30" i="9" s="1"/>
  <c r="BS45" i="9" s="1"/>
  <c r="B28" i="13"/>
  <c r="B30" i="13" s="1"/>
  <c r="B45" i="13" s="1"/>
  <c r="B27" i="13"/>
  <c r="B29" i="13" s="1"/>
  <c r="Z28" i="11"/>
  <c r="Z30" i="11" s="1"/>
  <c r="Z45" i="11" s="1"/>
  <c r="Z27" i="11"/>
  <c r="Z29" i="11" s="1"/>
  <c r="AS28" i="10"/>
  <c r="AS30" i="10" s="1"/>
  <c r="AS45" i="10" s="1"/>
  <c r="AS27" i="10"/>
  <c r="AS29" i="10" s="1"/>
  <c r="AN28" i="10"/>
  <c r="AN30" i="10" s="1"/>
  <c r="AN45" i="10" s="1"/>
  <c r="AN27" i="10"/>
  <c r="AN29" i="10" s="1"/>
  <c r="V27" i="10"/>
  <c r="V29" i="10" s="1"/>
  <c r="V28" i="10"/>
  <c r="V30" i="10" s="1"/>
  <c r="V45" i="10" s="1"/>
  <c r="V28" i="17"/>
  <c r="V30" i="17" s="1"/>
  <c r="V45" i="17" s="1"/>
  <c r="V46" i="17" s="1"/>
  <c r="V27" i="17"/>
  <c r="V29" i="17" s="1"/>
  <c r="AH28" i="17"/>
  <c r="AH30" i="17" s="1"/>
  <c r="AH45" i="17" s="1"/>
  <c r="AH46" i="17" s="1"/>
  <c r="AH27" i="17"/>
  <c r="AH29" i="17" s="1"/>
  <c r="AM28" i="13"/>
  <c r="AM30" i="13" s="1"/>
  <c r="AM45" i="13" s="1"/>
  <c r="AM46" i="13" s="1"/>
  <c r="AM27" i="13"/>
  <c r="AM29" i="13" s="1"/>
  <c r="AB28" i="15"/>
  <c r="AB30" i="15" s="1"/>
  <c r="AB45" i="15" s="1"/>
  <c r="AB27" i="15"/>
  <c r="AB29" i="15" s="1"/>
  <c r="E9" i="16"/>
  <c r="BM35" i="16" s="1"/>
  <c r="BM43" i="16" s="1"/>
  <c r="E6" i="16"/>
  <c r="AC35" i="16" s="1"/>
  <c r="AC43" i="16" s="1"/>
  <c r="E126" i="21"/>
  <c r="AG27" i="16"/>
  <c r="AG29" i="16" s="1"/>
  <c r="AG28" i="16"/>
  <c r="AG30" i="16" s="1"/>
  <c r="AG45" i="16" s="1"/>
  <c r="AG46" i="16" s="1"/>
  <c r="E5" i="16"/>
  <c r="AS27" i="16"/>
  <c r="AS29" i="16" s="1"/>
  <c r="AS28" i="16"/>
  <c r="AS30" i="16" s="1"/>
  <c r="AS45" i="16" s="1"/>
  <c r="D28" i="16"/>
  <c r="D30" i="16" s="1"/>
  <c r="D45" i="16" s="1"/>
  <c r="D27" i="16"/>
  <c r="D29" i="16" s="1"/>
  <c r="AB27" i="16"/>
  <c r="AB29" i="16" s="1"/>
  <c r="AB28" i="16"/>
  <c r="AB30" i="16" s="1"/>
  <c r="AB45" i="16" s="1"/>
  <c r="P27" i="16"/>
  <c r="P29" i="16" s="1"/>
  <c r="P28" i="16"/>
  <c r="P30" i="16" s="1"/>
  <c r="P45" i="16" s="1"/>
  <c r="P46" i="16" s="1"/>
  <c r="AF28" i="17"/>
  <c r="AF30" i="17" s="1"/>
  <c r="AF45" i="17" s="1"/>
  <c r="AF27" i="17"/>
  <c r="AF29" i="17" s="1"/>
  <c r="AR27" i="17"/>
  <c r="AR29" i="17" s="1"/>
  <c r="AR28" i="17"/>
  <c r="AR30" i="17" s="1"/>
  <c r="AR45" i="17" s="1"/>
  <c r="I27" i="17"/>
  <c r="I29" i="17" s="1"/>
  <c r="I28" i="17"/>
  <c r="I30" i="17" s="1"/>
  <c r="I45" i="17" s="1"/>
  <c r="AG28" i="17"/>
  <c r="AG30" i="17" s="1"/>
  <c r="AG45" i="17" s="1"/>
  <c r="AG46" i="17" s="1"/>
  <c r="AG27" i="17"/>
  <c r="AG29" i="17" s="1"/>
  <c r="AS28" i="17"/>
  <c r="AS30" i="17" s="1"/>
  <c r="AS45" i="17" s="1"/>
  <c r="AS27" i="17"/>
  <c r="AS29" i="17" s="1"/>
  <c r="AF28" i="18"/>
  <c r="AF30" i="18" s="1"/>
  <c r="AF45" i="18" s="1"/>
  <c r="AF27" i="18"/>
  <c r="AF29" i="18" s="1"/>
  <c r="I8" i="18"/>
  <c r="BE35" i="18" s="1"/>
  <c r="BE43" i="18" s="1"/>
  <c r="BE46" i="18" s="1"/>
  <c r="BE52" i="18" s="1"/>
  <c r="BE36" i="18" s="1"/>
  <c r="I128" i="21"/>
  <c r="I5" i="18"/>
  <c r="U35" i="18" s="1"/>
  <c r="U43" i="18" s="1"/>
  <c r="I6" i="18"/>
  <c r="AG35" i="18" s="1"/>
  <c r="AG43" i="18" s="1"/>
  <c r="E130" i="21"/>
  <c r="E9" i="20"/>
  <c r="BM35" i="20" s="1"/>
  <c r="BM43" i="20" s="1"/>
  <c r="BM46" i="20" s="1"/>
  <c r="BM52" i="20" s="1"/>
  <c r="BM36" i="20" s="1"/>
  <c r="BM37" i="20" s="1"/>
  <c r="BM38" i="20" s="1"/>
  <c r="BM39" i="20" s="1"/>
  <c r="BM49" i="20" s="1"/>
  <c r="BM50" i="20" s="1"/>
  <c r="F129" i="21"/>
  <c r="F9" i="19"/>
  <c r="BN35" i="19" s="1"/>
  <c r="BN43" i="19" s="1"/>
  <c r="F7" i="19"/>
  <c r="AP35" i="19" s="1"/>
  <c r="AP43" i="19" s="1"/>
  <c r="F8" i="19"/>
  <c r="BB35" i="19" s="1"/>
  <c r="BB43" i="19" s="1"/>
  <c r="BB46" i="19" s="1"/>
  <c r="BB52" i="19" s="1"/>
  <c r="BB36" i="19" s="1"/>
  <c r="BB37" i="19" s="1"/>
  <c r="BB38" i="19" s="1"/>
  <c r="BB39" i="19" s="1"/>
  <c r="BB49" i="19" s="1"/>
  <c r="BB50" i="19" s="1"/>
  <c r="F6" i="19"/>
  <c r="AD35" i="19" s="1"/>
  <c r="AD43" i="19" s="1"/>
  <c r="AD28" i="19"/>
  <c r="AD30" i="19" s="1"/>
  <c r="AD45" i="19" s="1"/>
  <c r="AD27" i="19"/>
  <c r="AD29" i="19" s="1"/>
  <c r="E27" i="19"/>
  <c r="E29" i="19" s="1"/>
  <c r="E28" i="19"/>
  <c r="E30" i="19" s="1"/>
  <c r="E45" i="19" s="1"/>
  <c r="AS28" i="19"/>
  <c r="AS30" i="19" s="1"/>
  <c r="AS45" i="19" s="1"/>
  <c r="AS27" i="19"/>
  <c r="AS29" i="19" s="1"/>
  <c r="BA28" i="20"/>
  <c r="BA30" i="20" s="1"/>
  <c r="BA45" i="20" s="1"/>
  <c r="BA46" i="20" s="1"/>
  <c r="BA27" i="20"/>
  <c r="BA29" i="20" s="1"/>
  <c r="B9" i="15"/>
  <c r="BJ35" i="15" s="1"/>
  <c r="BJ43" i="15" s="1"/>
  <c r="C125" i="21"/>
  <c r="C6" i="15"/>
  <c r="C8" i="15"/>
  <c r="AY35" i="15" s="1"/>
  <c r="AY43" i="15" s="1"/>
  <c r="AY46" i="15" s="1"/>
  <c r="AY52" i="15" s="1"/>
  <c r="AY36" i="15" s="1"/>
  <c r="C7" i="15"/>
  <c r="AM35" i="15" s="1"/>
  <c r="AM43" i="15" s="1"/>
  <c r="AM46" i="15" s="1"/>
  <c r="AM52" i="15" s="1"/>
  <c r="AM36" i="15" s="1"/>
  <c r="I27" i="13"/>
  <c r="I29" i="13" s="1"/>
  <c r="I28" i="13"/>
  <c r="I30" i="13" s="1"/>
  <c r="I45" i="13" s="1"/>
  <c r="I46" i="13" s="1"/>
  <c r="Q28" i="13"/>
  <c r="Q30" i="13" s="1"/>
  <c r="Q45" i="13" s="1"/>
  <c r="Q27" i="13"/>
  <c r="Q29" i="13" s="1"/>
  <c r="U28" i="13"/>
  <c r="U30" i="13" s="1"/>
  <c r="U45" i="13" s="1"/>
  <c r="U27" i="13"/>
  <c r="U29" i="13" s="1"/>
  <c r="Q28" i="12"/>
  <c r="Q30" i="12" s="1"/>
  <c r="Q45" i="12" s="1"/>
  <c r="Q27" i="12"/>
  <c r="Q29" i="12" s="1"/>
  <c r="U28" i="12"/>
  <c r="U30" i="12" s="1"/>
  <c r="U45" i="12" s="1"/>
  <c r="U27" i="12"/>
  <c r="U29" i="12" s="1"/>
  <c r="O27" i="15"/>
  <c r="O29" i="15" s="1"/>
  <c r="O28" i="15"/>
  <c r="O30" i="15" s="1"/>
  <c r="O45" i="15" s="1"/>
  <c r="BC28" i="11"/>
  <c r="BC30" i="11" s="1"/>
  <c r="BC45" i="11" s="1"/>
  <c r="BC27" i="11"/>
  <c r="BC29" i="11" s="1"/>
  <c r="AO27" i="11"/>
  <c r="AO29" i="11" s="1"/>
  <c r="AO28" i="11"/>
  <c r="AO30" i="11" s="1"/>
  <c r="AO45" i="11" s="1"/>
  <c r="Q27" i="11"/>
  <c r="Q29" i="11" s="1"/>
  <c r="Q28" i="11"/>
  <c r="Q30" i="11" s="1"/>
  <c r="Q45" i="11" s="1"/>
  <c r="E27" i="11"/>
  <c r="E29" i="11" s="1"/>
  <c r="E28" i="11"/>
  <c r="E30" i="11" s="1"/>
  <c r="E45" i="11" s="1"/>
  <c r="C3" i="11"/>
  <c r="C28" i="11"/>
  <c r="C30" i="11" s="1"/>
  <c r="C45" i="11" s="1"/>
  <c r="C27" i="11"/>
  <c r="C29" i="11" s="1"/>
  <c r="AE27" i="9"/>
  <c r="AE29" i="9" s="1"/>
  <c r="AE28" i="9"/>
  <c r="AE30" i="9" s="1"/>
  <c r="AE45" i="9" s="1"/>
  <c r="BK27" i="8"/>
  <c r="BK29" i="8" s="1"/>
  <c r="BK28" i="8"/>
  <c r="BK30" i="8" s="1"/>
  <c r="BK45" i="8" s="1"/>
  <c r="E5" i="8"/>
  <c r="Q35" i="8" s="1"/>
  <c r="Q43" i="8" s="1"/>
  <c r="Q46" i="8" s="1"/>
  <c r="Q52" i="8" s="1"/>
  <c r="Q36" i="8" s="1"/>
  <c r="Q37" i="8" s="1"/>
  <c r="Q38" i="8" s="1"/>
  <c r="C27" i="3"/>
  <c r="C29" i="3" s="1"/>
  <c r="C28" i="3"/>
  <c r="C30" i="3" s="1"/>
  <c r="C45" i="3" s="1"/>
  <c r="J9" i="10"/>
  <c r="BR35" i="10" s="1"/>
  <c r="BR43" i="10" s="1"/>
  <c r="J121" i="21"/>
  <c r="H9" i="19"/>
  <c r="BP35" i="19" s="1"/>
  <c r="BP43" i="19" s="1"/>
  <c r="H129" i="21"/>
  <c r="H6" i="19"/>
  <c r="AF35" i="19" s="1"/>
  <c r="AF43" i="19" s="1"/>
  <c r="H4" i="19"/>
  <c r="H5" i="19"/>
  <c r="T35" i="19" s="1"/>
  <c r="T43" i="19" s="1"/>
  <c r="H8" i="19"/>
  <c r="BD35" i="19" s="1"/>
  <c r="BD43" i="19" s="1"/>
  <c r="H7" i="19"/>
  <c r="AR35" i="19" s="1"/>
  <c r="AR43" i="19" s="1"/>
  <c r="AR46" i="19" s="1"/>
  <c r="AR52" i="19" s="1"/>
  <c r="AR36" i="19" s="1"/>
  <c r="AR37" i="19" s="1"/>
  <c r="AR38" i="19" s="1"/>
  <c r="AR39" i="19" s="1"/>
  <c r="AR49" i="19" s="1"/>
  <c r="AR50" i="19" s="1"/>
  <c r="BN28" i="18"/>
  <c r="BN30" i="18" s="1"/>
  <c r="BN45" i="18" s="1"/>
  <c r="BN27" i="18"/>
  <c r="BN29" i="18" s="1"/>
  <c r="BQ27" i="17"/>
  <c r="BQ29" i="17" s="1"/>
  <c r="BQ28" i="17"/>
  <c r="BQ30" i="17" s="1"/>
  <c r="BQ45" i="17" s="1"/>
  <c r="U27" i="17"/>
  <c r="U29" i="17" s="1"/>
  <c r="U28" i="17"/>
  <c r="U30" i="17" s="1"/>
  <c r="U45" i="17" s="1"/>
  <c r="E8" i="16"/>
  <c r="BA35" i="16" s="1"/>
  <c r="BA43" i="16" s="1"/>
  <c r="BA46" i="16" s="1"/>
  <c r="BA52" i="16" s="1"/>
  <c r="BA36" i="16" s="1"/>
  <c r="F27" i="12"/>
  <c r="F29" i="12" s="1"/>
  <c r="F28" i="12"/>
  <c r="F30" i="12" s="1"/>
  <c r="F45" i="12" s="1"/>
  <c r="AX28" i="13"/>
  <c r="AX30" i="13" s="1"/>
  <c r="AX45" i="13" s="1"/>
  <c r="AX27" i="13"/>
  <c r="AX29" i="13" s="1"/>
  <c r="BL27" i="13"/>
  <c r="BL29" i="13" s="1"/>
  <c r="BL28" i="13"/>
  <c r="BL30" i="13" s="1"/>
  <c r="BL45" i="13" s="1"/>
  <c r="BB28" i="13"/>
  <c r="BB30" i="13" s="1"/>
  <c r="BB45" i="13" s="1"/>
  <c r="BB27" i="13"/>
  <c r="BB29" i="13" s="1"/>
  <c r="BP28" i="13"/>
  <c r="BP30" i="13" s="1"/>
  <c r="BP45" i="13" s="1"/>
  <c r="BP27" i="13"/>
  <c r="BP29" i="13" s="1"/>
  <c r="AX28" i="12"/>
  <c r="AX30" i="12" s="1"/>
  <c r="AX45" i="12" s="1"/>
  <c r="AX27" i="12"/>
  <c r="AX29" i="12" s="1"/>
  <c r="D8" i="12"/>
  <c r="AZ35" i="12" s="1"/>
  <c r="AZ43" i="12" s="1"/>
  <c r="AZ46" i="12" s="1"/>
  <c r="AZ52" i="12" s="1"/>
  <c r="AZ36" i="12" s="1"/>
  <c r="AZ37" i="12" s="1"/>
  <c r="AZ38" i="12" s="1"/>
  <c r="AZ39" i="12" s="1"/>
  <c r="AZ49" i="12" s="1"/>
  <c r="AZ50" i="12" s="1"/>
  <c r="D5" i="12"/>
  <c r="P35" i="12" s="1"/>
  <c r="P43" i="12" s="1"/>
  <c r="P46" i="12" s="1"/>
  <c r="P52" i="12" s="1"/>
  <c r="P36" i="12" s="1"/>
  <c r="P37" i="12" s="1"/>
  <c r="P38" i="12" s="1"/>
  <c r="P39" i="12" s="1"/>
  <c r="P49" i="12" s="1"/>
  <c r="P50" i="12" s="1"/>
  <c r="D6" i="12"/>
  <c r="AB35" i="12" s="1"/>
  <c r="AB43" i="12" s="1"/>
  <c r="AB46" i="12" s="1"/>
  <c r="AB52" i="12" s="1"/>
  <c r="AB36" i="12" s="1"/>
  <c r="AB37" i="12" s="1"/>
  <c r="AB38" i="12" s="1"/>
  <c r="AB39" i="12" s="1"/>
  <c r="AB49" i="12" s="1"/>
  <c r="AB50" i="12" s="1"/>
  <c r="D4" i="12"/>
  <c r="D35" i="12" s="1"/>
  <c r="D43" i="12" s="1"/>
  <c r="D7" i="12"/>
  <c r="AN35" i="12" s="1"/>
  <c r="AN43" i="12" s="1"/>
  <c r="AN46" i="12" s="1"/>
  <c r="BL27" i="12"/>
  <c r="BL29" i="12" s="1"/>
  <c r="BL28" i="12"/>
  <c r="BL30" i="12" s="1"/>
  <c r="BL45" i="12" s="1"/>
  <c r="BB28" i="12"/>
  <c r="BB30" i="12" s="1"/>
  <c r="BB45" i="12" s="1"/>
  <c r="BB27" i="12"/>
  <c r="BB29" i="12" s="1"/>
  <c r="H57" i="7"/>
  <c r="AE33" i="8"/>
  <c r="G33" i="8"/>
  <c r="BC33" i="20"/>
  <c r="AE33" i="20"/>
  <c r="G33" i="20"/>
  <c r="AQ33" i="18"/>
  <c r="S33" i="18"/>
  <c r="AE33" i="18"/>
  <c r="G33" i="18"/>
  <c r="AQ33" i="16"/>
  <c r="S33" i="16"/>
  <c r="AE33" i="16"/>
  <c r="G33" i="16"/>
  <c r="AQ33" i="15"/>
  <c r="S33" i="15"/>
  <c r="BC33" i="8"/>
  <c r="BO33" i="8"/>
  <c r="AQ33" i="20"/>
  <c r="AE33" i="15"/>
  <c r="G33" i="15"/>
  <c r="BO33" i="20"/>
  <c r="S33" i="20"/>
  <c r="BO33" i="18"/>
  <c r="BC33" i="16"/>
  <c r="BC33" i="15"/>
  <c r="BC33" i="18"/>
  <c r="BO33" i="16"/>
  <c r="BO33" i="15"/>
  <c r="BM37" i="13"/>
  <c r="BM38" i="13" s="1"/>
  <c r="BM39" i="13" s="1"/>
  <c r="BM49" i="13" s="1"/>
  <c r="BM50" i="13" s="1"/>
  <c r="BM51" i="13" s="1"/>
  <c r="BM53" i="13" s="1"/>
  <c r="BM55" i="13" s="1"/>
  <c r="E92" i="21" s="1"/>
  <c r="I35" i="19"/>
  <c r="I43" i="19" s="1"/>
  <c r="AA27" i="9"/>
  <c r="AA29" i="9" s="1"/>
  <c r="AA28" i="9"/>
  <c r="AA30" i="9" s="1"/>
  <c r="AA45" i="9" s="1"/>
  <c r="AD27" i="9"/>
  <c r="AD29" i="9" s="1"/>
  <c r="AD28" i="9"/>
  <c r="AD30" i="9" s="1"/>
  <c r="AD45" i="9" s="1"/>
  <c r="AS27" i="9"/>
  <c r="AS29" i="9" s="1"/>
  <c r="AS28" i="9"/>
  <c r="AS30" i="9" s="1"/>
  <c r="AS45" i="9" s="1"/>
  <c r="I27" i="9"/>
  <c r="I29" i="9" s="1"/>
  <c r="I28" i="9"/>
  <c r="I30" i="9" s="1"/>
  <c r="I45" i="9" s="1"/>
  <c r="D7" i="8"/>
  <c r="AN35" i="8" s="1"/>
  <c r="AN43" i="8" s="1"/>
  <c r="D5" i="8"/>
  <c r="P35" i="8" s="1"/>
  <c r="P43" i="8" s="1"/>
  <c r="BA28" i="3"/>
  <c r="BA30" i="3" s="1"/>
  <c r="BA45" i="3" s="1"/>
  <c r="BA27" i="3"/>
  <c r="BA29" i="3" s="1"/>
  <c r="BC28" i="9"/>
  <c r="BC30" i="9" s="1"/>
  <c r="BC45" i="9" s="1"/>
  <c r="AQ27" i="3"/>
  <c r="AQ29" i="3" s="1"/>
  <c r="AQ28" i="3"/>
  <c r="AQ30" i="3" s="1"/>
  <c r="AQ45" i="3" s="1"/>
  <c r="AD27" i="11"/>
  <c r="AD29" i="11" s="1"/>
  <c r="AD28" i="11"/>
  <c r="AD30" i="11" s="1"/>
  <c r="AD45" i="11" s="1"/>
  <c r="F5" i="11"/>
  <c r="R35" i="11" s="1"/>
  <c r="R43" i="11" s="1"/>
  <c r="F9" i="11"/>
  <c r="BN35" i="11" s="1"/>
  <c r="BN43" i="11" s="1"/>
  <c r="F8" i="11"/>
  <c r="BB35" i="11" s="1"/>
  <c r="BB43" i="11" s="1"/>
  <c r="F6" i="11"/>
  <c r="AD35" i="11" s="1"/>
  <c r="AD43" i="11" s="1"/>
  <c r="AD46" i="11" s="1"/>
  <c r="F7" i="11"/>
  <c r="AP35" i="11" s="1"/>
  <c r="AP43" i="11" s="1"/>
  <c r="F122" i="21"/>
  <c r="F4" i="11"/>
  <c r="AQ28" i="11"/>
  <c r="AQ30" i="11" s="1"/>
  <c r="AQ45" i="11" s="1"/>
  <c r="AQ27" i="11"/>
  <c r="AQ29" i="11" s="1"/>
  <c r="G8" i="11"/>
  <c r="BC35" i="11" s="1"/>
  <c r="BC43" i="11" s="1"/>
  <c r="BC46" i="11" s="1"/>
  <c r="G7" i="11"/>
  <c r="AQ35" i="11" s="1"/>
  <c r="AQ43" i="11" s="1"/>
  <c r="G6" i="11"/>
  <c r="AE35" i="11" s="1"/>
  <c r="AE43" i="11" s="1"/>
  <c r="G4" i="11"/>
  <c r="G122" i="21"/>
  <c r="G5" i="11"/>
  <c r="S35" i="11" s="1"/>
  <c r="S43" i="11" s="1"/>
  <c r="G9" i="11"/>
  <c r="BO35" i="11" s="1"/>
  <c r="BO43" i="11" s="1"/>
  <c r="BO46" i="11" s="1"/>
  <c r="BA27" i="9"/>
  <c r="BA29" i="9" s="1"/>
  <c r="BA28" i="9"/>
  <c r="BA30" i="9" s="1"/>
  <c r="BA45" i="9" s="1"/>
  <c r="N27" i="9"/>
  <c r="N29" i="9" s="1"/>
  <c r="N28" i="9"/>
  <c r="N30" i="9" s="1"/>
  <c r="N45" i="9" s="1"/>
  <c r="AZ27" i="9"/>
  <c r="AZ29" i="9" s="1"/>
  <c r="AZ28" i="9"/>
  <c r="AZ30" i="9" s="1"/>
  <c r="AZ45" i="9" s="1"/>
  <c r="I7" i="10"/>
  <c r="AS35" i="10" s="1"/>
  <c r="AS43" i="10" s="1"/>
  <c r="AS46" i="10" s="1"/>
  <c r="I121" i="21"/>
  <c r="I5" i="10"/>
  <c r="U35" i="10" s="1"/>
  <c r="U43" i="10" s="1"/>
  <c r="I9" i="10"/>
  <c r="BQ35" i="10" s="1"/>
  <c r="BQ43" i="10" s="1"/>
  <c r="I8" i="10"/>
  <c r="BE35" i="10" s="1"/>
  <c r="BE43" i="10" s="1"/>
  <c r="I6" i="10"/>
  <c r="AG35" i="10" s="1"/>
  <c r="AG43" i="10" s="1"/>
  <c r="AG46" i="10" s="1"/>
  <c r="I4" i="10"/>
  <c r="BQ27" i="10"/>
  <c r="BQ29" i="10" s="1"/>
  <c r="BQ28" i="10"/>
  <c r="BQ30" i="10" s="1"/>
  <c r="BQ45" i="10" s="1"/>
  <c r="S28" i="11"/>
  <c r="S30" i="11" s="1"/>
  <c r="S45" i="11" s="1"/>
  <c r="S27" i="11"/>
  <c r="S29" i="11" s="1"/>
  <c r="BN28" i="11"/>
  <c r="BN30" i="11" s="1"/>
  <c r="BN45" i="11" s="1"/>
  <c r="BN27" i="11"/>
  <c r="BN29" i="11" s="1"/>
  <c r="H4" i="3"/>
  <c r="H7" i="3"/>
  <c r="AR35" i="3" s="1"/>
  <c r="AR43" i="3" s="1"/>
  <c r="H6" i="3"/>
  <c r="AF35" i="3" s="1"/>
  <c r="AF43" i="3" s="1"/>
  <c r="H8" i="3"/>
  <c r="BD35" i="3" s="1"/>
  <c r="BD43" i="3" s="1"/>
  <c r="H9" i="3"/>
  <c r="BP35" i="3" s="1"/>
  <c r="BP43" i="3" s="1"/>
  <c r="H5" i="3"/>
  <c r="T35" i="3" s="1"/>
  <c r="T43" i="3" s="1"/>
  <c r="H118" i="21"/>
  <c r="O28" i="3"/>
  <c r="O30" i="3" s="1"/>
  <c r="O45" i="3" s="1"/>
  <c r="O27" i="3"/>
  <c r="O29" i="3" s="1"/>
  <c r="AH28" i="19"/>
  <c r="AH30" i="19" s="1"/>
  <c r="AH45" i="19" s="1"/>
  <c r="AH27" i="19"/>
  <c r="AH29" i="19" s="1"/>
  <c r="E8" i="15"/>
  <c r="BA35" i="15" s="1"/>
  <c r="BA43" i="15" s="1"/>
  <c r="BA46" i="15" s="1"/>
  <c r="E125" i="21"/>
  <c r="E6" i="15"/>
  <c r="AC35" i="15" s="1"/>
  <c r="AC43" i="15" s="1"/>
  <c r="AC46" i="15" s="1"/>
  <c r="AC52" i="15" s="1"/>
  <c r="AC36" i="15" s="1"/>
  <c r="E5" i="15"/>
  <c r="Q35" i="15" s="1"/>
  <c r="Q43" i="15" s="1"/>
  <c r="Q46" i="15" s="1"/>
  <c r="E7" i="15"/>
  <c r="AO35" i="15" s="1"/>
  <c r="AO43" i="15" s="1"/>
  <c r="E9" i="15"/>
  <c r="BM35" i="15" s="1"/>
  <c r="BM43" i="15" s="1"/>
  <c r="E4" i="15"/>
  <c r="J4" i="20"/>
  <c r="J35" i="20" s="1"/>
  <c r="J43" i="20" s="1"/>
  <c r="J7" i="20"/>
  <c r="AT35" i="20" s="1"/>
  <c r="AT43" i="20" s="1"/>
  <c r="AT46" i="20" s="1"/>
  <c r="J6" i="20"/>
  <c r="AH35" i="20" s="1"/>
  <c r="AH43" i="20" s="1"/>
  <c r="J9" i="20"/>
  <c r="BR35" i="20" s="1"/>
  <c r="BR43" i="20" s="1"/>
  <c r="BR46" i="20" s="1"/>
  <c r="J130" i="21"/>
  <c r="J8" i="19"/>
  <c r="BF35" i="19" s="1"/>
  <c r="BF43" i="19" s="1"/>
  <c r="J129" i="21"/>
  <c r="J7" i="19"/>
  <c r="AT35" i="19" s="1"/>
  <c r="AT43" i="19" s="1"/>
  <c r="AT46" i="19" s="1"/>
  <c r="J4" i="19"/>
  <c r="V28" i="16"/>
  <c r="V30" i="16" s="1"/>
  <c r="V45" i="16" s="1"/>
  <c r="V27" i="16"/>
  <c r="V29" i="16" s="1"/>
  <c r="BF28" i="3"/>
  <c r="BF30" i="3" s="1"/>
  <c r="BF45" i="3" s="1"/>
  <c r="BF27" i="3"/>
  <c r="BF29" i="3" s="1"/>
  <c r="H127" i="21"/>
  <c r="H8" i="17"/>
  <c r="BD35" i="17" s="1"/>
  <c r="BD43" i="17" s="1"/>
  <c r="BD46" i="17" s="1"/>
  <c r="H5" i="17"/>
  <c r="T35" i="17" s="1"/>
  <c r="T43" i="17" s="1"/>
  <c r="H4" i="17"/>
  <c r="H6" i="17"/>
  <c r="AF35" i="17" s="1"/>
  <c r="AF43" i="17" s="1"/>
  <c r="H7" i="17"/>
  <c r="AR35" i="17" s="1"/>
  <c r="AR43" i="17" s="1"/>
  <c r="H9" i="17"/>
  <c r="BP35" i="17" s="1"/>
  <c r="BP43" i="17" s="1"/>
  <c r="BP46" i="17" s="1"/>
  <c r="E7" i="17"/>
  <c r="AO35" i="17" s="1"/>
  <c r="AO43" i="17" s="1"/>
  <c r="AO46" i="17" s="1"/>
  <c r="AO52" i="17" s="1"/>
  <c r="AO36" i="17" s="1"/>
  <c r="E8" i="17"/>
  <c r="BA35" i="17" s="1"/>
  <c r="BA43" i="17" s="1"/>
  <c r="BA46" i="17" s="1"/>
  <c r="BA52" i="17" s="1"/>
  <c r="BA36" i="17" s="1"/>
  <c r="BA37" i="17" s="1"/>
  <c r="BA38" i="17" s="1"/>
  <c r="BA39" i="17" s="1"/>
  <c r="BA49" i="17" s="1"/>
  <c r="BA50" i="17" s="1"/>
  <c r="E5" i="17"/>
  <c r="Q35" i="17" s="1"/>
  <c r="Q43" i="17" s="1"/>
  <c r="Q46" i="17" s="1"/>
  <c r="E127" i="21"/>
  <c r="E4" i="17"/>
  <c r="E6" i="17"/>
  <c r="AC35" i="17" s="1"/>
  <c r="AC43" i="17" s="1"/>
  <c r="E9" i="17"/>
  <c r="BM35" i="17" s="1"/>
  <c r="BM43" i="17" s="1"/>
  <c r="BM46" i="17" s="1"/>
  <c r="BM52" i="17" s="1"/>
  <c r="BM36" i="17" s="1"/>
  <c r="Q35" i="18"/>
  <c r="Q43" i="18" s="1"/>
  <c r="I130" i="21"/>
  <c r="I7" i="20"/>
  <c r="AS35" i="20" s="1"/>
  <c r="AS43" i="20" s="1"/>
  <c r="AS46" i="20" s="1"/>
  <c r="AS52" i="20" s="1"/>
  <c r="AS36" i="20" s="1"/>
  <c r="I8" i="20"/>
  <c r="BE35" i="20" s="1"/>
  <c r="BE43" i="20" s="1"/>
  <c r="I9" i="20"/>
  <c r="BQ35" i="20" s="1"/>
  <c r="BQ43" i="20" s="1"/>
  <c r="BQ46" i="20" s="1"/>
  <c r="BQ52" i="20" s="1"/>
  <c r="BQ36" i="20" s="1"/>
  <c r="I5" i="20"/>
  <c r="U35" i="20" s="1"/>
  <c r="U43" i="20" s="1"/>
  <c r="AO27" i="20"/>
  <c r="AO29" i="20" s="1"/>
  <c r="AO28" i="20"/>
  <c r="AO30" i="20" s="1"/>
  <c r="AO45" i="20" s="1"/>
  <c r="G4" i="20"/>
  <c r="G35" i="20" s="1"/>
  <c r="G43" i="20" s="1"/>
  <c r="G7" i="20"/>
  <c r="AQ35" i="20" s="1"/>
  <c r="AQ43" i="20" s="1"/>
  <c r="G8" i="20"/>
  <c r="BC35" i="20" s="1"/>
  <c r="BC43" i="20" s="1"/>
  <c r="G6" i="20"/>
  <c r="AE35" i="20" s="1"/>
  <c r="AE43" i="20" s="1"/>
  <c r="G130" i="21"/>
  <c r="B9" i="19"/>
  <c r="BJ35" i="19" s="1"/>
  <c r="BJ43" i="19" s="1"/>
  <c r="B129" i="21"/>
  <c r="B5" i="19"/>
  <c r="N35" i="19" s="1"/>
  <c r="N43" i="19" s="1"/>
  <c r="N46" i="19" s="1"/>
  <c r="B4" i="19"/>
  <c r="B6" i="19"/>
  <c r="Z35" i="19" s="1"/>
  <c r="Z43" i="19" s="1"/>
  <c r="Z46" i="19" s="1"/>
  <c r="B7" i="19"/>
  <c r="AL35" i="19" s="1"/>
  <c r="AL43" i="19" s="1"/>
  <c r="AL46" i="19" s="1"/>
  <c r="AL52" i="19" s="1"/>
  <c r="AL36" i="19" s="1"/>
  <c r="B8" i="19"/>
  <c r="AX35" i="19" s="1"/>
  <c r="AX43" i="19" s="1"/>
  <c r="I28" i="19"/>
  <c r="I30" i="19" s="1"/>
  <c r="I45" i="19" s="1"/>
  <c r="I27" i="19"/>
  <c r="I29" i="19" s="1"/>
  <c r="AC27" i="19"/>
  <c r="AC29" i="19" s="1"/>
  <c r="AC28" i="19"/>
  <c r="AC30" i="19" s="1"/>
  <c r="AC45" i="19" s="1"/>
  <c r="AG28" i="19"/>
  <c r="AG30" i="19" s="1"/>
  <c r="AG45" i="19" s="1"/>
  <c r="AG27" i="19"/>
  <c r="AG29" i="19" s="1"/>
  <c r="D8" i="19"/>
  <c r="AZ35" i="19" s="1"/>
  <c r="AZ43" i="19" s="1"/>
  <c r="D5" i="19"/>
  <c r="P35" i="19" s="1"/>
  <c r="P43" i="19" s="1"/>
  <c r="P46" i="19" s="1"/>
  <c r="P52" i="19" s="1"/>
  <c r="P36" i="19" s="1"/>
  <c r="D7" i="19"/>
  <c r="AN35" i="19" s="1"/>
  <c r="AN43" i="19" s="1"/>
  <c r="D4" i="19"/>
  <c r="D9" i="19"/>
  <c r="BL35" i="19" s="1"/>
  <c r="BL43" i="19" s="1"/>
  <c r="D6" i="19"/>
  <c r="AB35" i="19" s="1"/>
  <c r="AB43" i="19" s="1"/>
  <c r="AB46" i="19" s="1"/>
  <c r="AB52" i="19" s="1"/>
  <c r="AB36" i="19" s="1"/>
  <c r="AB37" i="19" s="1"/>
  <c r="AB38" i="19" s="1"/>
  <c r="AB39" i="19" s="1"/>
  <c r="AB49" i="19" s="1"/>
  <c r="AB50" i="19" s="1"/>
  <c r="AB51" i="19" s="1"/>
  <c r="AB53" i="19" s="1"/>
  <c r="AB55" i="19" s="1"/>
  <c r="D49" i="21" s="1"/>
  <c r="D129" i="21"/>
  <c r="D4" i="17"/>
  <c r="D6" i="17"/>
  <c r="AB35" i="17" s="1"/>
  <c r="AB43" i="17" s="1"/>
  <c r="AB46" i="17" s="1"/>
  <c r="D8" i="17"/>
  <c r="AZ35" i="17" s="1"/>
  <c r="AZ43" i="17" s="1"/>
  <c r="D7" i="17"/>
  <c r="AN35" i="17" s="1"/>
  <c r="AN43" i="17" s="1"/>
  <c r="AN46" i="17" s="1"/>
  <c r="AN52" i="17" s="1"/>
  <c r="AN36" i="17" s="1"/>
  <c r="AN37" i="17" s="1"/>
  <c r="AN38" i="17" s="1"/>
  <c r="AN39" i="17" s="1"/>
  <c r="AN49" i="17" s="1"/>
  <c r="AN50" i="17" s="1"/>
  <c r="D127" i="21"/>
  <c r="D9" i="17"/>
  <c r="BL35" i="17" s="1"/>
  <c r="BL43" i="17" s="1"/>
  <c r="BL46" i="17" s="1"/>
  <c r="BL52" i="17" s="1"/>
  <c r="BL36" i="17" s="1"/>
  <c r="BJ28" i="20"/>
  <c r="BJ30" i="20" s="1"/>
  <c r="BJ45" i="20" s="1"/>
  <c r="BJ46" i="20" s="1"/>
  <c r="BJ27" i="20"/>
  <c r="BJ29" i="20" s="1"/>
  <c r="AY28" i="16"/>
  <c r="AY30" i="16" s="1"/>
  <c r="AY45" i="16" s="1"/>
  <c r="AY46" i="16" s="1"/>
  <c r="AY27" i="16"/>
  <c r="AY29" i="16" s="1"/>
  <c r="C35" i="19"/>
  <c r="C43" i="19" s="1"/>
  <c r="C46" i="19" s="1"/>
  <c r="C52" i="19" s="1"/>
  <c r="C36" i="19" s="1"/>
  <c r="C37" i="19" s="1"/>
  <c r="C38" i="19" s="1"/>
  <c r="C39" i="19" s="1"/>
  <c r="C49" i="19" s="1"/>
  <c r="C50" i="19" s="1"/>
  <c r="G9" i="20"/>
  <c r="BO35" i="20" s="1"/>
  <c r="BO43" i="20" s="1"/>
  <c r="BO46" i="20" s="1"/>
  <c r="BO52" i="20" s="1"/>
  <c r="BO36" i="20" s="1"/>
  <c r="BO37" i="20" s="1"/>
  <c r="BO38" i="20" s="1"/>
  <c r="D7" i="13"/>
  <c r="AN35" i="13" s="1"/>
  <c r="AN43" i="13" s="1"/>
  <c r="D8" i="13"/>
  <c r="AZ35" i="13" s="1"/>
  <c r="AZ43" i="13" s="1"/>
  <c r="D124" i="21"/>
  <c r="D5" i="13"/>
  <c r="P35" i="13" s="1"/>
  <c r="P43" i="13" s="1"/>
  <c r="D6" i="13"/>
  <c r="AB35" i="13" s="1"/>
  <c r="AB43" i="13" s="1"/>
  <c r="AB46" i="13" s="1"/>
  <c r="D9" i="13"/>
  <c r="BL35" i="13" s="1"/>
  <c r="BL43" i="13" s="1"/>
  <c r="D4" i="13"/>
  <c r="G8" i="12"/>
  <c r="BC35" i="12" s="1"/>
  <c r="BC43" i="12" s="1"/>
  <c r="BC46" i="12" s="1"/>
  <c r="BC52" i="12" s="1"/>
  <c r="BC36" i="12" s="1"/>
  <c r="BC37" i="12" s="1"/>
  <c r="BC38" i="12" s="1"/>
  <c r="BC39" i="12" s="1"/>
  <c r="BC49" i="12" s="1"/>
  <c r="BC50" i="12" s="1"/>
  <c r="G4" i="12"/>
  <c r="G6" i="12"/>
  <c r="AE35" i="12" s="1"/>
  <c r="AE43" i="12" s="1"/>
  <c r="G123" i="21"/>
  <c r="G5" i="12"/>
  <c r="S35" i="12" s="1"/>
  <c r="S43" i="12" s="1"/>
  <c r="S46" i="12" s="1"/>
  <c r="G7" i="12"/>
  <c r="AQ35" i="12" s="1"/>
  <c r="AQ43" i="12" s="1"/>
  <c r="G9" i="12"/>
  <c r="BO35" i="12" s="1"/>
  <c r="BO43" i="12" s="1"/>
  <c r="BO46" i="12" s="1"/>
  <c r="BO52" i="12" s="1"/>
  <c r="BO36" i="12" s="1"/>
  <c r="B35" i="20"/>
  <c r="B43" i="20" s="1"/>
  <c r="B10" i="20"/>
  <c r="I35" i="18"/>
  <c r="I43" i="18" s="1"/>
  <c r="I46" i="18" s="1"/>
  <c r="I52" i="18" s="1"/>
  <c r="I36" i="18" s="1"/>
  <c r="E35" i="16"/>
  <c r="E43" i="16" s="1"/>
  <c r="C35" i="16"/>
  <c r="C43" i="16" s="1"/>
  <c r="AF35" i="15"/>
  <c r="AF43" i="15" s="1"/>
  <c r="H5" i="13"/>
  <c r="T35" i="13" s="1"/>
  <c r="T43" i="13" s="1"/>
  <c r="T46" i="13" s="1"/>
  <c r="T52" i="13" s="1"/>
  <c r="T36" i="13" s="1"/>
  <c r="T37" i="13" s="1"/>
  <c r="T38" i="13" s="1"/>
  <c r="T39" i="13" s="1"/>
  <c r="T49" i="13" s="1"/>
  <c r="T50" i="13" s="1"/>
  <c r="H8" i="13"/>
  <c r="BD35" i="13" s="1"/>
  <c r="BD43" i="13" s="1"/>
  <c r="BD46" i="13" s="1"/>
  <c r="H4" i="13"/>
  <c r="H7" i="13"/>
  <c r="AR35" i="13" s="1"/>
  <c r="AR43" i="13" s="1"/>
  <c r="H9" i="13"/>
  <c r="BP35" i="13" s="1"/>
  <c r="BP43" i="13" s="1"/>
  <c r="H6" i="13"/>
  <c r="AF35" i="13" s="1"/>
  <c r="AF43" i="13" s="1"/>
  <c r="AF46" i="13" s="1"/>
  <c r="H124" i="21"/>
  <c r="I5" i="12"/>
  <c r="U35" i="12" s="1"/>
  <c r="U43" i="12" s="1"/>
  <c r="I6" i="12"/>
  <c r="AG35" i="12" s="1"/>
  <c r="AG43" i="12" s="1"/>
  <c r="I4" i="12"/>
  <c r="I9" i="12"/>
  <c r="BQ35" i="12" s="1"/>
  <c r="BQ43" i="12" s="1"/>
  <c r="I8" i="12"/>
  <c r="BE35" i="12" s="1"/>
  <c r="BE43" i="12" s="1"/>
  <c r="BE46" i="12" s="1"/>
  <c r="BE52" i="12" s="1"/>
  <c r="BE36" i="12" s="1"/>
  <c r="BE37" i="12" s="1"/>
  <c r="BE38" i="12" s="1"/>
  <c r="BE39" i="12" s="1"/>
  <c r="BE49" i="12" s="1"/>
  <c r="BE50" i="12" s="1"/>
  <c r="I123" i="21"/>
  <c r="I7" i="12"/>
  <c r="AS35" i="12" s="1"/>
  <c r="AS43" i="12" s="1"/>
  <c r="G10" i="18"/>
  <c r="F8" i="8"/>
  <c r="BB35" i="8" s="1"/>
  <c r="BB43" i="8" s="1"/>
  <c r="F9" i="8"/>
  <c r="BN35" i="8" s="1"/>
  <c r="BN43" i="8" s="1"/>
  <c r="AD27" i="8"/>
  <c r="AD29" i="8" s="1"/>
  <c r="AD28" i="8"/>
  <c r="AD30" i="8" s="1"/>
  <c r="AD45" i="8" s="1"/>
  <c r="I120" i="21"/>
  <c r="I7" i="8"/>
  <c r="AS35" i="8" s="1"/>
  <c r="AS43" i="8" s="1"/>
  <c r="I9" i="8"/>
  <c r="BQ35" i="8" s="1"/>
  <c r="BQ43" i="8" s="1"/>
  <c r="I8" i="8"/>
  <c r="BE35" i="8" s="1"/>
  <c r="BE43" i="8" s="1"/>
  <c r="I5" i="8"/>
  <c r="U35" i="8" s="1"/>
  <c r="U43" i="8" s="1"/>
  <c r="AG28" i="8"/>
  <c r="AG30" i="8" s="1"/>
  <c r="AG45" i="8" s="1"/>
  <c r="AG46" i="8" s="1"/>
  <c r="AG27" i="8"/>
  <c r="AG29" i="8" s="1"/>
  <c r="U28" i="8"/>
  <c r="U30" i="8" s="1"/>
  <c r="U45" i="8" s="1"/>
  <c r="U27" i="8"/>
  <c r="U29" i="8" s="1"/>
  <c r="AL27" i="8"/>
  <c r="AL29" i="8" s="1"/>
  <c r="AL28" i="8"/>
  <c r="AL30" i="8" s="1"/>
  <c r="AL45" i="8" s="1"/>
  <c r="AP28" i="8"/>
  <c r="AP30" i="8" s="1"/>
  <c r="AP45" i="8" s="1"/>
  <c r="AP27" i="8"/>
  <c r="AP29" i="8" s="1"/>
  <c r="AQ28" i="8"/>
  <c r="AQ30" i="8" s="1"/>
  <c r="AQ45" i="8" s="1"/>
  <c r="AQ27" i="8"/>
  <c r="AQ29" i="8" s="1"/>
  <c r="B27" i="20"/>
  <c r="B29" i="20" s="1"/>
  <c r="B28" i="20"/>
  <c r="B30" i="20" s="1"/>
  <c r="B45" i="20" s="1"/>
  <c r="F46" i="10"/>
  <c r="F52" i="10" s="1"/>
  <c r="F36" i="10" s="1"/>
  <c r="B4" i="3"/>
  <c r="B9" i="3"/>
  <c r="BJ35" i="3" s="1"/>
  <c r="BJ43" i="3" s="1"/>
  <c r="B6" i="3"/>
  <c r="Z35" i="3" s="1"/>
  <c r="Z43" i="3" s="1"/>
  <c r="B8" i="3"/>
  <c r="AX35" i="3" s="1"/>
  <c r="AX43" i="3" s="1"/>
  <c r="B118" i="21"/>
  <c r="B7" i="3"/>
  <c r="AL35" i="3" s="1"/>
  <c r="AL43" i="3" s="1"/>
  <c r="AL46" i="3" s="1"/>
  <c r="AL52" i="3" s="1"/>
  <c r="AL36" i="3" s="1"/>
  <c r="AL37" i="3" s="1"/>
  <c r="AL38" i="3" s="1"/>
  <c r="AL39" i="3" s="1"/>
  <c r="AL49" i="3" s="1"/>
  <c r="AL50" i="3" s="1"/>
  <c r="B5" i="3"/>
  <c r="N35" i="3" s="1"/>
  <c r="N43" i="3" s="1"/>
  <c r="C7" i="9"/>
  <c r="AM35" i="9" s="1"/>
  <c r="AM43" i="9" s="1"/>
  <c r="C8" i="9"/>
  <c r="AY35" i="9" s="1"/>
  <c r="AY43" i="9" s="1"/>
  <c r="C5" i="9"/>
  <c r="O35" i="9" s="1"/>
  <c r="O43" i="9" s="1"/>
  <c r="C4" i="9"/>
  <c r="C9" i="9"/>
  <c r="BK35" i="9" s="1"/>
  <c r="BK43" i="9" s="1"/>
  <c r="BK46" i="9" s="1"/>
  <c r="C6" i="9"/>
  <c r="AA35" i="9" s="1"/>
  <c r="AA43" i="9" s="1"/>
  <c r="C119" i="21"/>
  <c r="C28" i="9"/>
  <c r="C30" i="9" s="1"/>
  <c r="C45" i="9" s="1"/>
  <c r="C27" i="9"/>
  <c r="C29" i="9" s="1"/>
  <c r="AX28" i="8"/>
  <c r="AX30" i="8" s="1"/>
  <c r="AX45" i="8" s="1"/>
  <c r="AX27" i="8"/>
  <c r="AX29" i="8" s="1"/>
  <c r="N27" i="10"/>
  <c r="N29" i="10" s="1"/>
  <c r="N28" i="10"/>
  <c r="N30" i="10" s="1"/>
  <c r="N45" i="10" s="1"/>
  <c r="BA27" i="11"/>
  <c r="BA29" i="11" s="1"/>
  <c r="BA28" i="11"/>
  <c r="BA30" i="11" s="1"/>
  <c r="BA45" i="11" s="1"/>
  <c r="BM28" i="11"/>
  <c r="BM30" i="11" s="1"/>
  <c r="BM45" i="11" s="1"/>
  <c r="BM27" i="11"/>
  <c r="BM29" i="11" s="1"/>
  <c r="D7" i="11"/>
  <c r="AN35" i="11" s="1"/>
  <c r="AN43" i="11" s="1"/>
  <c r="D6" i="11"/>
  <c r="AB35" i="11" s="1"/>
  <c r="AB43" i="11" s="1"/>
  <c r="AB46" i="11" s="1"/>
  <c r="D5" i="11"/>
  <c r="P35" i="11" s="1"/>
  <c r="P43" i="11" s="1"/>
  <c r="D9" i="11"/>
  <c r="BL35" i="11" s="1"/>
  <c r="BL43" i="11" s="1"/>
  <c r="D8" i="11"/>
  <c r="AZ35" i="11" s="1"/>
  <c r="AZ43" i="11" s="1"/>
  <c r="D122" i="21"/>
  <c r="D4" i="11"/>
  <c r="E118" i="21"/>
  <c r="E6" i="3"/>
  <c r="AC35" i="3" s="1"/>
  <c r="AC43" i="3" s="1"/>
  <c r="E4" i="3"/>
  <c r="E7" i="3"/>
  <c r="AO35" i="3" s="1"/>
  <c r="AO43" i="3" s="1"/>
  <c r="AO46" i="3" s="1"/>
  <c r="E5" i="3"/>
  <c r="Q35" i="3" s="1"/>
  <c r="Q43" i="3" s="1"/>
  <c r="E8" i="3"/>
  <c r="BA35" i="3" s="1"/>
  <c r="BA43" i="3" s="1"/>
  <c r="E9" i="3"/>
  <c r="BM35" i="3" s="1"/>
  <c r="BM43" i="3" s="1"/>
  <c r="Q27" i="3"/>
  <c r="Q29" i="3" s="1"/>
  <c r="Q28" i="3"/>
  <c r="Q30" i="3" s="1"/>
  <c r="Q45" i="3" s="1"/>
  <c r="AH28" i="15"/>
  <c r="AH30" i="15" s="1"/>
  <c r="AH45" i="15" s="1"/>
  <c r="AH46" i="15" s="1"/>
  <c r="AH27" i="15"/>
  <c r="AH29" i="15" s="1"/>
  <c r="J27" i="15"/>
  <c r="J29" i="15" s="1"/>
  <c r="J28" i="15"/>
  <c r="J30" i="15" s="1"/>
  <c r="J45" i="15" s="1"/>
  <c r="V27" i="8"/>
  <c r="V29" i="8" s="1"/>
  <c r="V28" i="8"/>
  <c r="V30" i="8" s="1"/>
  <c r="V45" i="8" s="1"/>
  <c r="J7" i="11"/>
  <c r="AT35" i="11" s="1"/>
  <c r="AT43" i="11" s="1"/>
  <c r="AT46" i="11" s="1"/>
  <c r="AT52" i="11" s="1"/>
  <c r="AT36" i="11" s="1"/>
  <c r="AT37" i="11" s="1"/>
  <c r="AT38" i="11" s="1"/>
  <c r="AT39" i="11" s="1"/>
  <c r="AT49" i="11" s="1"/>
  <c r="AT50" i="11" s="1"/>
  <c r="AT51" i="11" s="1"/>
  <c r="AT53" i="11" s="1"/>
  <c r="AT55" i="11" s="1"/>
  <c r="J58" i="21" s="1"/>
  <c r="J4" i="11"/>
  <c r="J9" i="11"/>
  <c r="BR35" i="11" s="1"/>
  <c r="J5" i="11"/>
  <c r="V35" i="11" s="1"/>
  <c r="V43" i="11" s="1"/>
  <c r="J122" i="21"/>
  <c r="J6" i="11"/>
  <c r="AH35" i="11" s="1"/>
  <c r="AH43" i="11" s="1"/>
  <c r="J8" i="11"/>
  <c r="BF35" i="11" s="1"/>
  <c r="BF43" i="11" s="1"/>
  <c r="J28" i="10"/>
  <c r="J30" i="10" s="1"/>
  <c r="J45" i="10" s="1"/>
  <c r="J27" i="10"/>
  <c r="J29" i="10" s="1"/>
  <c r="C128" i="21"/>
  <c r="C6" i="18"/>
  <c r="AA35" i="18" s="1"/>
  <c r="AA43" i="18" s="1"/>
  <c r="C7" i="18"/>
  <c r="AM35" i="18" s="1"/>
  <c r="AM43" i="18" s="1"/>
  <c r="AM46" i="18" s="1"/>
  <c r="AM52" i="18" s="1"/>
  <c r="AM36" i="18" s="1"/>
  <c r="AM37" i="18" s="1"/>
  <c r="C5" i="18"/>
  <c r="O35" i="18" s="1"/>
  <c r="O43" i="18" s="1"/>
  <c r="O46" i="18" s="1"/>
  <c r="O52" i="18" s="1"/>
  <c r="O36" i="18" s="1"/>
  <c r="O37" i="18" s="1"/>
  <c r="O38" i="18" s="1"/>
  <c r="O39" i="18" s="1"/>
  <c r="O49" i="18" s="1"/>
  <c r="O50" i="18" s="1"/>
  <c r="C4" i="18"/>
  <c r="F10" i="16"/>
  <c r="BB52" i="15"/>
  <c r="BB36" i="15" s="1"/>
  <c r="BB37" i="15" s="1"/>
  <c r="BB38" i="15" s="1"/>
  <c r="BB39" i="15" s="1"/>
  <c r="BB49" i="15" s="1"/>
  <c r="BB50" i="15" s="1"/>
  <c r="K8" i="8"/>
  <c r="BG35" i="8" s="1"/>
  <c r="BG43" i="8" s="1"/>
  <c r="BR52" i="19"/>
  <c r="BR36" i="19" s="1"/>
  <c r="BR37" i="19" s="1"/>
  <c r="BR38" i="19" s="1"/>
  <c r="BR39" i="19" s="1"/>
  <c r="BR49" i="19" s="1"/>
  <c r="BR50" i="19" s="1"/>
  <c r="K6" i="8"/>
  <c r="AI35" i="8" s="1"/>
  <c r="AI43" i="8" s="1"/>
  <c r="AI46" i="8" s="1"/>
  <c r="K9" i="8"/>
  <c r="BS35" i="8" s="1"/>
  <c r="BS43" i="8" s="1"/>
  <c r="K7" i="8"/>
  <c r="AU35" i="8" s="1"/>
  <c r="AU43" i="8" s="1"/>
  <c r="K4" i="8"/>
  <c r="K35" i="8" s="1"/>
  <c r="K43" i="8" s="1"/>
  <c r="V46" i="10"/>
  <c r="F52" i="16"/>
  <c r="F36" i="16" s="1"/>
  <c r="BQ46" i="18"/>
  <c r="BQ52" i="18" s="1"/>
  <c r="BQ36" i="18" s="1"/>
  <c r="BQ37" i="18" s="1"/>
  <c r="BQ38" i="18" s="1"/>
  <c r="BQ39" i="18" s="1"/>
  <c r="BQ49" i="18" s="1"/>
  <c r="BQ50" i="18" s="1"/>
  <c r="BC46" i="18"/>
  <c r="BC52" i="18" s="1"/>
  <c r="BC36" i="18" s="1"/>
  <c r="BC37" i="18" s="1"/>
  <c r="BC38" i="18" s="1"/>
  <c r="K28" i="12"/>
  <c r="K30" i="12" s="1"/>
  <c r="K45" i="12" s="1"/>
  <c r="K27" i="12"/>
  <c r="K29" i="12" s="1"/>
  <c r="AI27" i="9"/>
  <c r="AI29" i="9" s="1"/>
  <c r="AI28" i="9"/>
  <c r="AI30" i="9" s="1"/>
  <c r="AI45" i="9" s="1"/>
  <c r="BG27" i="11"/>
  <c r="BG29" i="11" s="1"/>
  <c r="BG28" i="11"/>
  <c r="BG30" i="11" s="1"/>
  <c r="BG45" i="11" s="1"/>
  <c r="BQ28" i="8"/>
  <c r="BQ30" i="8" s="1"/>
  <c r="BQ45" i="8" s="1"/>
  <c r="BQ27" i="8"/>
  <c r="BQ29" i="8" s="1"/>
  <c r="D8" i="8"/>
  <c r="AZ35" i="8" s="1"/>
  <c r="AZ43" i="8" s="1"/>
  <c r="AZ46" i="8" s="1"/>
  <c r="AZ52" i="8" s="1"/>
  <c r="AZ36" i="8" s="1"/>
  <c r="AZ37" i="8" s="1"/>
  <c r="AZ38" i="8" s="1"/>
  <c r="AZ39" i="8" s="1"/>
  <c r="AZ49" i="8" s="1"/>
  <c r="AZ50" i="8" s="1"/>
  <c r="BP27" i="3"/>
  <c r="BP29" i="3" s="1"/>
  <c r="BP28" i="3"/>
  <c r="BP30" i="3" s="1"/>
  <c r="BP45" i="3" s="1"/>
  <c r="AC28" i="3"/>
  <c r="AC30" i="3" s="1"/>
  <c r="AC45" i="3" s="1"/>
  <c r="AC27" i="3"/>
  <c r="AC29" i="3" s="1"/>
  <c r="BE28" i="8"/>
  <c r="BE30" i="8" s="1"/>
  <c r="BE45" i="8" s="1"/>
  <c r="BE27" i="8"/>
  <c r="BE29" i="8" s="1"/>
  <c r="G118" i="21"/>
  <c r="G6" i="3"/>
  <c r="AE35" i="3" s="1"/>
  <c r="AE43" i="3" s="1"/>
  <c r="AE46" i="3" s="1"/>
  <c r="AE52" i="3" s="1"/>
  <c r="AE36" i="3" s="1"/>
  <c r="AE37" i="3" s="1"/>
  <c r="AE38" i="3" s="1"/>
  <c r="AE39" i="3" s="1"/>
  <c r="AE49" i="3" s="1"/>
  <c r="AE50" i="3" s="1"/>
  <c r="G4" i="3"/>
  <c r="G9" i="3"/>
  <c r="BO35" i="3" s="1"/>
  <c r="BO43" i="3" s="1"/>
  <c r="BO46" i="3" s="1"/>
  <c r="BO52" i="3" s="1"/>
  <c r="BO36" i="3" s="1"/>
  <c r="G5" i="3"/>
  <c r="S35" i="3" s="1"/>
  <c r="S43" i="3" s="1"/>
  <c r="G8" i="3"/>
  <c r="BC35" i="3" s="1"/>
  <c r="BC43" i="3" s="1"/>
  <c r="G7" i="3"/>
  <c r="AQ35" i="3" s="1"/>
  <c r="AQ43" i="3" s="1"/>
  <c r="G28" i="3"/>
  <c r="G30" i="3" s="1"/>
  <c r="G45" i="3" s="1"/>
  <c r="G27" i="3"/>
  <c r="G29" i="3" s="1"/>
  <c r="B27" i="3"/>
  <c r="B29" i="3" s="1"/>
  <c r="B28" i="3"/>
  <c r="B30" i="3" s="1"/>
  <c r="B45" i="3" s="1"/>
  <c r="G28" i="11"/>
  <c r="G30" i="11" s="1"/>
  <c r="G45" i="11" s="1"/>
  <c r="G27" i="11"/>
  <c r="G29" i="11" s="1"/>
  <c r="C28" i="10"/>
  <c r="C30" i="10" s="1"/>
  <c r="C45" i="10" s="1"/>
  <c r="C27" i="10"/>
  <c r="C29" i="10" s="1"/>
  <c r="AR28" i="10"/>
  <c r="AR30" i="10" s="1"/>
  <c r="AR45" i="10" s="1"/>
  <c r="AR27" i="10"/>
  <c r="AR29" i="10" s="1"/>
  <c r="H27" i="10"/>
  <c r="H29" i="10" s="1"/>
  <c r="H28" i="10"/>
  <c r="H30" i="10" s="1"/>
  <c r="H45" i="10" s="1"/>
  <c r="E119" i="21"/>
  <c r="E6" i="9"/>
  <c r="AC35" i="9" s="1"/>
  <c r="AC43" i="9" s="1"/>
  <c r="E8" i="9"/>
  <c r="BA35" i="9" s="1"/>
  <c r="BA43" i="9" s="1"/>
  <c r="E9" i="9"/>
  <c r="BM35" i="9" s="1"/>
  <c r="BM43" i="9" s="1"/>
  <c r="E7" i="9"/>
  <c r="AO35" i="9" s="1"/>
  <c r="AO43" i="9" s="1"/>
  <c r="E5" i="9"/>
  <c r="Q35" i="9" s="1"/>
  <c r="Q43" i="9" s="1"/>
  <c r="E4" i="9"/>
  <c r="H121" i="21"/>
  <c r="H6" i="10"/>
  <c r="AF35" i="10" s="1"/>
  <c r="AF43" i="10" s="1"/>
  <c r="H4" i="10"/>
  <c r="H8" i="10"/>
  <c r="BD35" i="10" s="1"/>
  <c r="BD43" i="10" s="1"/>
  <c r="H5" i="10"/>
  <c r="T35" i="10" s="1"/>
  <c r="T43" i="10" s="1"/>
  <c r="T46" i="10" s="1"/>
  <c r="H9" i="10"/>
  <c r="BP35" i="10" s="1"/>
  <c r="BP43" i="10" s="1"/>
  <c r="H7" i="10"/>
  <c r="AR35" i="10" s="1"/>
  <c r="AR43" i="10" s="1"/>
  <c r="BD27" i="10"/>
  <c r="BD29" i="10" s="1"/>
  <c r="BD28" i="10"/>
  <c r="BD30" i="10" s="1"/>
  <c r="BD45" i="10" s="1"/>
  <c r="C7" i="10"/>
  <c r="AM35" i="10" s="1"/>
  <c r="AM43" i="10" s="1"/>
  <c r="C4" i="10"/>
  <c r="C8" i="10"/>
  <c r="AY35" i="10" s="1"/>
  <c r="AY43" i="10" s="1"/>
  <c r="C9" i="10"/>
  <c r="BK35" i="10" s="1"/>
  <c r="BK43" i="10" s="1"/>
  <c r="C121" i="21"/>
  <c r="C5" i="10"/>
  <c r="O35" i="10" s="1"/>
  <c r="O43" i="10" s="1"/>
  <c r="C6" i="10"/>
  <c r="AA35" i="10" s="1"/>
  <c r="AA43" i="10" s="1"/>
  <c r="AA46" i="10" s="1"/>
  <c r="AA52" i="10" s="1"/>
  <c r="AA36" i="10" s="1"/>
  <c r="BK28" i="10"/>
  <c r="BK30" i="10" s="1"/>
  <c r="BK45" i="10" s="1"/>
  <c r="BK27" i="10"/>
  <c r="BK29" i="10" s="1"/>
  <c r="T28" i="3"/>
  <c r="T30" i="3" s="1"/>
  <c r="T45" i="3" s="1"/>
  <c r="T27" i="3"/>
  <c r="T29" i="3" s="1"/>
  <c r="C7" i="3"/>
  <c r="AM35" i="3" s="1"/>
  <c r="AM43" i="3" s="1"/>
  <c r="C6" i="3"/>
  <c r="AA35" i="3" s="1"/>
  <c r="AA43" i="3" s="1"/>
  <c r="C8" i="3"/>
  <c r="AY35" i="3" s="1"/>
  <c r="AY43" i="3" s="1"/>
  <c r="AY46" i="3" s="1"/>
  <c r="C5" i="3"/>
  <c r="O35" i="3" s="1"/>
  <c r="O43" i="3" s="1"/>
  <c r="C118" i="21"/>
  <c r="C9" i="3"/>
  <c r="BK35" i="3" s="1"/>
  <c r="BK43" i="3" s="1"/>
  <c r="BK46" i="3" s="1"/>
  <c r="C4" i="3"/>
  <c r="F35" i="3"/>
  <c r="F43" i="3" s="1"/>
  <c r="H130" i="21"/>
  <c r="H8" i="20"/>
  <c r="BD35" i="20" s="1"/>
  <c r="BD43" i="20" s="1"/>
  <c r="BD46" i="20" s="1"/>
  <c r="BD52" i="20" s="1"/>
  <c r="BD36" i="20" s="1"/>
  <c r="BD37" i="20" s="1"/>
  <c r="BD38" i="20" s="1"/>
  <c r="H5" i="20"/>
  <c r="T35" i="20" s="1"/>
  <c r="T43" i="20" s="1"/>
  <c r="H9" i="20"/>
  <c r="BP35" i="20" s="1"/>
  <c r="BP43" i="20" s="1"/>
  <c r="BP46" i="20" s="1"/>
  <c r="BP52" i="20" s="1"/>
  <c r="BP36" i="20" s="1"/>
  <c r="H7" i="20"/>
  <c r="AR35" i="20" s="1"/>
  <c r="AR43" i="20" s="1"/>
  <c r="AR46" i="20" s="1"/>
  <c r="AR52" i="20" s="1"/>
  <c r="AR36" i="20" s="1"/>
  <c r="AR37" i="20" s="1"/>
  <c r="AR38" i="20" s="1"/>
  <c r="D125" i="21"/>
  <c r="D7" i="15"/>
  <c r="AN35" i="15" s="1"/>
  <c r="AN43" i="15" s="1"/>
  <c r="AN46" i="15" s="1"/>
  <c r="D9" i="15"/>
  <c r="BL35" i="15" s="1"/>
  <c r="BL43" i="15" s="1"/>
  <c r="BL46" i="15" s="1"/>
  <c r="BL52" i="15" s="1"/>
  <c r="BL36" i="15" s="1"/>
  <c r="BL37" i="15" s="1"/>
  <c r="BL38" i="15" s="1"/>
  <c r="BL39" i="15" s="1"/>
  <c r="BL49" i="15" s="1"/>
  <c r="BL50" i="15" s="1"/>
  <c r="D6" i="15"/>
  <c r="AB35" i="15" s="1"/>
  <c r="AB43" i="15" s="1"/>
  <c r="D8" i="15"/>
  <c r="AZ35" i="15" s="1"/>
  <c r="AZ43" i="15" s="1"/>
  <c r="AZ46" i="15" s="1"/>
  <c r="AZ52" i="15" s="1"/>
  <c r="AZ36" i="15" s="1"/>
  <c r="AZ37" i="15" s="1"/>
  <c r="AZ38" i="15" s="1"/>
  <c r="AZ39" i="15" s="1"/>
  <c r="AZ49" i="15" s="1"/>
  <c r="AZ50" i="15" s="1"/>
  <c r="D5" i="15"/>
  <c r="P35" i="15" s="1"/>
  <c r="P43" i="15" s="1"/>
  <c r="D4" i="15"/>
  <c r="BF27" i="20"/>
  <c r="BF29" i="20" s="1"/>
  <c r="BF28" i="20"/>
  <c r="BF30" i="20" s="1"/>
  <c r="BF45" i="20" s="1"/>
  <c r="BF28" i="19"/>
  <c r="BF30" i="19" s="1"/>
  <c r="BF45" i="19" s="1"/>
  <c r="BF27" i="19"/>
  <c r="BF29" i="19" s="1"/>
  <c r="J7" i="16"/>
  <c r="AT35" i="16" s="1"/>
  <c r="AT43" i="16" s="1"/>
  <c r="J4" i="16"/>
  <c r="J9" i="16"/>
  <c r="BR35" i="16" s="1"/>
  <c r="BR43" i="16" s="1"/>
  <c r="J8" i="16"/>
  <c r="BF35" i="16" s="1"/>
  <c r="BF43" i="16" s="1"/>
  <c r="BF46" i="16" s="1"/>
  <c r="BF52" i="16" s="1"/>
  <c r="BF36" i="16" s="1"/>
  <c r="J5" i="16"/>
  <c r="V35" i="16" s="1"/>
  <c r="V43" i="16" s="1"/>
  <c r="J126" i="21"/>
  <c r="AH27" i="16"/>
  <c r="AH29" i="16" s="1"/>
  <c r="AH28" i="16"/>
  <c r="AH30" i="16" s="1"/>
  <c r="AH45" i="16" s="1"/>
  <c r="AH46" i="16" s="1"/>
  <c r="J124" i="21"/>
  <c r="J7" i="13"/>
  <c r="AT35" i="13" s="1"/>
  <c r="AT43" i="13" s="1"/>
  <c r="J9" i="13"/>
  <c r="BR35" i="13" s="1"/>
  <c r="BR43" i="13" s="1"/>
  <c r="BR46" i="13" s="1"/>
  <c r="J5" i="13"/>
  <c r="V35" i="13" s="1"/>
  <c r="V43" i="13" s="1"/>
  <c r="V46" i="13" s="1"/>
  <c r="V52" i="13" s="1"/>
  <c r="V36" i="13" s="1"/>
  <c r="J8" i="13"/>
  <c r="BF35" i="13" s="1"/>
  <c r="BF43" i="13" s="1"/>
  <c r="J6" i="13"/>
  <c r="AH35" i="13" s="1"/>
  <c r="AH43" i="13" s="1"/>
  <c r="AH46" i="13" s="1"/>
  <c r="AH52" i="13" s="1"/>
  <c r="AH36" i="13" s="1"/>
  <c r="AH37" i="13" s="1"/>
  <c r="AH38" i="13" s="1"/>
  <c r="AH39" i="13" s="1"/>
  <c r="AH49" i="13" s="1"/>
  <c r="AH50" i="13" s="1"/>
  <c r="J4" i="13"/>
  <c r="J118" i="21"/>
  <c r="J6" i="3"/>
  <c r="AH35" i="3" s="1"/>
  <c r="AH43" i="3" s="1"/>
  <c r="J8" i="3"/>
  <c r="BF35" i="3" s="1"/>
  <c r="BF43" i="3" s="1"/>
  <c r="J9" i="3"/>
  <c r="BR35" i="3" s="1"/>
  <c r="BR43" i="3" s="1"/>
  <c r="J7" i="3"/>
  <c r="AT35" i="3" s="1"/>
  <c r="AT43" i="3" s="1"/>
  <c r="AH27" i="9"/>
  <c r="AH29" i="9" s="1"/>
  <c r="AH28" i="9"/>
  <c r="AH30" i="9" s="1"/>
  <c r="AH45" i="9" s="1"/>
  <c r="AH46" i="9" s="1"/>
  <c r="H27" i="17"/>
  <c r="H29" i="17" s="1"/>
  <c r="H28" i="17"/>
  <c r="H30" i="17" s="1"/>
  <c r="H45" i="17" s="1"/>
  <c r="E28" i="17"/>
  <c r="E30" i="17" s="1"/>
  <c r="E45" i="17" s="1"/>
  <c r="E27" i="17"/>
  <c r="E29" i="17" s="1"/>
  <c r="Q27" i="18"/>
  <c r="Q29" i="18" s="1"/>
  <c r="Q28" i="18"/>
  <c r="Q30" i="18" s="1"/>
  <c r="Q45" i="18" s="1"/>
  <c r="AO28" i="18"/>
  <c r="AO30" i="18" s="1"/>
  <c r="AO45" i="18" s="1"/>
  <c r="AO46" i="18" s="1"/>
  <c r="AO27" i="18"/>
  <c r="AO29" i="18" s="1"/>
  <c r="I27" i="20"/>
  <c r="I29" i="20" s="1"/>
  <c r="I28" i="20"/>
  <c r="I30" i="20" s="1"/>
  <c r="I45" i="20" s="1"/>
  <c r="D130" i="21"/>
  <c r="D6" i="20"/>
  <c r="AB35" i="20" s="1"/>
  <c r="AB43" i="20" s="1"/>
  <c r="D4" i="20"/>
  <c r="D7" i="20"/>
  <c r="AN35" i="20" s="1"/>
  <c r="AN43" i="20" s="1"/>
  <c r="D9" i="20"/>
  <c r="BL35" i="20" s="1"/>
  <c r="BL43" i="20" s="1"/>
  <c r="BL46" i="20" s="1"/>
  <c r="BL52" i="20" s="1"/>
  <c r="BL36" i="20" s="1"/>
  <c r="D5" i="20"/>
  <c r="P35" i="20" s="1"/>
  <c r="P43" i="20" s="1"/>
  <c r="P46" i="20" s="1"/>
  <c r="P52" i="20" s="1"/>
  <c r="P36" i="20" s="1"/>
  <c r="P37" i="20" s="1"/>
  <c r="P38" i="20" s="1"/>
  <c r="P39" i="20" s="1"/>
  <c r="P49" i="20" s="1"/>
  <c r="P50" i="20" s="1"/>
  <c r="H4" i="20"/>
  <c r="AF28" i="20"/>
  <c r="AF30" i="20" s="1"/>
  <c r="AF45" i="20" s="1"/>
  <c r="AF46" i="20" s="1"/>
  <c r="AF27" i="20"/>
  <c r="AF29" i="20" s="1"/>
  <c r="BC28" i="20"/>
  <c r="BC30" i="20" s="1"/>
  <c r="BC45" i="20" s="1"/>
  <c r="BC27" i="20"/>
  <c r="BC29" i="20" s="1"/>
  <c r="B28" i="19"/>
  <c r="B30" i="19" s="1"/>
  <c r="B45" i="19" s="1"/>
  <c r="B27" i="19"/>
  <c r="B29" i="19" s="1"/>
  <c r="F28" i="19"/>
  <c r="F30" i="19" s="1"/>
  <c r="F45" i="19" s="1"/>
  <c r="F27" i="19"/>
  <c r="F29" i="19" s="1"/>
  <c r="I7" i="19"/>
  <c r="AS35" i="19" s="1"/>
  <c r="AS43" i="19" s="1"/>
  <c r="I5" i="19"/>
  <c r="U35" i="19" s="1"/>
  <c r="U43" i="19" s="1"/>
  <c r="I129" i="21"/>
  <c r="I8" i="19"/>
  <c r="BE35" i="19" s="1"/>
  <c r="BE43" i="19" s="1"/>
  <c r="BE46" i="19" s="1"/>
  <c r="I9" i="19"/>
  <c r="BQ35" i="19" s="1"/>
  <c r="BQ43" i="19" s="1"/>
  <c r="BQ46" i="19" s="1"/>
  <c r="I6" i="19"/>
  <c r="AG35" i="19" s="1"/>
  <c r="AG43" i="19" s="1"/>
  <c r="AN28" i="19"/>
  <c r="AN30" i="19" s="1"/>
  <c r="AN45" i="19" s="1"/>
  <c r="AN27" i="19"/>
  <c r="AN29" i="19" s="1"/>
  <c r="AX28" i="20"/>
  <c r="AX30" i="20" s="1"/>
  <c r="AX45" i="20" s="1"/>
  <c r="AX46" i="20" s="1"/>
  <c r="AX27" i="20"/>
  <c r="AX29" i="20" s="1"/>
  <c r="B35" i="18"/>
  <c r="B43" i="18" s="1"/>
  <c r="D8" i="20"/>
  <c r="AZ35" i="20" s="1"/>
  <c r="AZ43" i="20" s="1"/>
  <c r="AZ46" i="20" s="1"/>
  <c r="AZ52" i="20" s="1"/>
  <c r="AZ36" i="20" s="1"/>
  <c r="AZ37" i="20" s="1"/>
  <c r="AZ38" i="20" s="1"/>
  <c r="AZ39" i="20" s="1"/>
  <c r="AZ49" i="20" s="1"/>
  <c r="AZ50" i="20" s="1"/>
  <c r="C8" i="12"/>
  <c r="AY35" i="12" s="1"/>
  <c r="AY43" i="12" s="1"/>
  <c r="AY46" i="12" s="1"/>
  <c r="AY52" i="12" s="1"/>
  <c r="AY36" i="12" s="1"/>
  <c r="AY37" i="12" s="1"/>
  <c r="AY38" i="12" s="1"/>
  <c r="AY39" i="12" s="1"/>
  <c r="AY49" i="12" s="1"/>
  <c r="AY50" i="12" s="1"/>
  <c r="C5" i="12"/>
  <c r="O35" i="12" s="1"/>
  <c r="O43" i="12" s="1"/>
  <c r="C6" i="12"/>
  <c r="AA35" i="12" s="1"/>
  <c r="AA43" i="12" s="1"/>
  <c r="AA46" i="12" s="1"/>
  <c r="C9" i="12"/>
  <c r="BK35" i="12" s="1"/>
  <c r="BK43" i="12" s="1"/>
  <c r="BK46" i="12" s="1"/>
  <c r="BK52" i="12" s="1"/>
  <c r="BK36" i="12" s="1"/>
  <c r="C4" i="12"/>
  <c r="C7" i="12"/>
  <c r="AM35" i="12" s="1"/>
  <c r="AM43" i="12" s="1"/>
  <c r="AM46" i="12" s="1"/>
  <c r="AM52" i="12" s="1"/>
  <c r="AM36" i="12" s="1"/>
  <c r="C123" i="21"/>
  <c r="E8" i="12"/>
  <c r="BA35" i="12" s="1"/>
  <c r="BA43" i="12" s="1"/>
  <c r="BA46" i="12" s="1"/>
  <c r="BA52" i="12" s="1"/>
  <c r="BA36" i="12" s="1"/>
  <c r="BA37" i="12" s="1"/>
  <c r="BA38" i="12" s="1"/>
  <c r="BA39" i="12" s="1"/>
  <c r="BA49" i="12" s="1"/>
  <c r="BA50" i="12" s="1"/>
  <c r="E5" i="12"/>
  <c r="Q35" i="12" s="1"/>
  <c r="Q43" i="12" s="1"/>
  <c r="E9" i="12"/>
  <c r="BM35" i="12" s="1"/>
  <c r="BM43" i="12" s="1"/>
  <c r="BM46" i="12" s="1"/>
  <c r="BM52" i="12" s="1"/>
  <c r="BM36" i="12" s="1"/>
  <c r="BM37" i="12" s="1"/>
  <c r="BM38" i="12" s="1"/>
  <c r="BM39" i="12" s="1"/>
  <c r="BM49" i="12" s="1"/>
  <c r="BM50" i="12" s="1"/>
  <c r="E7" i="12"/>
  <c r="AO35" i="12" s="1"/>
  <c r="AO43" i="12" s="1"/>
  <c r="AO46" i="12" s="1"/>
  <c r="AO52" i="12" s="1"/>
  <c r="AO36" i="12" s="1"/>
  <c r="AO37" i="12" s="1"/>
  <c r="AO38" i="12" s="1"/>
  <c r="AO39" i="12" s="1"/>
  <c r="AO49" i="12" s="1"/>
  <c r="AO50" i="12" s="1"/>
  <c r="E4" i="12"/>
  <c r="E6" i="12"/>
  <c r="AC35" i="12" s="1"/>
  <c r="AC43" i="12" s="1"/>
  <c r="E123" i="21"/>
  <c r="F5" i="13"/>
  <c r="R35" i="13" s="1"/>
  <c r="R43" i="13" s="1"/>
  <c r="R46" i="13" s="1"/>
  <c r="R52" i="13" s="1"/>
  <c r="R36" i="13" s="1"/>
  <c r="R37" i="13" s="1"/>
  <c r="R38" i="13" s="1"/>
  <c r="R39" i="13" s="1"/>
  <c r="R49" i="13" s="1"/>
  <c r="R50" i="13" s="1"/>
  <c r="F6" i="13"/>
  <c r="AD35" i="13" s="1"/>
  <c r="AD43" i="13" s="1"/>
  <c r="F8" i="13"/>
  <c r="BB35" i="13" s="1"/>
  <c r="BB43" i="13" s="1"/>
  <c r="F4" i="13"/>
  <c r="F9" i="13"/>
  <c r="BN35" i="13" s="1"/>
  <c r="BN43" i="13" s="1"/>
  <c r="F124" i="21"/>
  <c r="F7" i="13"/>
  <c r="AP35" i="13" s="1"/>
  <c r="AP43" i="13" s="1"/>
  <c r="H9" i="12"/>
  <c r="BP35" i="12" s="1"/>
  <c r="BP43" i="12" s="1"/>
  <c r="BP46" i="12" s="1"/>
  <c r="H5" i="12"/>
  <c r="T35" i="12" s="1"/>
  <c r="T43" i="12" s="1"/>
  <c r="H6" i="12"/>
  <c r="AF35" i="12" s="1"/>
  <c r="AF43" i="12" s="1"/>
  <c r="H123" i="21"/>
  <c r="H7" i="12"/>
  <c r="AR35" i="12" s="1"/>
  <c r="AR43" i="12" s="1"/>
  <c r="H8" i="12"/>
  <c r="BD35" i="12" s="1"/>
  <c r="BD43" i="12" s="1"/>
  <c r="H4" i="12"/>
  <c r="Z35" i="13"/>
  <c r="Z43" i="13" s="1"/>
  <c r="B27" i="8"/>
  <c r="B29" i="8" s="1"/>
  <c r="B28" i="8"/>
  <c r="B30" i="8" s="1"/>
  <c r="B45" i="8" s="1"/>
  <c r="AE46" i="10"/>
  <c r="BJ28" i="3"/>
  <c r="BJ30" i="3" s="1"/>
  <c r="BJ45" i="3" s="1"/>
  <c r="BJ27" i="3"/>
  <c r="BJ29" i="3" s="1"/>
  <c r="BJ28" i="8"/>
  <c r="BJ30" i="8" s="1"/>
  <c r="BJ45" i="8" s="1"/>
  <c r="BJ27" i="8"/>
  <c r="BJ29" i="8" s="1"/>
  <c r="B121" i="21"/>
  <c r="B6" i="10"/>
  <c r="Z35" i="10" s="1"/>
  <c r="Z43" i="10" s="1"/>
  <c r="Z46" i="10" s="1"/>
  <c r="B8" i="10"/>
  <c r="AX35" i="10" s="1"/>
  <c r="AX43" i="10" s="1"/>
  <c r="B4" i="10"/>
  <c r="B9" i="10"/>
  <c r="BJ35" i="10" s="1"/>
  <c r="BJ43" i="10" s="1"/>
  <c r="B5" i="10"/>
  <c r="N35" i="10" s="1"/>
  <c r="N43" i="10" s="1"/>
  <c r="B7" i="10"/>
  <c r="AL35" i="10" s="1"/>
  <c r="AL43" i="10" s="1"/>
  <c r="E121" i="21"/>
  <c r="E7" i="10"/>
  <c r="AO35" i="10" s="1"/>
  <c r="AO43" i="10" s="1"/>
  <c r="E4" i="10"/>
  <c r="E9" i="10"/>
  <c r="BM35" i="10" s="1"/>
  <c r="BM43" i="10" s="1"/>
  <c r="BM46" i="10" s="1"/>
  <c r="BM52" i="10" s="1"/>
  <c r="BM36" i="10" s="1"/>
  <c r="E5" i="10"/>
  <c r="Q35" i="10" s="1"/>
  <c r="Q43" i="10" s="1"/>
  <c r="E6" i="10"/>
  <c r="AC35" i="10" s="1"/>
  <c r="AC43" i="10" s="1"/>
  <c r="E8" i="10"/>
  <c r="BA35" i="10" s="1"/>
  <c r="BA43" i="10" s="1"/>
  <c r="BA46" i="10" s="1"/>
  <c r="BA52" i="10" s="1"/>
  <c r="BA36" i="10" s="1"/>
  <c r="BA37" i="10" s="1"/>
  <c r="Q28" i="10"/>
  <c r="Q30" i="10" s="1"/>
  <c r="Q45" i="10" s="1"/>
  <c r="Q27" i="10"/>
  <c r="Q29" i="10" s="1"/>
  <c r="E7" i="11"/>
  <c r="AO35" i="11" s="1"/>
  <c r="AO43" i="11" s="1"/>
  <c r="E4" i="11"/>
  <c r="E5" i="11"/>
  <c r="Q35" i="11" s="1"/>
  <c r="Q43" i="11" s="1"/>
  <c r="E6" i="11"/>
  <c r="AC35" i="11" s="1"/>
  <c r="AC43" i="11" s="1"/>
  <c r="E9" i="11"/>
  <c r="BM35" i="11" s="1"/>
  <c r="BM43" i="11" s="1"/>
  <c r="E122" i="21"/>
  <c r="E8" i="11"/>
  <c r="BA35" i="11" s="1"/>
  <c r="BA43" i="11" s="1"/>
  <c r="P27" i="11"/>
  <c r="P29" i="11" s="1"/>
  <c r="P28" i="11"/>
  <c r="P30" i="11" s="1"/>
  <c r="P45" i="11" s="1"/>
  <c r="J9" i="15"/>
  <c r="BR35" i="15" s="1"/>
  <c r="BR43" i="15" s="1"/>
  <c r="J8" i="15"/>
  <c r="BF35" i="15" s="1"/>
  <c r="BF43" i="15" s="1"/>
  <c r="BF46" i="15" s="1"/>
  <c r="J7" i="15"/>
  <c r="AT35" i="15" s="1"/>
  <c r="AT43" i="15" s="1"/>
  <c r="AT46" i="15" s="1"/>
  <c r="J4" i="15"/>
  <c r="J5" i="15"/>
  <c r="V35" i="15" s="1"/>
  <c r="V43" i="15" s="1"/>
  <c r="V46" i="15" s="1"/>
  <c r="J125" i="21"/>
  <c r="AH27" i="11"/>
  <c r="AH29" i="11" s="1"/>
  <c r="AH28" i="11"/>
  <c r="AH30" i="11" s="1"/>
  <c r="AH45" i="11" s="1"/>
  <c r="AY27" i="18"/>
  <c r="AY29" i="18" s="1"/>
  <c r="AY28" i="18"/>
  <c r="AY30" i="18" s="1"/>
  <c r="AY45" i="18" s="1"/>
  <c r="AY46" i="18" s="1"/>
  <c r="H35" i="16"/>
  <c r="H43" i="16" s="1"/>
  <c r="H46" i="16" s="1"/>
  <c r="H52" i="16" s="1"/>
  <c r="H36" i="16" s="1"/>
  <c r="H37" i="16" s="1"/>
  <c r="H38" i="16" s="1"/>
  <c r="F10" i="15"/>
  <c r="AY37" i="17"/>
  <c r="AY38" i="17" s="1"/>
  <c r="AY39" i="17" s="1"/>
  <c r="AY49" i="17" s="1"/>
  <c r="AY50" i="17" s="1"/>
  <c r="AE37" i="13"/>
  <c r="AE38" i="13" s="1"/>
  <c r="AE39" i="13" s="1"/>
  <c r="AE49" i="13" s="1"/>
  <c r="AE50" i="13" s="1"/>
  <c r="BD37" i="8"/>
  <c r="BD38" i="8" s="1"/>
  <c r="BK37" i="20"/>
  <c r="BK38" i="20" s="1"/>
  <c r="BK39" i="20" s="1"/>
  <c r="BK49" i="20" s="1"/>
  <c r="BK50" i="20" s="1"/>
  <c r="BL37" i="18"/>
  <c r="BL38" i="18" s="1"/>
  <c r="BL39" i="18" s="1"/>
  <c r="BL49" i="18" s="1"/>
  <c r="BL50" i="18" s="1"/>
  <c r="C37" i="13"/>
  <c r="C38" i="13" s="1"/>
  <c r="C39" i="13" s="1"/>
  <c r="C49" i="13" s="1"/>
  <c r="C50" i="13" s="1"/>
  <c r="K35" i="16"/>
  <c r="K43" i="16" s="1"/>
  <c r="K35" i="20"/>
  <c r="K43" i="20" s="1"/>
  <c r="W43" i="12"/>
  <c r="AG37" i="20"/>
  <c r="AG38" i="20" s="1"/>
  <c r="AG39" i="20" s="1"/>
  <c r="AG49" i="20" s="1"/>
  <c r="AG50" i="20" s="1"/>
  <c r="BN37" i="17"/>
  <c r="BN38" i="17" s="1"/>
  <c r="BN39" i="17" s="1"/>
  <c r="BN49" i="17" s="1"/>
  <c r="BN50" i="17" s="1"/>
  <c r="AQ37" i="13"/>
  <c r="AQ38" i="13" s="1"/>
  <c r="AQ39" i="13" s="1"/>
  <c r="AQ49" i="13" s="1"/>
  <c r="AQ50" i="13" s="1"/>
  <c r="K124" i="21"/>
  <c r="K9" i="13"/>
  <c r="BS35" i="13" s="1"/>
  <c r="K4" i="13"/>
  <c r="K7" i="13"/>
  <c r="AU35" i="13" s="1"/>
  <c r="AU43" i="13" s="1"/>
  <c r="K5" i="13"/>
  <c r="W35" i="13" s="1"/>
  <c r="AI28" i="16"/>
  <c r="AI30" i="16" s="1"/>
  <c r="AI45" i="16" s="1"/>
  <c r="AI27" i="16"/>
  <c r="AI29" i="16" s="1"/>
  <c r="BG28" i="8"/>
  <c r="BG30" i="8" s="1"/>
  <c r="BG45" i="8" s="1"/>
  <c r="BG27" i="8"/>
  <c r="BG29" i="8" s="1"/>
  <c r="K5" i="8"/>
  <c r="W35" i="8" s="1"/>
  <c r="W43" i="8" s="1"/>
  <c r="AI46" i="18"/>
  <c r="AI52" i="18" s="1"/>
  <c r="AI36" i="18" s="1"/>
  <c r="K28" i="3"/>
  <c r="K30" i="3" s="1"/>
  <c r="K45" i="3" s="1"/>
  <c r="K27" i="3"/>
  <c r="K29" i="3" s="1"/>
  <c r="K4" i="17"/>
  <c r="K5" i="17"/>
  <c r="W35" i="17" s="1"/>
  <c r="K127" i="21"/>
  <c r="K9" i="17"/>
  <c r="BS35" i="17" s="1"/>
  <c r="K6" i="17"/>
  <c r="AI35" i="17" s="1"/>
  <c r="AI43" i="17" s="1"/>
  <c r="K8" i="17"/>
  <c r="BG35" i="17" s="1"/>
  <c r="BG43" i="17" s="1"/>
  <c r="K6" i="15"/>
  <c r="AI35" i="15" s="1"/>
  <c r="AI43" i="15" s="1"/>
  <c r="K4" i="15"/>
  <c r="K8" i="15"/>
  <c r="BG35" i="15" s="1"/>
  <c r="BG43" i="15" s="1"/>
  <c r="K9" i="15"/>
  <c r="BS35" i="15" s="1"/>
  <c r="BS43" i="15" s="1"/>
  <c r="BS46" i="15" s="1"/>
  <c r="K5" i="15"/>
  <c r="W35" i="15" s="1"/>
  <c r="W43" i="15" s="1"/>
  <c r="K125" i="21"/>
  <c r="BS27" i="8"/>
  <c r="BS29" i="8" s="1"/>
  <c r="BS28" i="8"/>
  <c r="BS30" i="8" s="1"/>
  <c r="BS45" i="8" s="1"/>
  <c r="AU27" i="8"/>
  <c r="AU29" i="8" s="1"/>
  <c r="AU28" i="8"/>
  <c r="AU30" i="8" s="1"/>
  <c r="AU45" i="8" s="1"/>
  <c r="W28" i="12"/>
  <c r="W30" i="12" s="1"/>
  <c r="W45" i="12" s="1"/>
  <c r="W27" i="12"/>
  <c r="W29" i="12" s="1"/>
  <c r="BG26" i="10"/>
  <c r="BG33" i="10"/>
  <c r="K4" i="9"/>
  <c r="K6" i="9"/>
  <c r="AI35" i="9" s="1"/>
  <c r="AI43" i="9" s="1"/>
  <c r="K7" i="9"/>
  <c r="AU35" i="9" s="1"/>
  <c r="AU43" i="9" s="1"/>
  <c r="AU46" i="9" s="1"/>
  <c r="AU52" i="9" s="1"/>
  <c r="AU36" i="9" s="1"/>
  <c r="K9" i="9"/>
  <c r="BS35" i="9" s="1"/>
  <c r="BS43" i="9" s="1"/>
  <c r="K119" i="21"/>
  <c r="K8" i="9"/>
  <c r="BG35" i="9" s="1"/>
  <c r="BG43" i="9" s="1"/>
  <c r="K5" i="9"/>
  <c r="W35" i="9" s="1"/>
  <c r="W43" i="9" s="1"/>
  <c r="W28" i="10"/>
  <c r="W30" i="10" s="1"/>
  <c r="W45" i="10" s="1"/>
  <c r="W27" i="10"/>
  <c r="W29" i="10" s="1"/>
  <c r="BD33" i="8"/>
  <c r="I57" i="7"/>
  <c r="AR33" i="8"/>
  <c r="T33" i="8"/>
  <c r="AF33" i="8"/>
  <c r="H33" i="8"/>
  <c r="BP33" i="8"/>
  <c r="AR33" i="20"/>
  <c r="AR33" i="15"/>
  <c r="T33" i="15"/>
  <c r="AF33" i="15"/>
  <c r="H33" i="15"/>
  <c r="AF33" i="20"/>
  <c r="H33" i="20"/>
  <c r="AR33" i="18"/>
  <c r="T33" i="18"/>
  <c r="AF33" i="18"/>
  <c r="H33" i="18"/>
  <c r="AR33" i="16"/>
  <c r="T33" i="16"/>
  <c r="AF33" i="16"/>
  <c r="H33" i="16"/>
  <c r="BD33" i="20"/>
  <c r="BP33" i="20"/>
  <c r="BD33" i="18"/>
  <c r="BP33" i="18"/>
  <c r="BD33" i="16"/>
  <c r="BP33" i="15"/>
  <c r="T33" i="20"/>
  <c r="BP33" i="16"/>
  <c r="BD33" i="15"/>
  <c r="O45" i="8"/>
  <c r="S45" i="8"/>
  <c r="H35" i="8"/>
  <c r="H43" i="8" s="1"/>
  <c r="R35" i="8"/>
  <c r="R28" i="9"/>
  <c r="R30" i="9" s="1"/>
  <c r="R45" i="9" s="1"/>
  <c r="R46" i="9" s="1"/>
  <c r="R27" i="9"/>
  <c r="R29" i="9" s="1"/>
  <c r="J28" i="7"/>
  <c r="D7" i="10"/>
  <c r="AN35" i="10" s="1"/>
  <c r="D5" i="10"/>
  <c r="P35" i="10" s="1"/>
  <c r="P43" i="10" s="1"/>
  <c r="D4" i="10"/>
  <c r="D121" i="21"/>
  <c r="D6" i="10"/>
  <c r="AB35" i="10" s="1"/>
  <c r="D8" i="10"/>
  <c r="AZ35" i="10" s="1"/>
  <c r="D9" i="10"/>
  <c r="BL35" i="10" s="1"/>
  <c r="J46" i="17"/>
  <c r="J52" i="17" s="1"/>
  <c r="J36" i="17" s="1"/>
  <c r="F46" i="20"/>
  <c r="F52" i="20" s="1"/>
  <c r="F36" i="20" s="1"/>
  <c r="R46" i="20"/>
  <c r="R52" i="20" s="1"/>
  <c r="R36" i="20" s="1"/>
  <c r="BN37" i="20"/>
  <c r="BN38" i="20" s="1"/>
  <c r="BN39" i="20" s="1"/>
  <c r="BN49" i="20" s="1"/>
  <c r="BN50" i="20" s="1"/>
  <c r="BP37" i="20"/>
  <c r="BP38" i="20" s="1"/>
  <c r="AD37" i="20"/>
  <c r="AD38" i="20" s="1"/>
  <c r="AD39" i="20" s="1"/>
  <c r="AD49" i="20" s="1"/>
  <c r="AD50" i="20" s="1"/>
  <c r="BO37" i="18"/>
  <c r="BO38" i="18" s="1"/>
  <c r="BC37" i="16"/>
  <c r="BC38" i="16" s="1"/>
  <c r="AN46" i="16"/>
  <c r="AN52" i="16" s="1"/>
  <c r="AN36" i="16" s="1"/>
  <c r="AE46" i="18"/>
  <c r="AE52" i="18" s="1"/>
  <c r="AE36" i="18" s="1"/>
  <c r="BA37" i="16"/>
  <c r="BA38" i="16" s="1"/>
  <c r="BA39" i="16" s="1"/>
  <c r="BA49" i="16" s="1"/>
  <c r="BA50" i="16" s="1"/>
  <c r="AY37" i="15"/>
  <c r="AY38" i="15" s="1"/>
  <c r="AY39" i="15" s="1"/>
  <c r="AY49" i="15" s="1"/>
  <c r="AY50" i="15" s="1"/>
  <c r="S52" i="17"/>
  <c r="S36" i="17" s="1"/>
  <c r="K7" i="16"/>
  <c r="AU35" i="16" s="1"/>
  <c r="AU43" i="16" s="1"/>
  <c r="AU46" i="16" s="1"/>
  <c r="K8" i="16"/>
  <c r="BG35" i="16" s="1"/>
  <c r="BG43" i="16" s="1"/>
  <c r="K126" i="21"/>
  <c r="K9" i="16"/>
  <c r="BS35" i="16" s="1"/>
  <c r="BS43" i="16" s="1"/>
  <c r="K5" i="16"/>
  <c r="W35" i="16" s="1"/>
  <c r="W43" i="16" s="1"/>
  <c r="K6" i="16"/>
  <c r="AI35" i="16" s="1"/>
  <c r="AI43" i="16" s="1"/>
  <c r="W27" i="8"/>
  <c r="W29" i="8" s="1"/>
  <c r="W28" i="8"/>
  <c r="W30" i="8" s="1"/>
  <c r="W45" i="8" s="1"/>
  <c r="BG46" i="18"/>
  <c r="BG52" i="18" s="1"/>
  <c r="BG36" i="18" s="1"/>
  <c r="K6" i="13"/>
  <c r="AI35" i="13" s="1"/>
  <c r="AI43" i="13" s="1"/>
  <c r="K8" i="13"/>
  <c r="BG35" i="13" s="1"/>
  <c r="BG43" i="13" s="1"/>
  <c r="K122" i="21"/>
  <c r="K4" i="11"/>
  <c r="K5" i="11"/>
  <c r="W35" i="11" s="1"/>
  <c r="W43" i="11" s="1"/>
  <c r="K9" i="11"/>
  <c r="BS35" i="11" s="1"/>
  <c r="BS43" i="11" s="1"/>
  <c r="K8" i="11"/>
  <c r="BG35" i="11" s="1"/>
  <c r="BG43" i="11" s="1"/>
  <c r="K6" i="11"/>
  <c r="AI35" i="11" s="1"/>
  <c r="K4" i="3"/>
  <c r="K118" i="21"/>
  <c r="K8" i="3"/>
  <c r="BG35" i="3" s="1"/>
  <c r="BG43" i="3" s="1"/>
  <c r="K7" i="3"/>
  <c r="AU35" i="3" s="1"/>
  <c r="AU43" i="3" s="1"/>
  <c r="K9" i="3"/>
  <c r="BS35" i="3" s="1"/>
  <c r="BS43" i="3" s="1"/>
  <c r="K6" i="3"/>
  <c r="AI35" i="3" s="1"/>
  <c r="AI43" i="3" s="1"/>
  <c r="K5" i="3"/>
  <c r="W35" i="3" s="1"/>
  <c r="W43" i="3" s="1"/>
  <c r="W46" i="3" s="1"/>
  <c r="K130" i="21"/>
  <c r="K7" i="20"/>
  <c r="AU35" i="20" s="1"/>
  <c r="AU43" i="20" s="1"/>
  <c r="AU46" i="20" s="1"/>
  <c r="K5" i="20"/>
  <c r="W35" i="20" s="1"/>
  <c r="W43" i="20" s="1"/>
  <c r="K6" i="20"/>
  <c r="AI35" i="20" s="1"/>
  <c r="AI43" i="20" s="1"/>
  <c r="K8" i="20"/>
  <c r="BG35" i="20" s="1"/>
  <c r="BG43" i="20" s="1"/>
  <c r="K9" i="20"/>
  <c r="BS35" i="20" s="1"/>
  <c r="BS43" i="20" s="1"/>
  <c r="K28" i="20"/>
  <c r="K30" i="20" s="1"/>
  <c r="K45" i="20" s="1"/>
  <c r="K27" i="20"/>
  <c r="K29" i="20" s="1"/>
  <c r="AU28" i="17"/>
  <c r="AU30" i="17" s="1"/>
  <c r="AU45" i="17" s="1"/>
  <c r="AU46" i="17" s="1"/>
  <c r="AU27" i="17"/>
  <c r="AU29" i="17" s="1"/>
  <c r="AU27" i="15"/>
  <c r="AU29" i="15" s="1"/>
  <c r="AU28" i="15"/>
  <c r="AU30" i="15" s="1"/>
  <c r="AU45" i="15" s="1"/>
  <c r="AU46" i="15" s="1"/>
  <c r="K9" i="12"/>
  <c r="BS35" i="12" s="1"/>
  <c r="BS43" i="12" s="1"/>
  <c r="BS46" i="12" s="1"/>
  <c r="K4" i="12"/>
  <c r="K8" i="12"/>
  <c r="BG35" i="12" s="1"/>
  <c r="BG43" i="12" s="1"/>
  <c r="K6" i="12"/>
  <c r="AI35" i="12" s="1"/>
  <c r="AI43" i="12" s="1"/>
  <c r="K7" i="12"/>
  <c r="AU35" i="12" s="1"/>
  <c r="AU43" i="12" s="1"/>
  <c r="K123" i="21"/>
  <c r="BS33" i="18"/>
  <c r="AU33" i="20"/>
  <c r="AU33" i="18"/>
  <c r="K33" i="18"/>
  <c r="AI33" i="18"/>
  <c r="BG33" i="15"/>
  <c r="AI33" i="20"/>
  <c r="BS33" i="15"/>
  <c r="AI33" i="15"/>
  <c r="W33" i="16"/>
  <c r="BG33" i="20"/>
  <c r="AU33" i="16"/>
  <c r="K33" i="16"/>
  <c r="BS33" i="8"/>
  <c r="AI33" i="8"/>
  <c r="BG33" i="18"/>
  <c r="W33" i="18"/>
  <c r="BS33" i="20"/>
  <c r="K33" i="20"/>
  <c r="AU33" i="15"/>
  <c r="W33" i="8"/>
  <c r="W33" i="20"/>
  <c r="W33" i="15"/>
  <c r="K33" i="15"/>
  <c r="BG33" i="16"/>
  <c r="BS33" i="16"/>
  <c r="AI33" i="16"/>
  <c r="BG33" i="8"/>
  <c r="AU33" i="8"/>
  <c r="K33" i="8"/>
  <c r="L57" i="7"/>
  <c r="AU26" i="10"/>
  <c r="AU33" i="10"/>
  <c r="K28" i="9"/>
  <c r="K30" i="9" s="1"/>
  <c r="K45" i="9" s="1"/>
  <c r="K27" i="9"/>
  <c r="K29" i="9" s="1"/>
  <c r="K3" i="10"/>
  <c r="BP27" i="8"/>
  <c r="BP29" i="8" s="1"/>
  <c r="BP28" i="8"/>
  <c r="BP30" i="8" s="1"/>
  <c r="BP45" i="8" s="1"/>
  <c r="B9" i="8"/>
  <c r="BJ35" i="8" s="1"/>
  <c r="B5" i="8"/>
  <c r="N35" i="8" s="1"/>
  <c r="B4" i="8"/>
  <c r="B8" i="8"/>
  <c r="AX35" i="8" s="1"/>
  <c r="B120" i="21"/>
  <c r="B6" i="8"/>
  <c r="Z35" i="8" s="1"/>
  <c r="B7" i="8"/>
  <c r="AL35" i="8" s="1"/>
  <c r="C9" i="8"/>
  <c r="BK35" i="8" s="1"/>
  <c r="C7" i="8"/>
  <c r="AM35" i="8" s="1"/>
  <c r="C5" i="8"/>
  <c r="O35" i="8" s="1"/>
  <c r="C8" i="8"/>
  <c r="AY35" i="8" s="1"/>
  <c r="C120" i="21"/>
  <c r="C4" i="8"/>
  <c r="C6" i="8"/>
  <c r="AA35" i="8" s="1"/>
  <c r="G8" i="8"/>
  <c r="BC35" i="8" s="1"/>
  <c r="G6" i="8"/>
  <c r="AE35" i="8" s="1"/>
  <c r="G7" i="8"/>
  <c r="AQ35" i="8" s="1"/>
  <c r="G9" i="8"/>
  <c r="BO35" i="8" s="1"/>
  <c r="G120" i="21"/>
  <c r="G5" i="8"/>
  <c r="S35" i="8" s="1"/>
  <c r="S43" i="8" s="1"/>
  <c r="G4" i="8"/>
  <c r="AD43" i="8"/>
  <c r="AP43" i="8"/>
  <c r="B119" i="21"/>
  <c r="B7" i="9"/>
  <c r="AL35" i="9" s="1"/>
  <c r="B9" i="9"/>
  <c r="BJ35" i="9" s="1"/>
  <c r="B8" i="9"/>
  <c r="AX35" i="9" s="1"/>
  <c r="AX43" i="9" s="1"/>
  <c r="B4" i="9"/>
  <c r="B5" i="9"/>
  <c r="N35" i="9" s="1"/>
  <c r="N43" i="9" s="1"/>
  <c r="B6" i="9"/>
  <c r="Z35" i="9" s="1"/>
  <c r="BD28" i="9"/>
  <c r="BD30" i="9" s="1"/>
  <c r="BD45" i="9" s="1"/>
  <c r="BD46" i="9" s="1"/>
  <c r="BD27" i="9"/>
  <c r="BD29" i="9" s="1"/>
  <c r="AB43" i="8"/>
  <c r="AO52" i="3"/>
  <c r="AO36" i="3" s="1"/>
  <c r="J35" i="3"/>
  <c r="BF43" i="8"/>
  <c r="AT52" i="19"/>
  <c r="AT36" i="19" s="1"/>
  <c r="S35" i="20"/>
  <c r="AF37" i="8"/>
  <c r="AF38" i="8" s="1"/>
  <c r="BP46" i="19"/>
  <c r="BP52" i="19" s="1"/>
  <c r="BP36" i="19" s="1"/>
  <c r="BK46" i="17"/>
  <c r="BK52" i="17" s="1"/>
  <c r="BK36" i="17" s="1"/>
  <c r="AX37" i="16"/>
  <c r="AX38" i="16" s="1"/>
  <c r="AX39" i="16" s="1"/>
  <c r="AX49" i="16" s="1"/>
  <c r="AX50" i="16" s="1"/>
  <c r="BO37" i="16"/>
  <c r="BO38" i="16" s="1"/>
  <c r="F37" i="16"/>
  <c r="F38" i="16" s="1"/>
  <c r="F39" i="16" s="1"/>
  <c r="F49" i="16" s="1"/>
  <c r="F50" i="16" s="1"/>
  <c r="AX37" i="15"/>
  <c r="AX38" i="15" s="1"/>
  <c r="AX39" i="15" s="1"/>
  <c r="AX49" i="15" s="1"/>
  <c r="AX50" i="15" s="1"/>
  <c r="AN46" i="13"/>
  <c r="AN52" i="13" s="1"/>
  <c r="AN36" i="13" s="1"/>
  <c r="AC37" i="8"/>
  <c r="AC38" i="8" s="1"/>
  <c r="AC39" i="8" s="1"/>
  <c r="AC49" i="8" s="1"/>
  <c r="AC50" i="8" s="1"/>
  <c r="G46" i="20"/>
  <c r="G52" i="20" s="1"/>
  <c r="G36" i="20" s="1"/>
  <c r="BB37" i="20"/>
  <c r="BB38" i="20" s="1"/>
  <c r="BB39" i="20" s="1"/>
  <c r="BB49" i="20" s="1"/>
  <c r="BB50" i="20" s="1"/>
  <c r="BO43" i="19"/>
  <c r="R46" i="18"/>
  <c r="R52" i="18" s="1"/>
  <c r="R36" i="18" s="1"/>
  <c r="BK37" i="18"/>
  <c r="BK38" i="18" s="1"/>
  <c r="BK39" i="18" s="1"/>
  <c r="BK49" i="18" s="1"/>
  <c r="BK50" i="18" s="1"/>
  <c r="BE37" i="18"/>
  <c r="BE38" i="18" s="1"/>
  <c r="BE39" i="18" s="1"/>
  <c r="BE49" i="18" s="1"/>
  <c r="BE50" i="18" s="1"/>
  <c r="B46" i="17"/>
  <c r="B52" i="17" s="1"/>
  <c r="B36" i="17" s="1"/>
  <c r="AQ52" i="16"/>
  <c r="AQ36" i="16" s="1"/>
  <c r="AF37" i="16"/>
  <c r="AF38" i="16" s="1"/>
  <c r="AE52" i="15"/>
  <c r="AE36" i="15" s="1"/>
  <c r="AN46" i="18"/>
  <c r="AN52" i="18" s="1"/>
  <c r="AN36" i="18" s="1"/>
  <c r="BM37" i="19"/>
  <c r="BM38" i="19" s="1"/>
  <c r="BM39" i="19" s="1"/>
  <c r="BM49" i="19" s="1"/>
  <c r="BM50" i="19" s="1"/>
  <c r="BC37" i="17"/>
  <c r="BC38" i="17" s="1"/>
  <c r="BC39" i="17" s="1"/>
  <c r="BC49" i="17" s="1"/>
  <c r="BC50" i="17" s="1"/>
  <c r="AG46" i="18"/>
  <c r="AG52" i="18" s="1"/>
  <c r="AG36" i="18" s="1"/>
  <c r="AQ46" i="18"/>
  <c r="AQ52" i="18" s="1"/>
  <c r="AQ36" i="18" s="1"/>
  <c r="BB46" i="12" l="1"/>
  <c r="I46" i="15"/>
  <c r="BM39" i="18"/>
  <c r="BM49" i="18" s="1"/>
  <c r="BM50" i="18" s="1"/>
  <c r="AP52" i="15"/>
  <c r="AP36" i="15" s="1"/>
  <c r="AP37" i="15" s="1"/>
  <c r="AP38" i="15" s="1"/>
  <c r="AP39" i="15" s="1"/>
  <c r="AP49" i="15" s="1"/>
  <c r="AP50" i="15" s="1"/>
  <c r="AP51" i="15" s="1"/>
  <c r="AP53" i="15" s="1"/>
  <c r="AP55" i="15" s="1"/>
  <c r="F61" i="21" s="1"/>
  <c r="AZ46" i="9"/>
  <c r="BA39" i="18"/>
  <c r="BA49" i="18" s="1"/>
  <c r="BA50" i="18" s="1"/>
  <c r="BO39" i="16"/>
  <c r="BO49" i="16" s="1"/>
  <c r="BO50" i="16" s="1"/>
  <c r="AT52" i="15"/>
  <c r="AT36" i="15" s="1"/>
  <c r="S52" i="12"/>
  <c r="S36" i="12" s="1"/>
  <c r="S37" i="12" s="1"/>
  <c r="S38" i="12" s="1"/>
  <c r="S39" i="12" s="1"/>
  <c r="S49" i="12" s="1"/>
  <c r="S50" i="12" s="1"/>
  <c r="BO39" i="20"/>
  <c r="BO49" i="20" s="1"/>
  <c r="BO50" i="20" s="1"/>
  <c r="BP52" i="17"/>
  <c r="BP36" i="17" s="1"/>
  <c r="U46" i="10"/>
  <c r="U52" i="10" s="1"/>
  <c r="U36" i="10" s="1"/>
  <c r="U37" i="10" s="1"/>
  <c r="U38" i="10" s="1"/>
  <c r="U39" i="10" s="1"/>
  <c r="U49" i="10" s="1"/>
  <c r="U50" i="10" s="1"/>
  <c r="Q39" i="8"/>
  <c r="Q49" i="8" s="1"/>
  <c r="Q50" i="8" s="1"/>
  <c r="R46" i="10"/>
  <c r="AP52" i="9"/>
  <c r="AP36" i="9" s="1"/>
  <c r="AP37" i="9" s="1"/>
  <c r="AP38" i="9" s="1"/>
  <c r="AP39" i="9" s="1"/>
  <c r="AP49" i="9" s="1"/>
  <c r="AP50" i="9" s="1"/>
  <c r="G10" i="16"/>
  <c r="AN46" i="9"/>
  <c r="AN52" i="9" s="1"/>
  <c r="AN36" i="9" s="1"/>
  <c r="N52" i="17"/>
  <c r="N36" i="17" s="1"/>
  <c r="AD46" i="19"/>
  <c r="AD52" i="19" s="1"/>
  <c r="AD36" i="19" s="1"/>
  <c r="R52" i="15"/>
  <c r="R36" i="15" s="1"/>
  <c r="R37" i="15" s="1"/>
  <c r="R38" i="15" s="1"/>
  <c r="R39" i="15" s="1"/>
  <c r="R49" i="15" s="1"/>
  <c r="R50" i="15" s="1"/>
  <c r="B10" i="18"/>
  <c r="F46" i="3"/>
  <c r="F52" i="3" s="1"/>
  <c r="F36" i="3" s="1"/>
  <c r="AM46" i="10"/>
  <c r="AM52" i="10" s="1"/>
  <c r="AM36" i="10" s="1"/>
  <c r="AM37" i="10" s="1"/>
  <c r="AM38" i="10" s="1"/>
  <c r="AM39" i="10" s="1"/>
  <c r="AM49" i="10" s="1"/>
  <c r="AM50" i="10" s="1"/>
  <c r="E10" i="18"/>
  <c r="G39" i="18"/>
  <c r="G49" i="18" s="1"/>
  <c r="G50" i="18" s="1"/>
  <c r="G51" i="18" s="1"/>
  <c r="G53" i="18" s="1"/>
  <c r="G55" i="18" s="1"/>
  <c r="G16" i="21" s="1"/>
  <c r="AF46" i="19"/>
  <c r="AF52" i="19" s="1"/>
  <c r="AF36" i="19" s="1"/>
  <c r="AF37" i="19" s="1"/>
  <c r="AF38" i="19" s="1"/>
  <c r="AF39" i="19" s="1"/>
  <c r="AF49" i="19" s="1"/>
  <c r="AF50" i="19" s="1"/>
  <c r="AF51" i="19" s="1"/>
  <c r="AF53" i="19" s="1"/>
  <c r="AF55" i="19" s="1"/>
  <c r="H49" i="21" s="1"/>
  <c r="BR46" i="10"/>
  <c r="BR52" i="10" s="1"/>
  <c r="BR36" i="10" s="1"/>
  <c r="BR37" i="10" s="1"/>
  <c r="BR38" i="10" s="1"/>
  <c r="BR39" i="10" s="1"/>
  <c r="BR49" i="10" s="1"/>
  <c r="BR50" i="10" s="1"/>
  <c r="F10" i="20"/>
  <c r="AP46" i="3"/>
  <c r="AT46" i="17"/>
  <c r="N46" i="11"/>
  <c r="BD46" i="11"/>
  <c r="BD52" i="11" s="1"/>
  <c r="BD36" i="11" s="1"/>
  <c r="BD37" i="11" s="1"/>
  <c r="BD38" i="11" s="1"/>
  <c r="BD39" i="11" s="1"/>
  <c r="BD49" i="11" s="1"/>
  <c r="BD50" i="11" s="1"/>
  <c r="BD51" i="11" s="1"/>
  <c r="BD53" i="11" s="1"/>
  <c r="BD55" i="11" s="1"/>
  <c r="H74" i="21" s="1"/>
  <c r="AA52" i="17"/>
  <c r="AA36" i="17" s="1"/>
  <c r="AA37" i="17" s="1"/>
  <c r="AA38" i="17" s="1"/>
  <c r="AA39" i="17" s="1"/>
  <c r="AA49" i="17" s="1"/>
  <c r="AA50" i="17" s="1"/>
  <c r="AA51" i="17" s="1"/>
  <c r="AA53" i="17" s="1"/>
  <c r="AA55" i="17" s="1"/>
  <c r="C47" i="21" s="1"/>
  <c r="E46" i="13"/>
  <c r="BB46" i="10"/>
  <c r="BB52" i="10" s="1"/>
  <c r="BB36" i="10" s="1"/>
  <c r="G35" i="16"/>
  <c r="G43" i="16" s="1"/>
  <c r="G46" i="16" s="1"/>
  <c r="G52" i="16" s="1"/>
  <c r="G36" i="16" s="1"/>
  <c r="G37" i="16" s="1"/>
  <c r="G38" i="16" s="1"/>
  <c r="G39" i="16" s="1"/>
  <c r="G49" i="16" s="1"/>
  <c r="G50" i="16" s="1"/>
  <c r="G51" i="16" s="1"/>
  <c r="G53" i="16" s="1"/>
  <c r="G55" i="16" s="1"/>
  <c r="G14" i="21" s="1"/>
  <c r="BJ46" i="11"/>
  <c r="BJ52" i="11" s="1"/>
  <c r="BJ36" i="11" s="1"/>
  <c r="BJ37" i="11" s="1"/>
  <c r="BJ38" i="11" s="1"/>
  <c r="BJ39" i="11" s="1"/>
  <c r="BJ49" i="11" s="1"/>
  <c r="BJ50" i="11" s="1"/>
  <c r="BJ51" i="11" s="1"/>
  <c r="BJ53" i="11" s="1"/>
  <c r="BJ55" i="11" s="1"/>
  <c r="B90" i="21" s="1"/>
  <c r="AM46" i="16"/>
  <c r="AM52" i="16" s="1"/>
  <c r="AM36" i="16" s="1"/>
  <c r="AM37" i="16" s="1"/>
  <c r="AM38" i="16" s="1"/>
  <c r="AM39" i="16" s="1"/>
  <c r="AM49" i="16" s="1"/>
  <c r="AM50" i="16" s="1"/>
  <c r="AZ52" i="16"/>
  <c r="AZ36" i="16" s="1"/>
  <c r="AZ37" i="16" s="1"/>
  <c r="AZ38" i="16" s="1"/>
  <c r="AZ39" i="16" s="1"/>
  <c r="AZ49" i="16" s="1"/>
  <c r="AZ50" i="16" s="1"/>
  <c r="BA52" i="13"/>
  <c r="BA36" i="13" s="1"/>
  <c r="BA37" i="13" s="1"/>
  <c r="BA38" i="13" s="1"/>
  <c r="BA39" i="13" s="1"/>
  <c r="BA49" i="13" s="1"/>
  <c r="BA50" i="13" s="1"/>
  <c r="BA51" i="13" s="1"/>
  <c r="BA53" i="13" s="1"/>
  <c r="BA55" i="13" s="1"/>
  <c r="E76" i="21" s="1"/>
  <c r="F10" i="10"/>
  <c r="AZ52" i="3"/>
  <c r="AZ36" i="3" s="1"/>
  <c r="AZ37" i="3" s="1"/>
  <c r="AZ38" i="3" s="1"/>
  <c r="AZ39" i="3" s="1"/>
  <c r="AZ49" i="3" s="1"/>
  <c r="AZ50" i="3" s="1"/>
  <c r="AZ51" i="3" s="1"/>
  <c r="AZ53" i="3" s="1"/>
  <c r="AZ55" i="3" s="1"/>
  <c r="D70" i="21" s="1"/>
  <c r="AD52" i="17"/>
  <c r="AD36" i="17" s="1"/>
  <c r="AD37" i="17" s="1"/>
  <c r="AD38" i="17" s="1"/>
  <c r="AD39" i="17" s="1"/>
  <c r="AD49" i="17" s="1"/>
  <c r="AD50" i="17" s="1"/>
  <c r="O52" i="16"/>
  <c r="O36" i="16" s="1"/>
  <c r="O37" i="16" s="1"/>
  <c r="O38" i="16" s="1"/>
  <c r="O39" i="16" s="1"/>
  <c r="O49" i="16" s="1"/>
  <c r="O50" i="16" s="1"/>
  <c r="B46" i="20"/>
  <c r="BG46" i="8"/>
  <c r="AG46" i="19"/>
  <c r="AQ46" i="3"/>
  <c r="AQ52" i="3" s="1"/>
  <c r="AQ36" i="3" s="1"/>
  <c r="AQ37" i="3" s="1"/>
  <c r="AQ38" i="3" s="1"/>
  <c r="AQ39" i="3" s="1"/>
  <c r="AQ49" i="3" s="1"/>
  <c r="AQ50" i="3" s="1"/>
  <c r="AQ51" i="3" s="1"/>
  <c r="AQ53" i="3" s="1"/>
  <c r="AQ55" i="3" s="1"/>
  <c r="G54" i="21" s="1"/>
  <c r="V52" i="10"/>
  <c r="V36" i="10" s="1"/>
  <c r="AN46" i="11"/>
  <c r="AN52" i="11" s="1"/>
  <c r="AN36" i="11" s="1"/>
  <c r="AN37" i="11" s="1"/>
  <c r="AN38" i="11" s="1"/>
  <c r="AN39" i="11" s="1"/>
  <c r="AN49" i="11" s="1"/>
  <c r="AN50" i="11" s="1"/>
  <c r="BR52" i="18"/>
  <c r="BR36" i="18" s="1"/>
  <c r="AE39" i="16"/>
  <c r="AE49" i="16" s="1"/>
  <c r="AE50" i="16" s="1"/>
  <c r="AE51" i="16" s="1"/>
  <c r="AE53" i="16" s="1"/>
  <c r="AE55" i="16" s="1"/>
  <c r="G46" i="21" s="1"/>
  <c r="BF52" i="15"/>
  <c r="BF36" i="15" s="1"/>
  <c r="AZ46" i="19"/>
  <c r="AZ52" i="19" s="1"/>
  <c r="AZ36" i="19" s="1"/>
  <c r="AZ37" i="19" s="1"/>
  <c r="AZ38" i="19" s="1"/>
  <c r="AZ39" i="19" s="1"/>
  <c r="AZ49" i="19" s="1"/>
  <c r="AZ50" i="19" s="1"/>
  <c r="AI46" i="3"/>
  <c r="AB52" i="13"/>
  <c r="AB36" i="13" s="1"/>
  <c r="AB37" i="13" s="1"/>
  <c r="AB38" i="13" s="1"/>
  <c r="AB39" i="13" s="1"/>
  <c r="AB49" i="13" s="1"/>
  <c r="AB50" i="13" s="1"/>
  <c r="BC39" i="16"/>
  <c r="BC49" i="16" s="1"/>
  <c r="BC50" i="16" s="1"/>
  <c r="AP52" i="17"/>
  <c r="AP36" i="17" s="1"/>
  <c r="C10" i="20"/>
  <c r="AB46" i="20"/>
  <c r="AB52" i="20" s="1"/>
  <c r="AB36" i="20" s="1"/>
  <c r="AB37" i="20" s="1"/>
  <c r="AB38" i="20" s="1"/>
  <c r="AB39" i="20" s="1"/>
  <c r="AB49" i="20" s="1"/>
  <c r="AB50" i="20" s="1"/>
  <c r="AB51" i="20" s="1"/>
  <c r="AB53" i="20" s="1"/>
  <c r="AB55" i="20" s="1"/>
  <c r="D50" i="21" s="1"/>
  <c r="BF46" i="3"/>
  <c r="AT46" i="13"/>
  <c r="AT52" i="13" s="1"/>
  <c r="AT36" i="13" s="1"/>
  <c r="AT37" i="13" s="1"/>
  <c r="AT38" i="13" s="1"/>
  <c r="AT39" i="13" s="1"/>
  <c r="AT49" i="13" s="1"/>
  <c r="AT50" i="13" s="1"/>
  <c r="AT51" i="13" s="1"/>
  <c r="AT53" i="13" s="1"/>
  <c r="AT55" i="13" s="1"/>
  <c r="J60" i="21" s="1"/>
  <c r="F10" i="3"/>
  <c r="AY52" i="3"/>
  <c r="AY36" i="3" s="1"/>
  <c r="AY37" i="3" s="1"/>
  <c r="AY38" i="3" s="1"/>
  <c r="AY39" i="3" s="1"/>
  <c r="AY49" i="3" s="1"/>
  <c r="AY50" i="3" s="1"/>
  <c r="AY51" i="3" s="1"/>
  <c r="AY53" i="3" s="1"/>
  <c r="AY55" i="3" s="1"/>
  <c r="C70" i="21" s="1"/>
  <c r="AR46" i="10"/>
  <c r="AR52" i="10" s="1"/>
  <c r="AR36" i="10" s="1"/>
  <c r="T52" i="10"/>
  <c r="T36" i="10" s="1"/>
  <c r="T37" i="10" s="1"/>
  <c r="T38" i="10" s="1"/>
  <c r="T39" i="10" s="1"/>
  <c r="T49" i="10" s="1"/>
  <c r="T50" i="10" s="1"/>
  <c r="T51" i="10" s="1"/>
  <c r="T53" i="10" s="1"/>
  <c r="T55" i="10" s="1"/>
  <c r="H25" i="21" s="1"/>
  <c r="S46" i="3"/>
  <c r="S52" i="3" s="1"/>
  <c r="S36" i="3" s="1"/>
  <c r="BC39" i="18"/>
  <c r="BC49" i="18" s="1"/>
  <c r="BC50" i="18" s="1"/>
  <c r="BC51" i="18" s="1"/>
  <c r="BC53" i="18" s="1"/>
  <c r="BC55" i="18" s="1"/>
  <c r="G80" i="21" s="1"/>
  <c r="BA46" i="3"/>
  <c r="Z46" i="3"/>
  <c r="E46" i="16"/>
  <c r="C10" i="17"/>
  <c r="AC46" i="19"/>
  <c r="F10" i="19"/>
  <c r="BD52" i="17"/>
  <c r="BD36" i="17" s="1"/>
  <c r="BD37" i="17" s="1"/>
  <c r="BD38" i="17" s="1"/>
  <c r="BD39" i="17" s="1"/>
  <c r="BD49" i="17" s="1"/>
  <c r="BD50" i="17" s="1"/>
  <c r="BO52" i="11"/>
  <c r="BO36" i="11" s="1"/>
  <c r="BO37" i="11" s="1"/>
  <c r="BO38" i="11" s="1"/>
  <c r="BO39" i="11" s="1"/>
  <c r="BO49" i="11" s="1"/>
  <c r="BO50" i="11" s="1"/>
  <c r="BO51" i="11" s="1"/>
  <c r="BO53" i="11" s="1"/>
  <c r="BO55" i="11" s="1"/>
  <c r="G90" i="21" s="1"/>
  <c r="AE46" i="11"/>
  <c r="AE52" i="11" s="1"/>
  <c r="AE36" i="11" s="1"/>
  <c r="AD52" i="11"/>
  <c r="AD36" i="11" s="1"/>
  <c r="AB46" i="16"/>
  <c r="AR46" i="11"/>
  <c r="AR52" i="11" s="1"/>
  <c r="AR36" i="11" s="1"/>
  <c r="AR37" i="11" s="1"/>
  <c r="AR38" i="11" s="1"/>
  <c r="AR39" i="11" s="1"/>
  <c r="AR49" i="11" s="1"/>
  <c r="AR50" i="11" s="1"/>
  <c r="AR51" i="11" s="1"/>
  <c r="AR53" i="11" s="1"/>
  <c r="AR55" i="11" s="1"/>
  <c r="H58" i="21" s="1"/>
  <c r="AA46" i="13"/>
  <c r="AX46" i="11"/>
  <c r="AP46" i="10"/>
  <c r="AO46" i="10"/>
  <c r="AO52" i="10" s="1"/>
  <c r="AO36" i="10" s="1"/>
  <c r="AO37" i="10" s="1"/>
  <c r="AO38" i="10" s="1"/>
  <c r="AO39" i="10" s="1"/>
  <c r="AO49" i="10" s="1"/>
  <c r="AO50" i="10" s="1"/>
  <c r="AT46" i="18"/>
  <c r="AT52" i="18" s="1"/>
  <c r="AT36" i="18" s="1"/>
  <c r="AZ46" i="17"/>
  <c r="AZ52" i="17" s="1"/>
  <c r="AZ36" i="17" s="1"/>
  <c r="AZ37" i="17" s="1"/>
  <c r="AZ38" i="17" s="1"/>
  <c r="AZ39" i="17" s="1"/>
  <c r="AZ49" i="17" s="1"/>
  <c r="AZ50" i="17" s="1"/>
  <c r="J46" i="20"/>
  <c r="J52" i="20" s="1"/>
  <c r="J36" i="20" s="1"/>
  <c r="J37" i="20" s="1"/>
  <c r="J38" i="20" s="1"/>
  <c r="J39" i="20" s="1"/>
  <c r="J49" i="20" s="1"/>
  <c r="J50" i="20" s="1"/>
  <c r="F35" i="12"/>
  <c r="F43" i="12" s="1"/>
  <c r="F46" i="12" s="1"/>
  <c r="F52" i="12" s="1"/>
  <c r="F36" i="12" s="1"/>
  <c r="F37" i="12" s="1"/>
  <c r="F38" i="12" s="1"/>
  <c r="F39" i="12" s="1"/>
  <c r="F49" i="12" s="1"/>
  <c r="F50" i="12" s="1"/>
  <c r="F51" i="12" s="1"/>
  <c r="F53" i="12" s="1"/>
  <c r="F55" i="12" s="1"/>
  <c r="F11" i="21" s="1"/>
  <c r="F10" i="12"/>
  <c r="U35" i="16"/>
  <c r="U43" i="16" s="1"/>
  <c r="U46" i="16" s="1"/>
  <c r="I10" i="16"/>
  <c r="P35" i="18"/>
  <c r="P43" i="18" s="1"/>
  <c r="P46" i="18" s="1"/>
  <c r="P52" i="18" s="1"/>
  <c r="P36" i="18" s="1"/>
  <c r="P37" i="18" s="1"/>
  <c r="P38" i="18" s="1"/>
  <c r="P39" i="18" s="1"/>
  <c r="P49" i="18" s="1"/>
  <c r="P50" i="18" s="1"/>
  <c r="D10" i="18"/>
  <c r="J35" i="12"/>
  <c r="J43" i="12" s="1"/>
  <c r="J46" i="12" s="1"/>
  <c r="J10" i="12"/>
  <c r="B35" i="12"/>
  <c r="B43" i="12" s="1"/>
  <c r="B46" i="12" s="1"/>
  <c r="B52" i="12" s="1"/>
  <c r="B36" i="12" s="1"/>
  <c r="B10" i="12"/>
  <c r="E35" i="20"/>
  <c r="E43" i="20" s="1"/>
  <c r="E46" i="20" s="1"/>
  <c r="E52" i="20" s="1"/>
  <c r="E36" i="20" s="1"/>
  <c r="E37" i="20" s="1"/>
  <c r="E38" i="20" s="1"/>
  <c r="E39" i="20" s="1"/>
  <c r="E49" i="20" s="1"/>
  <c r="E50" i="20" s="1"/>
  <c r="E10" i="20"/>
  <c r="AH45" i="12"/>
  <c r="AH46" i="12" s="1"/>
  <c r="AH52" i="12" s="1"/>
  <c r="AH36" i="12" s="1"/>
  <c r="AH37" i="12" s="1"/>
  <c r="AH38" i="12" s="1"/>
  <c r="AH39" i="12" s="1"/>
  <c r="AH49" i="12" s="1"/>
  <c r="AH50" i="12" s="1"/>
  <c r="BE35" i="15"/>
  <c r="BE43" i="15" s="1"/>
  <c r="BE46" i="15" s="1"/>
  <c r="BE52" i="15" s="1"/>
  <c r="BE36" i="15" s="1"/>
  <c r="BE37" i="15" s="1"/>
  <c r="BE38" i="15" s="1"/>
  <c r="BE39" i="15" s="1"/>
  <c r="BE49" i="15" s="1"/>
  <c r="BE50" i="15" s="1"/>
  <c r="I10" i="15"/>
  <c r="AU46" i="18"/>
  <c r="AU52" i="18" s="1"/>
  <c r="AU36" i="18" s="1"/>
  <c r="AU37" i="18" s="1"/>
  <c r="AU38" i="18" s="1"/>
  <c r="AU39" i="18" s="1"/>
  <c r="AU49" i="18" s="1"/>
  <c r="AU50" i="18" s="1"/>
  <c r="BB46" i="18"/>
  <c r="BB52" i="18" s="1"/>
  <c r="BB36" i="18" s="1"/>
  <c r="BB37" i="18" s="1"/>
  <c r="BB38" i="18" s="1"/>
  <c r="BB39" i="18" s="1"/>
  <c r="BB49" i="18" s="1"/>
  <c r="BB50" i="18" s="1"/>
  <c r="BB51" i="18" s="1"/>
  <c r="BB53" i="18" s="1"/>
  <c r="BB55" i="18" s="1"/>
  <c r="F80" i="21" s="1"/>
  <c r="W46" i="19"/>
  <c r="W52" i="19" s="1"/>
  <c r="W36" i="19" s="1"/>
  <c r="W37" i="19" s="1"/>
  <c r="W38" i="19" s="1"/>
  <c r="W39" i="19" s="1"/>
  <c r="W49" i="19" s="1"/>
  <c r="W50" i="19" s="1"/>
  <c r="BF46" i="12"/>
  <c r="BF52" i="12" s="1"/>
  <c r="BF36" i="12" s="1"/>
  <c r="BF37" i="12" s="1"/>
  <c r="BF38" i="12" s="1"/>
  <c r="BF39" i="12" s="1"/>
  <c r="BF49" i="12" s="1"/>
  <c r="BF50" i="12" s="1"/>
  <c r="Z46" i="16"/>
  <c r="Z52" i="16" s="1"/>
  <c r="Z36" i="16" s="1"/>
  <c r="Z37" i="16" s="1"/>
  <c r="Z38" i="16" s="1"/>
  <c r="Z39" i="16" s="1"/>
  <c r="Z49" i="16" s="1"/>
  <c r="Z50" i="16" s="1"/>
  <c r="Z51" i="16" s="1"/>
  <c r="Z53" i="16" s="1"/>
  <c r="Z55" i="16" s="1"/>
  <c r="B46" i="21" s="1"/>
  <c r="AY46" i="20"/>
  <c r="AY52" i="20" s="1"/>
  <c r="AY36" i="20" s="1"/>
  <c r="AY37" i="20" s="1"/>
  <c r="AY38" i="20" s="1"/>
  <c r="AY39" i="20" s="1"/>
  <c r="AY49" i="20" s="1"/>
  <c r="AY50" i="20" s="1"/>
  <c r="AY51" i="20" s="1"/>
  <c r="AY53" i="20" s="1"/>
  <c r="AY55" i="20" s="1"/>
  <c r="C82" i="21" s="1"/>
  <c r="G10" i="19"/>
  <c r="AL52" i="15"/>
  <c r="AL36" i="15" s="1"/>
  <c r="AL37" i="15" s="1"/>
  <c r="AL38" i="15" s="1"/>
  <c r="AL39" i="15" s="1"/>
  <c r="AL49" i="15" s="1"/>
  <c r="AL50" i="15" s="1"/>
  <c r="I10" i="13"/>
  <c r="D10" i="8"/>
  <c r="F10" i="8"/>
  <c r="H10" i="8"/>
  <c r="N46" i="10"/>
  <c r="N52" i="10" s="1"/>
  <c r="N36" i="10" s="1"/>
  <c r="N37" i="10" s="1"/>
  <c r="N38" i="10" s="1"/>
  <c r="N39" i="10" s="1"/>
  <c r="N49" i="10" s="1"/>
  <c r="N50" i="10" s="1"/>
  <c r="N51" i="10" s="1"/>
  <c r="N53" i="10" s="1"/>
  <c r="N55" i="10" s="1"/>
  <c r="B25" i="21" s="1"/>
  <c r="Z52" i="10"/>
  <c r="Z36" i="10" s="1"/>
  <c r="Z37" i="10" s="1"/>
  <c r="Z38" i="10" s="1"/>
  <c r="Z39" i="10" s="1"/>
  <c r="Z49" i="10" s="1"/>
  <c r="Z50" i="10" s="1"/>
  <c r="AE52" i="10"/>
  <c r="AE36" i="10" s="1"/>
  <c r="AE37" i="10" s="1"/>
  <c r="AE38" i="10" s="1"/>
  <c r="AE39" i="10" s="1"/>
  <c r="AE49" i="10" s="1"/>
  <c r="AE50" i="10" s="1"/>
  <c r="AE51" i="10" s="1"/>
  <c r="AE53" i="10" s="1"/>
  <c r="AE55" i="10" s="1"/>
  <c r="G41" i="21" s="1"/>
  <c r="C10" i="16"/>
  <c r="H10" i="18"/>
  <c r="U46" i="17"/>
  <c r="U52" i="17" s="1"/>
  <c r="U36" i="17" s="1"/>
  <c r="U37" i="17" s="1"/>
  <c r="U38" i="17" s="1"/>
  <c r="U39" i="17" s="1"/>
  <c r="U49" i="17" s="1"/>
  <c r="U50" i="17" s="1"/>
  <c r="U51" i="17" s="1"/>
  <c r="U53" i="17" s="1"/>
  <c r="U55" i="17" s="1"/>
  <c r="I31" i="21" s="1"/>
  <c r="BQ46" i="17"/>
  <c r="I46" i="17"/>
  <c r="I52" i="17" s="1"/>
  <c r="I36" i="17" s="1"/>
  <c r="I37" i="17" s="1"/>
  <c r="I38" i="17" s="1"/>
  <c r="I39" i="17" s="1"/>
  <c r="I49" i="17" s="1"/>
  <c r="I50" i="17" s="1"/>
  <c r="I51" i="17" s="1"/>
  <c r="I53" i="17" s="1"/>
  <c r="I55" i="17" s="1"/>
  <c r="I15" i="21" s="1"/>
  <c r="AS46" i="16"/>
  <c r="AS52" i="16" s="1"/>
  <c r="AS36" i="16" s="1"/>
  <c r="AS37" i="16" s="1"/>
  <c r="AS38" i="16" s="1"/>
  <c r="AS39" i="16" s="1"/>
  <c r="AS49" i="16" s="1"/>
  <c r="AS50" i="16" s="1"/>
  <c r="AS51" i="16" s="1"/>
  <c r="AS53" i="16" s="1"/>
  <c r="AS55" i="16" s="1"/>
  <c r="I62" i="21" s="1"/>
  <c r="Q35" i="16"/>
  <c r="Q43" i="16" s="1"/>
  <c r="Q46" i="16" s="1"/>
  <c r="Q52" i="16" s="1"/>
  <c r="Q36" i="16" s="1"/>
  <c r="Q37" i="16" s="1"/>
  <c r="Q38" i="16" s="1"/>
  <c r="Q39" i="16" s="1"/>
  <c r="Q49" i="16" s="1"/>
  <c r="Q50" i="16" s="1"/>
  <c r="Q51" i="16" s="1"/>
  <c r="Q53" i="16" s="1"/>
  <c r="Q55" i="16" s="1"/>
  <c r="E30" i="21" s="1"/>
  <c r="E10" i="16"/>
  <c r="AC46" i="16"/>
  <c r="AC52" i="16" s="1"/>
  <c r="AC36" i="16" s="1"/>
  <c r="AC37" i="16" s="1"/>
  <c r="AC38" i="16" s="1"/>
  <c r="AC39" i="16" s="1"/>
  <c r="AC49" i="16" s="1"/>
  <c r="AC50" i="16" s="1"/>
  <c r="T52" i="18"/>
  <c r="T36" i="18" s="1"/>
  <c r="T37" i="18" s="1"/>
  <c r="T38" i="18" s="1"/>
  <c r="T39" i="18" s="1"/>
  <c r="T49" i="18" s="1"/>
  <c r="T50" i="18" s="1"/>
  <c r="G52" i="19"/>
  <c r="G36" i="19" s="1"/>
  <c r="G37" i="19" s="1"/>
  <c r="G38" i="19" s="1"/>
  <c r="G39" i="19" s="1"/>
  <c r="G49" i="19" s="1"/>
  <c r="G50" i="19" s="1"/>
  <c r="G51" i="19" s="1"/>
  <c r="G53" i="19" s="1"/>
  <c r="G55" i="19" s="1"/>
  <c r="G17" i="21" s="1"/>
  <c r="I46" i="8"/>
  <c r="I52" i="8" s="1"/>
  <c r="I36" i="8" s="1"/>
  <c r="I37" i="8" s="1"/>
  <c r="I38" i="8" s="1"/>
  <c r="I39" i="8" s="1"/>
  <c r="I49" i="8" s="1"/>
  <c r="I50" i="8" s="1"/>
  <c r="Z35" i="11"/>
  <c r="Z43" i="11" s="1"/>
  <c r="Z46" i="11" s="1"/>
  <c r="Z52" i="11" s="1"/>
  <c r="Z36" i="11" s="1"/>
  <c r="Z37" i="11" s="1"/>
  <c r="Z38" i="11" s="1"/>
  <c r="Z39" i="11" s="1"/>
  <c r="Z49" i="11" s="1"/>
  <c r="Z50" i="11" s="1"/>
  <c r="B10" i="11"/>
  <c r="BP46" i="8"/>
  <c r="N52" i="19"/>
  <c r="N36" i="19" s="1"/>
  <c r="N37" i="19" s="1"/>
  <c r="N38" i="19" s="1"/>
  <c r="N39" i="19" s="1"/>
  <c r="N49" i="19" s="1"/>
  <c r="N50" i="19" s="1"/>
  <c r="AU46" i="8"/>
  <c r="BA46" i="11"/>
  <c r="BQ52" i="19"/>
  <c r="BQ36" i="19" s="1"/>
  <c r="BQ37" i="19" s="1"/>
  <c r="BQ38" i="19" s="1"/>
  <c r="BQ39" i="19" s="1"/>
  <c r="BQ49" i="19" s="1"/>
  <c r="BQ50" i="19" s="1"/>
  <c r="AN46" i="20"/>
  <c r="AN52" i="20" s="1"/>
  <c r="AN36" i="20" s="1"/>
  <c r="AT46" i="3"/>
  <c r="AT52" i="3" s="1"/>
  <c r="AT36" i="3" s="1"/>
  <c r="AT37" i="3" s="1"/>
  <c r="AT38" i="3" s="1"/>
  <c r="AT39" i="3" s="1"/>
  <c r="AT49" i="3" s="1"/>
  <c r="AT50" i="3" s="1"/>
  <c r="BA46" i="9"/>
  <c r="BA52" i="9" s="1"/>
  <c r="BA36" i="9" s="1"/>
  <c r="BA37" i="9" s="1"/>
  <c r="BA38" i="9" s="1"/>
  <c r="BA39" i="9" s="1"/>
  <c r="BA49" i="9" s="1"/>
  <c r="BA50" i="9" s="1"/>
  <c r="AG52" i="17"/>
  <c r="AG36" i="17" s="1"/>
  <c r="AG37" i="17" s="1"/>
  <c r="AG38" i="17" s="1"/>
  <c r="AG39" i="17" s="1"/>
  <c r="AG49" i="17" s="1"/>
  <c r="AG50" i="17" s="1"/>
  <c r="AA46" i="9"/>
  <c r="BB46" i="8"/>
  <c r="BB52" i="8" s="1"/>
  <c r="BB36" i="8" s="1"/>
  <c r="BB37" i="8" s="1"/>
  <c r="BB38" i="8" s="1"/>
  <c r="BB39" i="8" s="1"/>
  <c r="BB49" i="8" s="1"/>
  <c r="BB50" i="8" s="1"/>
  <c r="BB51" i="8" s="1"/>
  <c r="BB53" i="8" s="1"/>
  <c r="BB55" i="8" s="1"/>
  <c r="F72" i="21" s="1"/>
  <c r="AX46" i="19"/>
  <c r="AX52" i="19" s="1"/>
  <c r="AX36" i="19" s="1"/>
  <c r="AX37" i="19" s="1"/>
  <c r="AO46" i="20"/>
  <c r="AO52" i="20" s="1"/>
  <c r="AO36" i="20" s="1"/>
  <c r="AO37" i="20" s="1"/>
  <c r="AO38" i="20" s="1"/>
  <c r="AO39" i="20" s="1"/>
  <c r="AO49" i="20" s="1"/>
  <c r="AO50" i="20" s="1"/>
  <c r="AO51" i="20" s="1"/>
  <c r="AO53" i="20" s="1"/>
  <c r="AO55" i="20" s="1"/>
  <c r="E66" i="21" s="1"/>
  <c r="BE46" i="10"/>
  <c r="AS52" i="10"/>
  <c r="AS36" i="10" s="1"/>
  <c r="AS37" i="10" s="1"/>
  <c r="AS38" i="10" s="1"/>
  <c r="AS39" i="10" s="1"/>
  <c r="AS49" i="10" s="1"/>
  <c r="AS50" i="10" s="1"/>
  <c r="BB46" i="11"/>
  <c r="BB52" i="11" s="1"/>
  <c r="BB36" i="11" s="1"/>
  <c r="BB37" i="11" s="1"/>
  <c r="BB38" i="11" s="1"/>
  <c r="BB39" i="11" s="1"/>
  <c r="BB49" i="11" s="1"/>
  <c r="BB50" i="11" s="1"/>
  <c r="BB51" i="11" s="1"/>
  <c r="BB53" i="11" s="1"/>
  <c r="BB55" i="11" s="1"/>
  <c r="F74" i="21" s="1"/>
  <c r="BN46" i="18"/>
  <c r="BN52" i="18" s="1"/>
  <c r="BN36" i="18" s="1"/>
  <c r="BN37" i="18" s="1"/>
  <c r="BN38" i="18" s="1"/>
  <c r="BN39" i="18" s="1"/>
  <c r="BN49" i="18" s="1"/>
  <c r="BN50" i="18" s="1"/>
  <c r="BN51" i="18" s="1"/>
  <c r="BN53" i="18" s="1"/>
  <c r="BN55" i="18" s="1"/>
  <c r="F96" i="21" s="1"/>
  <c r="BJ46" i="15"/>
  <c r="BM46" i="16"/>
  <c r="BM52" i="16" s="1"/>
  <c r="BM36" i="16" s="1"/>
  <c r="BM37" i="16" s="1"/>
  <c r="BM38" i="16" s="1"/>
  <c r="BM39" i="16" s="1"/>
  <c r="BM49" i="16" s="1"/>
  <c r="BM50" i="16" s="1"/>
  <c r="AB46" i="18"/>
  <c r="AB52" i="18" s="1"/>
  <c r="AB36" i="18" s="1"/>
  <c r="AB37" i="18" s="1"/>
  <c r="AB38" i="18" s="1"/>
  <c r="AB39" i="18" s="1"/>
  <c r="AB49" i="18" s="1"/>
  <c r="AB50" i="18" s="1"/>
  <c r="BO46" i="17"/>
  <c r="BO52" i="17" s="1"/>
  <c r="BO36" i="17" s="1"/>
  <c r="BO37" i="17" s="1"/>
  <c r="BO38" i="17" s="1"/>
  <c r="BO39" i="17" s="1"/>
  <c r="BO49" i="17" s="1"/>
  <c r="BO50" i="17" s="1"/>
  <c r="AA52" i="19"/>
  <c r="AA36" i="19" s="1"/>
  <c r="AA37" i="19" s="1"/>
  <c r="AA38" i="19" s="1"/>
  <c r="AA39" i="19" s="1"/>
  <c r="AA49" i="19" s="1"/>
  <c r="AA50" i="19" s="1"/>
  <c r="AA51" i="19" s="1"/>
  <c r="AA53" i="19" s="1"/>
  <c r="AA55" i="19" s="1"/>
  <c r="C49" i="21" s="1"/>
  <c r="AE46" i="19"/>
  <c r="AE52" i="19" s="1"/>
  <c r="AE36" i="19" s="1"/>
  <c r="AE37" i="19" s="1"/>
  <c r="AE38" i="19" s="1"/>
  <c r="AE39" i="19" s="1"/>
  <c r="AE49" i="19" s="1"/>
  <c r="AE50" i="19" s="1"/>
  <c r="I10" i="17"/>
  <c r="BE52" i="16"/>
  <c r="BE36" i="16" s="1"/>
  <c r="BE37" i="16" s="1"/>
  <c r="BE38" i="16" s="1"/>
  <c r="BE39" i="16" s="1"/>
  <c r="BE49" i="16" s="1"/>
  <c r="BE50" i="16" s="1"/>
  <c r="BE51" i="16" s="1"/>
  <c r="BE53" i="16" s="1"/>
  <c r="BE55" i="16" s="1"/>
  <c r="I78" i="21" s="1"/>
  <c r="F10" i="17"/>
  <c r="AM52" i="17"/>
  <c r="AM36" i="17" s="1"/>
  <c r="AM37" i="17" s="1"/>
  <c r="AM38" i="17" s="1"/>
  <c r="AM39" i="17" s="1"/>
  <c r="AM49" i="17" s="1"/>
  <c r="AM50" i="17" s="1"/>
  <c r="AM51" i="17" s="1"/>
  <c r="AM53" i="17" s="1"/>
  <c r="AM55" i="17" s="1"/>
  <c r="C63" i="21" s="1"/>
  <c r="J10" i="10"/>
  <c r="BR52" i="12"/>
  <c r="BR36" i="12" s="1"/>
  <c r="BR37" i="12" s="1"/>
  <c r="BR38" i="12" s="1"/>
  <c r="BR39" i="12" s="1"/>
  <c r="BR49" i="12" s="1"/>
  <c r="BR50" i="12" s="1"/>
  <c r="AX46" i="12"/>
  <c r="AX52" i="12" s="1"/>
  <c r="AX36" i="12" s="1"/>
  <c r="AX37" i="12" s="1"/>
  <c r="AX38" i="12" s="1"/>
  <c r="AX39" i="12" s="1"/>
  <c r="AX49" i="12" s="1"/>
  <c r="AX50" i="12" s="1"/>
  <c r="AX51" i="12" s="1"/>
  <c r="AX53" i="12" s="1"/>
  <c r="AX55" i="12" s="1"/>
  <c r="B75" i="21" s="1"/>
  <c r="U46" i="12"/>
  <c r="V52" i="9"/>
  <c r="V36" i="9" s="1"/>
  <c r="V37" i="9" s="1"/>
  <c r="V38" i="9" s="1"/>
  <c r="V39" i="9" s="1"/>
  <c r="V49" i="9" s="1"/>
  <c r="V50" i="9" s="1"/>
  <c r="BJ52" i="20"/>
  <c r="BJ36" i="20" s="1"/>
  <c r="AP52" i="20"/>
  <c r="AP36" i="20" s="1"/>
  <c r="AP37" i="20" s="1"/>
  <c r="AP38" i="20" s="1"/>
  <c r="AP39" i="20" s="1"/>
  <c r="AP49" i="20" s="1"/>
  <c r="AP50" i="20" s="1"/>
  <c r="J10" i="20"/>
  <c r="BR52" i="20"/>
  <c r="BR36" i="20" s="1"/>
  <c r="BR37" i="20" s="1"/>
  <c r="BR38" i="20" s="1"/>
  <c r="BR39" i="20" s="1"/>
  <c r="BR49" i="20" s="1"/>
  <c r="BR50" i="20" s="1"/>
  <c r="G10" i="20"/>
  <c r="AT52" i="20"/>
  <c r="AT36" i="20" s="1"/>
  <c r="AT37" i="20" s="1"/>
  <c r="AT38" i="20" s="1"/>
  <c r="AT39" i="20" s="1"/>
  <c r="AT49" i="20" s="1"/>
  <c r="AT50" i="20" s="1"/>
  <c r="B52" i="20"/>
  <c r="B36" i="20" s="1"/>
  <c r="B37" i="20" s="1"/>
  <c r="B38" i="20" s="1"/>
  <c r="B39" i="20" s="1"/>
  <c r="B49" i="20" s="1"/>
  <c r="B50" i="20" s="1"/>
  <c r="AH46" i="19"/>
  <c r="AH52" i="19" s="1"/>
  <c r="AH36" i="19" s="1"/>
  <c r="AH37" i="19" s="1"/>
  <c r="AH38" i="19" s="1"/>
  <c r="AH39" i="19" s="1"/>
  <c r="AH49" i="19" s="1"/>
  <c r="AH50" i="19" s="1"/>
  <c r="F46" i="19"/>
  <c r="Z52" i="19"/>
  <c r="Z36" i="19" s="1"/>
  <c r="Z37" i="19" s="1"/>
  <c r="Z38" i="19" s="1"/>
  <c r="Z39" i="19" s="1"/>
  <c r="Z49" i="19" s="1"/>
  <c r="Z50" i="19" s="1"/>
  <c r="U46" i="19"/>
  <c r="U52" i="19" s="1"/>
  <c r="U36" i="19" s="1"/>
  <c r="U37" i="19" s="1"/>
  <c r="U38" i="19" s="1"/>
  <c r="U39" i="19" s="1"/>
  <c r="U49" i="19" s="1"/>
  <c r="U50" i="19" s="1"/>
  <c r="AO52" i="19"/>
  <c r="AO36" i="19" s="1"/>
  <c r="AO37" i="19" s="1"/>
  <c r="AO38" i="19" s="1"/>
  <c r="AO39" i="19" s="1"/>
  <c r="AO49" i="19" s="1"/>
  <c r="AO50" i="19" s="1"/>
  <c r="AO51" i="19" s="1"/>
  <c r="AO53" i="19" s="1"/>
  <c r="AO55" i="19" s="1"/>
  <c r="E65" i="21" s="1"/>
  <c r="E10" i="19"/>
  <c r="AG52" i="19"/>
  <c r="AG36" i="19" s="1"/>
  <c r="AG37" i="19" s="1"/>
  <c r="AG38" i="19" s="1"/>
  <c r="AG39" i="19" s="1"/>
  <c r="AG49" i="19" s="1"/>
  <c r="AG50" i="19" s="1"/>
  <c r="C10" i="19"/>
  <c r="O46" i="19"/>
  <c r="BC52" i="19"/>
  <c r="BC36" i="19" s="1"/>
  <c r="BC37" i="19" s="1"/>
  <c r="BC38" i="19" s="1"/>
  <c r="BC39" i="19" s="1"/>
  <c r="BC49" i="19" s="1"/>
  <c r="BC50" i="19" s="1"/>
  <c r="R52" i="19"/>
  <c r="R36" i="19" s="1"/>
  <c r="R37" i="19" s="1"/>
  <c r="R38" i="19" s="1"/>
  <c r="R39" i="19" s="1"/>
  <c r="R49" i="19" s="1"/>
  <c r="R50" i="19" s="1"/>
  <c r="R51" i="19" s="1"/>
  <c r="AN46" i="19"/>
  <c r="AN52" i="19" s="1"/>
  <c r="AN36" i="19" s="1"/>
  <c r="AU52" i="19"/>
  <c r="AU36" i="19" s="1"/>
  <c r="AU37" i="19" s="1"/>
  <c r="AU38" i="19" s="1"/>
  <c r="AU39" i="19" s="1"/>
  <c r="AU49" i="19" s="1"/>
  <c r="AU50" i="19" s="1"/>
  <c r="F10" i="18"/>
  <c r="K52" i="18"/>
  <c r="K36" i="18" s="1"/>
  <c r="K37" i="18" s="1"/>
  <c r="K38" i="18" s="1"/>
  <c r="K39" i="18" s="1"/>
  <c r="K49" i="18" s="1"/>
  <c r="K50" i="18" s="1"/>
  <c r="S39" i="18"/>
  <c r="S49" i="18" s="1"/>
  <c r="S50" i="18" s="1"/>
  <c r="S51" i="18" s="1"/>
  <c r="S53" i="18" s="1"/>
  <c r="S55" i="18" s="1"/>
  <c r="G32" i="21" s="1"/>
  <c r="D52" i="18"/>
  <c r="D36" i="18" s="1"/>
  <c r="D37" i="18" s="1"/>
  <c r="D38" i="18" s="1"/>
  <c r="D39" i="18" s="1"/>
  <c r="D49" i="18" s="1"/>
  <c r="D50" i="18" s="1"/>
  <c r="K10" i="18"/>
  <c r="AS52" i="18"/>
  <c r="AS36" i="18" s="1"/>
  <c r="AS37" i="18" s="1"/>
  <c r="AS38" i="18" s="1"/>
  <c r="AS39" i="18" s="1"/>
  <c r="AS49" i="18" s="1"/>
  <c r="AS50" i="18" s="1"/>
  <c r="BO39" i="18"/>
  <c r="BO49" i="18" s="1"/>
  <c r="BO50" i="18" s="1"/>
  <c r="I10" i="18"/>
  <c r="U46" i="18"/>
  <c r="AF46" i="18"/>
  <c r="AF52" i="18" s="1"/>
  <c r="AF36" i="18" s="1"/>
  <c r="AF37" i="18" s="1"/>
  <c r="AF38" i="18" s="1"/>
  <c r="AF39" i="18" s="1"/>
  <c r="AF49" i="18" s="1"/>
  <c r="AF50" i="18" s="1"/>
  <c r="BF46" i="18"/>
  <c r="BF52" i="18" s="1"/>
  <c r="BF36" i="18" s="1"/>
  <c r="BF37" i="18" s="1"/>
  <c r="BF38" i="18" s="1"/>
  <c r="BF39" i="18" s="1"/>
  <c r="BF49" i="18" s="1"/>
  <c r="BF50" i="18" s="1"/>
  <c r="AC52" i="18"/>
  <c r="AC36" i="18" s="1"/>
  <c r="AC37" i="18" s="1"/>
  <c r="AC38" i="18" s="1"/>
  <c r="AC39" i="18" s="1"/>
  <c r="AC49" i="18" s="1"/>
  <c r="AC50" i="18" s="1"/>
  <c r="AC51" i="18" s="1"/>
  <c r="AC53" i="18" s="1"/>
  <c r="AC55" i="18" s="1"/>
  <c r="E48" i="21" s="1"/>
  <c r="O52" i="17"/>
  <c r="O36" i="17" s="1"/>
  <c r="O37" i="17" s="1"/>
  <c r="O38" i="17" s="1"/>
  <c r="O39" i="17" s="1"/>
  <c r="O49" i="17" s="1"/>
  <c r="O50" i="17" s="1"/>
  <c r="T46" i="17"/>
  <c r="T52" i="17" s="1"/>
  <c r="T36" i="17" s="1"/>
  <c r="T37" i="17" s="1"/>
  <c r="T38" i="17" s="1"/>
  <c r="T39" i="17" s="1"/>
  <c r="T49" i="17" s="1"/>
  <c r="T50" i="17" s="1"/>
  <c r="AS46" i="17"/>
  <c r="J10" i="17"/>
  <c r="G10" i="17"/>
  <c r="Q52" i="17"/>
  <c r="Q36" i="17" s="1"/>
  <c r="Q37" i="17" s="1"/>
  <c r="Q38" i="17" s="1"/>
  <c r="Q39" i="17" s="1"/>
  <c r="Q49" i="17" s="1"/>
  <c r="Q50" i="17" s="1"/>
  <c r="AB52" i="17"/>
  <c r="AB36" i="17" s="1"/>
  <c r="BJ35" i="17"/>
  <c r="BJ43" i="17" s="1"/>
  <c r="B10" i="17"/>
  <c r="H10" i="16"/>
  <c r="AH52" i="16"/>
  <c r="AH36" i="16" s="1"/>
  <c r="BQ52" i="16"/>
  <c r="BQ36" i="16" s="1"/>
  <c r="BQ37" i="16" s="1"/>
  <c r="BQ38" i="16" s="1"/>
  <c r="BQ39" i="16" s="1"/>
  <c r="BQ49" i="16" s="1"/>
  <c r="BQ50" i="16" s="1"/>
  <c r="BP52" i="16"/>
  <c r="BP36" i="16" s="1"/>
  <c r="BP37" i="16" s="1"/>
  <c r="BP38" i="16" s="1"/>
  <c r="B10" i="16"/>
  <c r="V46" i="16"/>
  <c r="V52" i="16" s="1"/>
  <c r="V36" i="16" s="1"/>
  <c r="V37" i="16" s="1"/>
  <c r="V38" i="16" s="1"/>
  <c r="V39" i="16" s="1"/>
  <c r="V49" i="16" s="1"/>
  <c r="V50" i="16" s="1"/>
  <c r="V51" i="16" s="1"/>
  <c r="V53" i="16" s="1"/>
  <c r="V55" i="16" s="1"/>
  <c r="J30" i="21" s="1"/>
  <c r="E52" i="16"/>
  <c r="E36" i="16" s="1"/>
  <c r="E37" i="16" s="1"/>
  <c r="E38" i="16" s="1"/>
  <c r="E39" i="16" s="1"/>
  <c r="E49" i="16" s="1"/>
  <c r="E50" i="16" s="1"/>
  <c r="BO39" i="15"/>
  <c r="BO49" i="15" s="1"/>
  <c r="BO50" i="15" s="1"/>
  <c r="BO51" i="15" s="1"/>
  <c r="BO53" i="15" s="1"/>
  <c r="BO55" i="15" s="1"/>
  <c r="G93" i="21" s="1"/>
  <c r="G52" i="15"/>
  <c r="G36" i="15" s="1"/>
  <c r="G37" i="15" s="1"/>
  <c r="G38" i="15" s="1"/>
  <c r="G39" i="15" s="1"/>
  <c r="G49" i="15" s="1"/>
  <c r="G50" i="15" s="1"/>
  <c r="G51" i="15" s="1"/>
  <c r="G53" i="15" s="1"/>
  <c r="G55" i="15" s="1"/>
  <c r="G13" i="21" s="1"/>
  <c r="BC39" i="15"/>
  <c r="BC49" i="15" s="1"/>
  <c r="BC50" i="15" s="1"/>
  <c r="S39" i="15"/>
  <c r="S49" i="15" s="1"/>
  <c r="S50" i="15" s="1"/>
  <c r="AH52" i="15"/>
  <c r="AH36" i="15" s="1"/>
  <c r="AN52" i="15"/>
  <c r="AN36" i="15" s="1"/>
  <c r="AN37" i="15" s="1"/>
  <c r="AN38" i="15" s="1"/>
  <c r="AN39" i="15" s="1"/>
  <c r="AN49" i="15" s="1"/>
  <c r="AN50" i="15" s="1"/>
  <c r="O46" i="15"/>
  <c r="O52" i="15" s="1"/>
  <c r="O36" i="15" s="1"/>
  <c r="O37" i="15" s="1"/>
  <c r="O38" i="15" s="1"/>
  <c r="O39" i="15" s="1"/>
  <c r="O49" i="15" s="1"/>
  <c r="O50" i="15" s="1"/>
  <c r="O51" i="15" s="1"/>
  <c r="O53" i="15" s="1"/>
  <c r="O55" i="15" s="1"/>
  <c r="C29" i="21" s="1"/>
  <c r="U52" i="15"/>
  <c r="U36" i="15" s="1"/>
  <c r="Q52" i="15"/>
  <c r="Q36" i="15" s="1"/>
  <c r="Q37" i="15" s="1"/>
  <c r="Q38" i="15" s="1"/>
  <c r="Q39" i="15" s="1"/>
  <c r="Q49" i="15" s="1"/>
  <c r="Q50" i="15" s="1"/>
  <c r="BJ52" i="15"/>
  <c r="BJ36" i="15" s="1"/>
  <c r="BJ37" i="15" s="1"/>
  <c r="BJ38" i="15" s="1"/>
  <c r="BJ39" i="15" s="1"/>
  <c r="BJ49" i="15" s="1"/>
  <c r="BJ50" i="15" s="1"/>
  <c r="BJ51" i="15" s="1"/>
  <c r="BJ53" i="15" s="1"/>
  <c r="BJ55" i="15" s="1"/>
  <c r="B93" i="21" s="1"/>
  <c r="H10" i="15"/>
  <c r="BA52" i="15"/>
  <c r="BA36" i="15" s="1"/>
  <c r="BA37" i="15" s="1"/>
  <c r="BA38" i="15" s="1"/>
  <c r="BA39" i="15" s="1"/>
  <c r="BA49" i="15" s="1"/>
  <c r="BA50" i="15" s="1"/>
  <c r="BA51" i="15" s="1"/>
  <c r="BA53" i="15" s="1"/>
  <c r="BA55" i="15" s="1"/>
  <c r="E77" i="21" s="1"/>
  <c r="G10" i="15"/>
  <c r="AQ46" i="15"/>
  <c r="AQ52" i="15" s="1"/>
  <c r="AQ36" i="15" s="1"/>
  <c r="AQ37" i="15" s="1"/>
  <c r="AQ38" i="15" s="1"/>
  <c r="AQ39" i="15" s="1"/>
  <c r="AQ49" i="15" s="1"/>
  <c r="AQ50" i="15" s="1"/>
  <c r="AQ51" i="15" s="1"/>
  <c r="AQ53" i="15" s="1"/>
  <c r="AQ55" i="15" s="1"/>
  <c r="G61" i="21" s="1"/>
  <c r="BN46" i="13"/>
  <c r="BN52" i="13" s="1"/>
  <c r="BN36" i="13" s="1"/>
  <c r="BN37" i="13" s="1"/>
  <c r="BN38" i="13" s="1"/>
  <c r="BN39" i="13" s="1"/>
  <c r="BN49" i="13" s="1"/>
  <c r="BN50" i="13" s="1"/>
  <c r="BN51" i="13" s="1"/>
  <c r="BN53" i="13" s="1"/>
  <c r="BN55" i="13" s="1"/>
  <c r="F92" i="21" s="1"/>
  <c r="BF46" i="13"/>
  <c r="BF52" i="13" s="1"/>
  <c r="BF36" i="13" s="1"/>
  <c r="BF37" i="13" s="1"/>
  <c r="BF38" i="13" s="1"/>
  <c r="BF39" i="13" s="1"/>
  <c r="BF49" i="13" s="1"/>
  <c r="BF50" i="13" s="1"/>
  <c r="BC52" i="13"/>
  <c r="BC36" i="13" s="1"/>
  <c r="BC37" i="13" s="1"/>
  <c r="BC38" i="13" s="1"/>
  <c r="BC39" i="13" s="1"/>
  <c r="BC49" i="13" s="1"/>
  <c r="BC50" i="13" s="1"/>
  <c r="AS46" i="13"/>
  <c r="AS52" i="13" s="1"/>
  <c r="AS36" i="13" s="1"/>
  <c r="AS37" i="13" s="1"/>
  <c r="AS38" i="13" s="1"/>
  <c r="AS39" i="13" s="1"/>
  <c r="AS49" i="13" s="1"/>
  <c r="AS50" i="13" s="1"/>
  <c r="AS51" i="13" s="1"/>
  <c r="AS53" i="13" s="1"/>
  <c r="AS55" i="13" s="1"/>
  <c r="I60" i="21" s="1"/>
  <c r="S52" i="13"/>
  <c r="S36" i="13" s="1"/>
  <c r="S37" i="13" s="1"/>
  <c r="S38" i="13" s="1"/>
  <c r="S39" i="13" s="1"/>
  <c r="S49" i="13" s="1"/>
  <c r="S50" i="13" s="1"/>
  <c r="C10" i="13"/>
  <c r="E10" i="13"/>
  <c r="N46" i="13"/>
  <c r="N52" i="13" s="1"/>
  <c r="N36" i="13" s="1"/>
  <c r="N37" i="13" s="1"/>
  <c r="N38" i="13" s="1"/>
  <c r="N39" i="13" s="1"/>
  <c r="N49" i="13" s="1"/>
  <c r="N50" i="13" s="1"/>
  <c r="N51" i="13" s="1"/>
  <c r="N53" i="13" s="1"/>
  <c r="N55" i="13" s="1"/>
  <c r="B28" i="21" s="1"/>
  <c r="BJ52" i="13"/>
  <c r="BJ36" i="13" s="1"/>
  <c r="B10" i="13"/>
  <c r="G10" i="13"/>
  <c r="BR52" i="13"/>
  <c r="BR36" i="13" s="1"/>
  <c r="BR37" i="13" s="1"/>
  <c r="BR38" i="13" s="1"/>
  <c r="BR39" i="13" s="1"/>
  <c r="BR49" i="13" s="1"/>
  <c r="BR50" i="13" s="1"/>
  <c r="BR51" i="13" s="1"/>
  <c r="BR53" i="13" s="1"/>
  <c r="BR55" i="13" s="1"/>
  <c r="J92" i="21" s="1"/>
  <c r="AF52" i="13"/>
  <c r="AF36" i="13" s="1"/>
  <c r="AF37" i="13" s="1"/>
  <c r="AF38" i="13" s="1"/>
  <c r="AF39" i="13" s="1"/>
  <c r="AF49" i="13" s="1"/>
  <c r="AF50" i="13" s="1"/>
  <c r="BD52" i="13"/>
  <c r="BD36" i="13" s="1"/>
  <c r="BD37" i="13" s="1"/>
  <c r="BD38" i="13" s="1"/>
  <c r="BD39" i="13" s="1"/>
  <c r="BD49" i="13" s="1"/>
  <c r="BD50" i="13" s="1"/>
  <c r="BQ46" i="13"/>
  <c r="BQ52" i="13" s="1"/>
  <c r="BQ36" i="13" s="1"/>
  <c r="BQ37" i="13" s="1"/>
  <c r="BQ38" i="13" s="1"/>
  <c r="BQ39" i="13" s="1"/>
  <c r="BQ49" i="13" s="1"/>
  <c r="BQ50" i="13" s="1"/>
  <c r="BQ51" i="13" s="1"/>
  <c r="BQ53" i="13" s="1"/>
  <c r="BQ55" i="13" s="1"/>
  <c r="I92" i="21" s="1"/>
  <c r="D10" i="12"/>
  <c r="BP52" i="12"/>
  <c r="BP36" i="12" s="1"/>
  <c r="BP37" i="12" s="1"/>
  <c r="BP38" i="12" s="1"/>
  <c r="BP39" i="12" s="1"/>
  <c r="BP49" i="12" s="1"/>
  <c r="BP50" i="12" s="1"/>
  <c r="BP51" i="12" s="1"/>
  <c r="BP53" i="12" s="1"/>
  <c r="BP55" i="12" s="1"/>
  <c r="H91" i="21" s="1"/>
  <c r="U52" i="12"/>
  <c r="U36" i="12" s="1"/>
  <c r="U37" i="12" s="1"/>
  <c r="U38" i="12" s="1"/>
  <c r="U39" i="12" s="1"/>
  <c r="U49" i="12" s="1"/>
  <c r="U50" i="12" s="1"/>
  <c r="U51" i="12" s="1"/>
  <c r="U53" i="12" s="1"/>
  <c r="U55" i="12" s="1"/>
  <c r="I27" i="21" s="1"/>
  <c r="BJ52" i="12"/>
  <c r="BJ36" i="12" s="1"/>
  <c r="AA52" i="12"/>
  <c r="AA36" i="12" s="1"/>
  <c r="AA37" i="12" s="1"/>
  <c r="AA38" i="12" s="1"/>
  <c r="AA39" i="12" s="1"/>
  <c r="AA49" i="12" s="1"/>
  <c r="AA50" i="12" s="1"/>
  <c r="T46" i="12"/>
  <c r="T52" i="12" s="1"/>
  <c r="T36" i="12" s="1"/>
  <c r="T37" i="12" s="1"/>
  <c r="T38" i="12" s="1"/>
  <c r="T39" i="12" s="1"/>
  <c r="T49" i="12" s="1"/>
  <c r="T50" i="12" s="1"/>
  <c r="T51" i="12" s="1"/>
  <c r="T53" i="12" s="1"/>
  <c r="T55" i="12" s="1"/>
  <c r="H27" i="21" s="1"/>
  <c r="AN52" i="12"/>
  <c r="AN36" i="12" s="1"/>
  <c r="AN37" i="12" s="1"/>
  <c r="AN38" i="12" s="1"/>
  <c r="AN39" i="12" s="1"/>
  <c r="AN49" i="12" s="1"/>
  <c r="AN50" i="12" s="1"/>
  <c r="AN51" i="12" s="1"/>
  <c r="AN53" i="12" s="1"/>
  <c r="AN55" i="12" s="1"/>
  <c r="D59" i="21" s="1"/>
  <c r="V46" i="12"/>
  <c r="V52" i="12" s="1"/>
  <c r="V36" i="12" s="1"/>
  <c r="BL46" i="12"/>
  <c r="BL52" i="12" s="1"/>
  <c r="BL36" i="12" s="1"/>
  <c r="BL37" i="12" s="1"/>
  <c r="BL38" i="12" s="1"/>
  <c r="BL39" i="12" s="1"/>
  <c r="BL49" i="12" s="1"/>
  <c r="BL50" i="12" s="1"/>
  <c r="BL51" i="12" s="1"/>
  <c r="BL53" i="12" s="1"/>
  <c r="BL55" i="12" s="1"/>
  <c r="D91" i="21" s="1"/>
  <c r="Z46" i="12"/>
  <c r="Z52" i="12" s="1"/>
  <c r="Z36" i="12" s="1"/>
  <c r="Z37" i="12" s="1"/>
  <c r="Z38" i="12" s="1"/>
  <c r="Z39" i="12" s="1"/>
  <c r="Z49" i="12" s="1"/>
  <c r="Z50" i="12" s="1"/>
  <c r="Z51" i="12" s="1"/>
  <c r="Z53" i="12" s="1"/>
  <c r="Z55" i="12" s="1"/>
  <c r="B43" i="21" s="1"/>
  <c r="AX52" i="11"/>
  <c r="AX36" i="11" s="1"/>
  <c r="AX37" i="11" s="1"/>
  <c r="AX38" i="11" s="1"/>
  <c r="AX39" i="11" s="1"/>
  <c r="AX49" i="11" s="1"/>
  <c r="AX50" i="11" s="1"/>
  <c r="AX51" i="11" s="1"/>
  <c r="AX53" i="11" s="1"/>
  <c r="AX55" i="11" s="1"/>
  <c r="B74" i="21" s="1"/>
  <c r="AB52" i="11"/>
  <c r="AB36" i="11" s="1"/>
  <c r="BA52" i="11"/>
  <c r="BA36" i="11" s="1"/>
  <c r="BA37" i="11" s="1"/>
  <c r="BA38" i="11" s="1"/>
  <c r="BA39" i="11" s="1"/>
  <c r="BA49" i="11" s="1"/>
  <c r="BA50" i="11" s="1"/>
  <c r="BM46" i="11"/>
  <c r="BC52" i="11"/>
  <c r="BC36" i="11" s="1"/>
  <c r="BC37" i="11" s="1"/>
  <c r="BC38" i="11" s="1"/>
  <c r="BC39" i="11" s="1"/>
  <c r="BC49" i="11" s="1"/>
  <c r="BC50" i="11" s="1"/>
  <c r="BC51" i="11" s="1"/>
  <c r="BC53" i="11" s="1"/>
  <c r="BC55" i="11" s="1"/>
  <c r="G74" i="21" s="1"/>
  <c r="BQ46" i="10"/>
  <c r="AP52" i="10"/>
  <c r="AP36" i="10" s="1"/>
  <c r="BQ52" i="10"/>
  <c r="BQ36" i="10" s="1"/>
  <c r="BE52" i="10"/>
  <c r="BE36" i="10" s="1"/>
  <c r="BE37" i="10" s="1"/>
  <c r="BE38" i="10" s="1"/>
  <c r="BE39" i="10" s="1"/>
  <c r="BE49" i="10" s="1"/>
  <c r="BE50" i="10" s="1"/>
  <c r="AH52" i="10"/>
  <c r="AH36" i="10" s="1"/>
  <c r="AH37" i="10" s="1"/>
  <c r="AH38" i="10" s="1"/>
  <c r="AH39" i="10" s="1"/>
  <c r="AH49" i="10" s="1"/>
  <c r="AH50" i="10" s="1"/>
  <c r="AG52" i="10"/>
  <c r="AG36" i="10" s="1"/>
  <c r="AG37" i="10" s="1"/>
  <c r="AG38" i="10" s="1"/>
  <c r="AG39" i="10" s="1"/>
  <c r="AG49" i="10" s="1"/>
  <c r="AG50" i="10" s="1"/>
  <c r="BN52" i="10"/>
  <c r="BN36" i="10" s="1"/>
  <c r="R52" i="10"/>
  <c r="R36" i="10" s="1"/>
  <c r="AY46" i="10"/>
  <c r="AY52" i="10" s="1"/>
  <c r="AY36" i="10" s="1"/>
  <c r="I10" i="8"/>
  <c r="BR46" i="8"/>
  <c r="BR52" i="8" s="1"/>
  <c r="BR36" i="8" s="1"/>
  <c r="J10" i="8"/>
  <c r="BS46" i="8"/>
  <c r="BS52" i="8" s="1"/>
  <c r="BS36" i="8" s="1"/>
  <c r="BS37" i="8" s="1"/>
  <c r="BS38" i="8" s="1"/>
  <c r="BS39" i="8" s="1"/>
  <c r="BS49" i="8" s="1"/>
  <c r="BS50" i="8" s="1"/>
  <c r="G9" i="9"/>
  <c r="BO35" i="9" s="1"/>
  <c r="BO43" i="9" s="1"/>
  <c r="BO46" i="9" s="1"/>
  <c r="BO52" i="9" s="1"/>
  <c r="BO36" i="9" s="1"/>
  <c r="BO37" i="9" s="1"/>
  <c r="BO38" i="9" s="1"/>
  <c r="BO39" i="9" s="1"/>
  <c r="BO49" i="9" s="1"/>
  <c r="BO50" i="9" s="1"/>
  <c r="D46" i="9"/>
  <c r="D52" i="9" s="1"/>
  <c r="D36" i="9" s="1"/>
  <c r="BF52" i="9"/>
  <c r="BF36" i="9" s="1"/>
  <c r="BF37" i="9" s="1"/>
  <c r="BF38" i="9" s="1"/>
  <c r="BF39" i="9" s="1"/>
  <c r="BF49" i="9" s="1"/>
  <c r="BF50" i="9" s="1"/>
  <c r="BF51" i="9" s="1"/>
  <c r="BF53" i="9" s="1"/>
  <c r="BF55" i="9" s="1"/>
  <c r="J71" i="21" s="1"/>
  <c r="BG46" i="9"/>
  <c r="BG52" i="9" s="1"/>
  <c r="BG36" i="9" s="1"/>
  <c r="BG37" i="9" s="1"/>
  <c r="BG38" i="9" s="1"/>
  <c r="BG39" i="9" s="1"/>
  <c r="BG49" i="9" s="1"/>
  <c r="BG50" i="9" s="1"/>
  <c r="G8" i="9"/>
  <c r="BC35" i="9" s="1"/>
  <c r="BC43" i="9" s="1"/>
  <c r="BC46" i="9" s="1"/>
  <c r="BC52" i="9" s="1"/>
  <c r="BC36" i="9" s="1"/>
  <c r="BC37" i="9" s="1"/>
  <c r="BC38" i="9" s="1"/>
  <c r="BC39" i="9" s="1"/>
  <c r="BC49" i="9" s="1"/>
  <c r="BC50" i="9" s="1"/>
  <c r="BC51" i="9" s="1"/>
  <c r="BC53" i="9" s="1"/>
  <c r="BC55" i="9" s="1"/>
  <c r="G71" i="21" s="1"/>
  <c r="G4" i="9"/>
  <c r="G35" i="9" s="1"/>
  <c r="G43" i="9" s="1"/>
  <c r="G46" i="9" s="1"/>
  <c r="P46" i="9"/>
  <c r="P52" i="9" s="1"/>
  <c r="P36" i="9" s="1"/>
  <c r="AT46" i="9"/>
  <c r="AT52" i="9" s="1"/>
  <c r="AT36" i="9" s="1"/>
  <c r="AT37" i="9" s="1"/>
  <c r="AT38" i="9" s="1"/>
  <c r="AT39" i="9" s="1"/>
  <c r="AT49" i="9" s="1"/>
  <c r="AT50" i="9" s="1"/>
  <c r="BK52" i="9"/>
  <c r="BK36" i="9" s="1"/>
  <c r="D10" i="9"/>
  <c r="J10" i="9"/>
  <c r="AD46" i="9"/>
  <c r="AD52" i="9" s="1"/>
  <c r="AD36" i="9" s="1"/>
  <c r="BP46" i="9"/>
  <c r="BP52" i="9" s="1"/>
  <c r="BP36" i="9" s="1"/>
  <c r="BP37" i="9" s="1"/>
  <c r="BP38" i="9" s="1"/>
  <c r="BP39" i="9" s="1"/>
  <c r="BP49" i="9" s="1"/>
  <c r="BP50" i="9" s="1"/>
  <c r="F46" i="9"/>
  <c r="F52" i="9" s="1"/>
  <c r="F36" i="9" s="1"/>
  <c r="F37" i="9" s="1"/>
  <c r="F38" i="9" s="1"/>
  <c r="F39" i="9" s="1"/>
  <c r="F49" i="9" s="1"/>
  <c r="F50" i="9" s="1"/>
  <c r="F51" i="9" s="1"/>
  <c r="F53" i="9" s="1"/>
  <c r="F55" i="9" s="1"/>
  <c r="F7" i="21" s="1"/>
  <c r="G7" i="9"/>
  <c r="AQ35" i="9" s="1"/>
  <c r="AQ43" i="9" s="1"/>
  <c r="G5" i="9"/>
  <c r="S35" i="9" s="1"/>
  <c r="S43" i="9" s="1"/>
  <c r="G6" i="9"/>
  <c r="AE35" i="9" s="1"/>
  <c r="AE43" i="9" s="1"/>
  <c r="AE46" i="9" s="1"/>
  <c r="AE52" i="9" s="1"/>
  <c r="AE36" i="9" s="1"/>
  <c r="AE37" i="9" s="1"/>
  <c r="AE38" i="9" s="1"/>
  <c r="AE39" i="9" s="1"/>
  <c r="AE49" i="9" s="1"/>
  <c r="AE50" i="9" s="1"/>
  <c r="AE51" i="9" s="1"/>
  <c r="AE53" i="9" s="1"/>
  <c r="AE55" i="9" s="1"/>
  <c r="G39" i="21" s="1"/>
  <c r="F10" i="9"/>
  <c r="BL46" i="9"/>
  <c r="BL52" i="9" s="1"/>
  <c r="BL36" i="9" s="1"/>
  <c r="BL37" i="9" s="1"/>
  <c r="BL38" i="9" s="1"/>
  <c r="BL39" i="9" s="1"/>
  <c r="BL49" i="9" s="1"/>
  <c r="BL50" i="9" s="1"/>
  <c r="AH46" i="3"/>
  <c r="AH52" i="3" s="1"/>
  <c r="AH36" i="3" s="1"/>
  <c r="AH37" i="3" s="1"/>
  <c r="AH38" i="3" s="1"/>
  <c r="AH39" i="3" s="1"/>
  <c r="AH49" i="3" s="1"/>
  <c r="AH50" i="3" s="1"/>
  <c r="AH51" i="3" s="1"/>
  <c r="AH53" i="3" s="1"/>
  <c r="AH55" i="3" s="1"/>
  <c r="J38" i="21" s="1"/>
  <c r="AR46" i="3"/>
  <c r="AR52" i="3" s="1"/>
  <c r="AR36" i="3" s="1"/>
  <c r="AR37" i="3" s="1"/>
  <c r="AR38" i="3" s="1"/>
  <c r="AR39" i="3" s="1"/>
  <c r="AR49" i="3" s="1"/>
  <c r="AR50" i="3" s="1"/>
  <c r="AR51" i="3" s="1"/>
  <c r="AR53" i="3" s="1"/>
  <c r="AR55" i="3" s="1"/>
  <c r="H54" i="21" s="1"/>
  <c r="D10" i="3"/>
  <c r="D52" i="3"/>
  <c r="D36" i="3" s="1"/>
  <c r="D37" i="3" s="1"/>
  <c r="D38" i="3" s="1"/>
  <c r="D39" i="3" s="1"/>
  <c r="D49" i="3" s="1"/>
  <c r="D50" i="3" s="1"/>
  <c r="D51" i="3" s="1"/>
  <c r="D53" i="3" s="1"/>
  <c r="D55" i="3" s="1"/>
  <c r="D6" i="21" s="1"/>
  <c r="O46" i="3"/>
  <c r="O52" i="3" s="1"/>
  <c r="O36" i="3" s="1"/>
  <c r="BP46" i="3"/>
  <c r="BP52" i="3" s="1"/>
  <c r="BP36" i="3" s="1"/>
  <c r="BP37" i="3" s="1"/>
  <c r="BP38" i="3" s="1"/>
  <c r="BP39" i="3" s="1"/>
  <c r="BP49" i="3" s="1"/>
  <c r="BP50" i="3" s="1"/>
  <c r="BA52" i="3"/>
  <c r="BA36" i="3" s="1"/>
  <c r="BA37" i="3" s="1"/>
  <c r="BA38" i="3" s="1"/>
  <c r="BA39" i="3" s="1"/>
  <c r="BA49" i="3" s="1"/>
  <c r="BA50" i="3" s="1"/>
  <c r="BL46" i="3"/>
  <c r="AP52" i="3"/>
  <c r="AP36" i="3" s="1"/>
  <c r="AP37" i="3" s="1"/>
  <c r="AP38" i="3" s="1"/>
  <c r="AP39" i="3" s="1"/>
  <c r="AP49" i="3" s="1"/>
  <c r="AP50" i="3" s="1"/>
  <c r="AP51" i="3" s="1"/>
  <c r="AP53" i="3" s="1"/>
  <c r="AP55" i="3" s="1"/>
  <c r="F54" i="21" s="1"/>
  <c r="J10" i="3"/>
  <c r="Z52" i="3"/>
  <c r="Z36" i="3" s="1"/>
  <c r="Z37" i="3" s="1"/>
  <c r="Z38" i="3" s="1"/>
  <c r="Z39" i="3" s="1"/>
  <c r="Z49" i="3" s="1"/>
  <c r="Z50" i="3" s="1"/>
  <c r="BF46" i="10"/>
  <c r="BF52" i="10" s="1"/>
  <c r="BF36" i="10" s="1"/>
  <c r="BF37" i="10" s="1"/>
  <c r="BF38" i="10" s="1"/>
  <c r="BF39" i="10" s="1"/>
  <c r="BF49" i="10" s="1"/>
  <c r="BF50" i="10" s="1"/>
  <c r="D35" i="16"/>
  <c r="D43" i="16" s="1"/>
  <c r="D46" i="16" s="1"/>
  <c r="D52" i="16" s="1"/>
  <c r="D36" i="16" s="1"/>
  <c r="D37" i="16" s="1"/>
  <c r="D38" i="16" s="1"/>
  <c r="D39" i="16" s="1"/>
  <c r="D49" i="16" s="1"/>
  <c r="D50" i="16" s="1"/>
  <c r="D51" i="16" s="1"/>
  <c r="D53" i="16" s="1"/>
  <c r="D55" i="16" s="1"/>
  <c r="D14" i="21" s="1"/>
  <c r="D10" i="16"/>
  <c r="AL46" i="12"/>
  <c r="AL52" i="12" s="1"/>
  <c r="AL36" i="12" s="1"/>
  <c r="AL37" i="12" s="1"/>
  <c r="AL38" i="12" s="1"/>
  <c r="AL39" i="12" s="1"/>
  <c r="AL49" i="12" s="1"/>
  <c r="AL50" i="12" s="1"/>
  <c r="AL51" i="12" s="1"/>
  <c r="AL53" i="12" s="1"/>
  <c r="AL55" i="12" s="1"/>
  <c r="B59" i="21" s="1"/>
  <c r="AT46" i="10"/>
  <c r="AT52" i="10" s="1"/>
  <c r="AT36" i="10" s="1"/>
  <c r="BS52" i="19"/>
  <c r="BS36" i="19" s="1"/>
  <c r="BS37" i="19" s="1"/>
  <c r="BS38" i="19" s="1"/>
  <c r="BS39" i="19" s="1"/>
  <c r="BS49" i="19" s="1"/>
  <c r="BS50" i="19" s="1"/>
  <c r="BS51" i="19" s="1"/>
  <c r="BS53" i="19" s="1"/>
  <c r="BS55" i="19" s="1"/>
  <c r="K97" i="21" s="1"/>
  <c r="BE52" i="17"/>
  <c r="BE36" i="17" s="1"/>
  <c r="BE37" i="17" s="1"/>
  <c r="BE38" i="17" s="1"/>
  <c r="BE39" i="17" s="1"/>
  <c r="BE49" i="17" s="1"/>
  <c r="BE50" i="17" s="1"/>
  <c r="BE51" i="17" s="1"/>
  <c r="BE53" i="17" s="1"/>
  <c r="BE55" i="17" s="1"/>
  <c r="I79" i="21" s="1"/>
  <c r="AA52" i="13"/>
  <c r="AA36" i="13" s="1"/>
  <c r="AA37" i="13" s="1"/>
  <c r="AA38" i="13" s="1"/>
  <c r="AA39" i="13" s="1"/>
  <c r="AA49" i="13" s="1"/>
  <c r="AA50" i="13" s="1"/>
  <c r="AA51" i="13" s="1"/>
  <c r="AA53" i="13" s="1"/>
  <c r="AA55" i="13" s="1"/>
  <c r="C44" i="21" s="1"/>
  <c r="AO52" i="13"/>
  <c r="AO36" i="13" s="1"/>
  <c r="BN52" i="16"/>
  <c r="BN36" i="16" s="1"/>
  <c r="BN37" i="16" s="1"/>
  <c r="BN38" i="16" s="1"/>
  <c r="BN39" i="16" s="1"/>
  <c r="BN49" i="16" s="1"/>
  <c r="BN50" i="16" s="1"/>
  <c r="BN51" i="16" s="1"/>
  <c r="BN53" i="16" s="1"/>
  <c r="BN55" i="16" s="1"/>
  <c r="F94" i="21" s="1"/>
  <c r="P52" i="17"/>
  <c r="P36" i="17" s="1"/>
  <c r="P37" i="17" s="1"/>
  <c r="P38" i="17" s="1"/>
  <c r="P39" i="17" s="1"/>
  <c r="P49" i="17" s="1"/>
  <c r="P50" i="17" s="1"/>
  <c r="P51" i="17" s="1"/>
  <c r="P53" i="17" s="1"/>
  <c r="P55" i="17" s="1"/>
  <c r="D31" i="21" s="1"/>
  <c r="N52" i="20"/>
  <c r="N36" i="20" s="1"/>
  <c r="N37" i="20" s="1"/>
  <c r="N38" i="20" s="1"/>
  <c r="N39" i="20" s="1"/>
  <c r="N49" i="20" s="1"/>
  <c r="N50" i="20" s="1"/>
  <c r="BN52" i="12"/>
  <c r="BN36" i="12" s="1"/>
  <c r="BN37" i="12" s="1"/>
  <c r="BN38" i="12" s="1"/>
  <c r="BN39" i="12" s="1"/>
  <c r="BN49" i="12" s="1"/>
  <c r="BN50" i="12" s="1"/>
  <c r="BN51" i="12" s="1"/>
  <c r="BN53" i="12" s="1"/>
  <c r="BN55" i="12" s="1"/>
  <c r="F91" i="21" s="1"/>
  <c r="R52" i="17"/>
  <c r="R36" i="17" s="1"/>
  <c r="R37" i="17" s="1"/>
  <c r="R38" i="17" s="1"/>
  <c r="R39" i="17" s="1"/>
  <c r="R49" i="17" s="1"/>
  <c r="R50" i="17" s="1"/>
  <c r="R51" i="17" s="1"/>
  <c r="R53" i="17" s="1"/>
  <c r="R55" i="17" s="1"/>
  <c r="F31" i="21" s="1"/>
  <c r="R52" i="9"/>
  <c r="R36" i="9" s="1"/>
  <c r="R37" i="9" s="1"/>
  <c r="R38" i="9" s="1"/>
  <c r="R39" i="9" s="1"/>
  <c r="R49" i="9" s="1"/>
  <c r="R50" i="9" s="1"/>
  <c r="BQ52" i="17"/>
  <c r="BQ36" i="17" s="1"/>
  <c r="BQ37" i="17" s="1"/>
  <c r="BQ38" i="17" s="1"/>
  <c r="BQ39" i="17" s="1"/>
  <c r="BQ49" i="17" s="1"/>
  <c r="BQ50" i="17" s="1"/>
  <c r="BQ51" i="17" s="1"/>
  <c r="BQ53" i="17" s="1"/>
  <c r="BQ55" i="17" s="1"/>
  <c r="I95" i="21" s="1"/>
  <c r="AG52" i="16"/>
  <c r="AG36" i="16" s="1"/>
  <c r="AG37" i="16" s="1"/>
  <c r="AG38" i="16" s="1"/>
  <c r="AG39" i="16" s="1"/>
  <c r="AG49" i="16" s="1"/>
  <c r="AG50" i="16" s="1"/>
  <c r="E52" i="18"/>
  <c r="E36" i="18" s="1"/>
  <c r="E37" i="18" s="1"/>
  <c r="E38" i="18" s="1"/>
  <c r="E39" i="18" s="1"/>
  <c r="E49" i="18" s="1"/>
  <c r="E50" i="18" s="1"/>
  <c r="E51" i="18" s="1"/>
  <c r="E53" i="18" s="1"/>
  <c r="E55" i="18" s="1"/>
  <c r="E16" i="21" s="1"/>
  <c r="AG52" i="15"/>
  <c r="AG36" i="15" s="1"/>
  <c r="AG37" i="15" s="1"/>
  <c r="AG38" i="15" s="1"/>
  <c r="AG39" i="15" s="1"/>
  <c r="AG49" i="15" s="1"/>
  <c r="AG50" i="15" s="1"/>
  <c r="AG51" i="15" s="1"/>
  <c r="AG53" i="15" s="1"/>
  <c r="AG55" i="15" s="1"/>
  <c r="I45" i="21" s="1"/>
  <c r="BA46" i="8"/>
  <c r="BA52" i="8" s="1"/>
  <c r="BA36" i="8" s="1"/>
  <c r="BA37" i="8" s="1"/>
  <c r="BA38" i="8" s="1"/>
  <c r="BA39" i="8" s="1"/>
  <c r="BA49" i="8" s="1"/>
  <c r="BA50" i="8" s="1"/>
  <c r="BA51" i="8" s="1"/>
  <c r="BA53" i="8" s="1"/>
  <c r="BA55" i="8" s="1"/>
  <c r="E72" i="21" s="1"/>
  <c r="BM52" i="8"/>
  <c r="BM36" i="8" s="1"/>
  <c r="BM37" i="8" s="1"/>
  <c r="BM38" i="8" s="1"/>
  <c r="BM39" i="8" s="1"/>
  <c r="BM49" i="8" s="1"/>
  <c r="BM50" i="8" s="1"/>
  <c r="BM51" i="8" s="1"/>
  <c r="BM53" i="8" s="1"/>
  <c r="BM55" i="8" s="1"/>
  <c r="E88" i="21" s="1"/>
  <c r="BJ52" i="18"/>
  <c r="BJ36" i="18" s="1"/>
  <c r="BJ37" i="18" s="1"/>
  <c r="BJ38" i="18" s="1"/>
  <c r="BJ39" i="18" s="1"/>
  <c r="BJ49" i="18" s="1"/>
  <c r="BJ50" i="18" s="1"/>
  <c r="AM46" i="20"/>
  <c r="AM52" i="20" s="1"/>
  <c r="AM36" i="20" s="1"/>
  <c r="AM37" i="20" s="1"/>
  <c r="AM38" i="20" s="1"/>
  <c r="AM39" i="20" s="1"/>
  <c r="AM49" i="20" s="1"/>
  <c r="AM50" i="20" s="1"/>
  <c r="AM51" i="20" s="1"/>
  <c r="AM53" i="20" s="1"/>
  <c r="AM55" i="20" s="1"/>
  <c r="C66" i="21" s="1"/>
  <c r="K10" i="8"/>
  <c r="BB52" i="12"/>
  <c r="BB36" i="12" s="1"/>
  <c r="BB37" i="12" s="1"/>
  <c r="BB38" i="12" s="1"/>
  <c r="BB39" i="12" s="1"/>
  <c r="BB49" i="12" s="1"/>
  <c r="BB50" i="12" s="1"/>
  <c r="BB51" i="12" s="1"/>
  <c r="BB53" i="12" s="1"/>
  <c r="BB55" i="12" s="1"/>
  <c r="F75" i="21" s="1"/>
  <c r="AS52" i="17"/>
  <c r="AS36" i="17" s="1"/>
  <c r="AS37" i="17" s="1"/>
  <c r="AS38" i="17" s="1"/>
  <c r="AS39" i="17" s="1"/>
  <c r="AS49" i="17" s="1"/>
  <c r="AS50" i="17" s="1"/>
  <c r="AS51" i="17" s="1"/>
  <c r="AS53" i="17" s="1"/>
  <c r="AS55" i="17" s="1"/>
  <c r="I63" i="21" s="1"/>
  <c r="P52" i="16"/>
  <c r="P36" i="16" s="1"/>
  <c r="P37" i="16" s="1"/>
  <c r="P38" i="16" s="1"/>
  <c r="P39" i="16" s="1"/>
  <c r="P49" i="16" s="1"/>
  <c r="P50" i="16" s="1"/>
  <c r="AB52" i="16"/>
  <c r="AB36" i="16" s="1"/>
  <c r="AB37" i="16" s="1"/>
  <c r="AB38" i="16" s="1"/>
  <c r="AB39" i="16" s="1"/>
  <c r="AB49" i="16" s="1"/>
  <c r="AB50" i="16" s="1"/>
  <c r="AB51" i="16" s="1"/>
  <c r="AB53" i="16" s="1"/>
  <c r="AB55" i="16" s="1"/>
  <c r="D46" i="21" s="1"/>
  <c r="AH52" i="17"/>
  <c r="AH36" i="17" s="1"/>
  <c r="AH37" i="17" s="1"/>
  <c r="AH38" i="17" s="1"/>
  <c r="AH39" i="17" s="1"/>
  <c r="AH49" i="17" s="1"/>
  <c r="AH50" i="17" s="1"/>
  <c r="AH51" i="17" s="1"/>
  <c r="AH53" i="17" s="1"/>
  <c r="AH55" i="17" s="1"/>
  <c r="J47" i="21" s="1"/>
  <c r="V52" i="17"/>
  <c r="V36" i="17" s="1"/>
  <c r="V37" i="17" s="1"/>
  <c r="V38" i="17" s="1"/>
  <c r="V39" i="17" s="1"/>
  <c r="V49" i="17" s="1"/>
  <c r="V50" i="17" s="1"/>
  <c r="V51" i="17" s="1"/>
  <c r="V53" i="17" s="1"/>
  <c r="V55" i="17" s="1"/>
  <c r="J31" i="21" s="1"/>
  <c r="BL52" i="3"/>
  <c r="BL36" i="3" s="1"/>
  <c r="BL37" i="3" s="1"/>
  <c r="BL38" i="3" s="1"/>
  <c r="BL39" i="3" s="1"/>
  <c r="BL49" i="3" s="1"/>
  <c r="BL50" i="3" s="1"/>
  <c r="BL51" i="3" s="1"/>
  <c r="BL53" i="3" s="1"/>
  <c r="BL55" i="3" s="1"/>
  <c r="D86" i="21" s="1"/>
  <c r="N52" i="11"/>
  <c r="N36" i="11" s="1"/>
  <c r="N37" i="11" s="1"/>
  <c r="N38" i="11" s="1"/>
  <c r="N39" i="11" s="1"/>
  <c r="N49" i="11" s="1"/>
  <c r="N50" i="11" s="1"/>
  <c r="BG52" i="19"/>
  <c r="BG36" i="19" s="1"/>
  <c r="BB52" i="16"/>
  <c r="BB36" i="16" s="1"/>
  <c r="BB37" i="16" s="1"/>
  <c r="BB38" i="16" s="1"/>
  <c r="BB39" i="16" s="1"/>
  <c r="BB49" i="16" s="1"/>
  <c r="BB50" i="16" s="1"/>
  <c r="BB51" i="16" s="1"/>
  <c r="BB53" i="16" s="1"/>
  <c r="BB55" i="16" s="1"/>
  <c r="F78" i="21" s="1"/>
  <c r="AB52" i="9"/>
  <c r="AB36" i="9" s="1"/>
  <c r="AB37" i="9" s="1"/>
  <c r="AB38" i="9" s="1"/>
  <c r="AB39" i="9" s="1"/>
  <c r="AB49" i="9" s="1"/>
  <c r="AB50" i="9" s="1"/>
  <c r="AB51" i="9" s="1"/>
  <c r="AB53" i="9" s="1"/>
  <c r="AB55" i="9" s="1"/>
  <c r="D39" i="21" s="1"/>
  <c r="T46" i="16"/>
  <c r="T52" i="16" s="1"/>
  <c r="T36" i="16" s="1"/>
  <c r="T37" i="16" s="1"/>
  <c r="T38" i="16" s="1"/>
  <c r="T39" i="16" s="1"/>
  <c r="T49" i="16" s="1"/>
  <c r="T50" i="16" s="1"/>
  <c r="BK52" i="3"/>
  <c r="BK36" i="3" s="1"/>
  <c r="BK37" i="3" s="1"/>
  <c r="BK38" i="3" s="1"/>
  <c r="BK39" i="3" s="1"/>
  <c r="BK49" i="3" s="1"/>
  <c r="BK50" i="3" s="1"/>
  <c r="BK51" i="3" s="1"/>
  <c r="BK53" i="3" s="1"/>
  <c r="BK55" i="3" s="1"/>
  <c r="C86" i="21" s="1"/>
  <c r="AF52" i="20"/>
  <c r="AF36" i="20" s="1"/>
  <c r="AF37" i="20" s="1"/>
  <c r="AF38" i="20" s="1"/>
  <c r="AF39" i="20" s="1"/>
  <c r="AF49" i="20" s="1"/>
  <c r="AF50" i="20" s="1"/>
  <c r="AG52" i="8"/>
  <c r="AG36" i="8" s="1"/>
  <c r="AG37" i="8" s="1"/>
  <c r="AG38" i="8" s="1"/>
  <c r="AG39" i="8" s="1"/>
  <c r="AG49" i="8" s="1"/>
  <c r="AG50" i="8" s="1"/>
  <c r="AY52" i="16"/>
  <c r="AY36" i="16" s="1"/>
  <c r="AZ52" i="9"/>
  <c r="AZ36" i="9" s="1"/>
  <c r="AZ37" i="9" s="1"/>
  <c r="AZ38" i="9" s="1"/>
  <c r="AZ39" i="9" s="1"/>
  <c r="AZ49" i="9" s="1"/>
  <c r="AZ50" i="9" s="1"/>
  <c r="T46" i="19"/>
  <c r="T52" i="19" s="1"/>
  <c r="T36" i="19" s="1"/>
  <c r="C122" i="21"/>
  <c r="C7" i="11"/>
  <c r="AM35" i="11" s="1"/>
  <c r="AM43" i="11" s="1"/>
  <c r="AM46" i="11" s="1"/>
  <c r="AM52" i="11" s="1"/>
  <c r="AM36" i="11" s="1"/>
  <c r="C6" i="11"/>
  <c r="AA35" i="11" s="1"/>
  <c r="AA43" i="11" s="1"/>
  <c r="C9" i="11"/>
  <c r="BK35" i="11" s="1"/>
  <c r="BK43" i="11" s="1"/>
  <c r="BK46" i="11" s="1"/>
  <c r="BK52" i="11" s="1"/>
  <c r="BK36" i="11" s="1"/>
  <c r="C5" i="11"/>
  <c r="O35" i="11" s="1"/>
  <c r="O43" i="11" s="1"/>
  <c r="C4" i="11"/>
  <c r="C8" i="11"/>
  <c r="AY35" i="11" s="1"/>
  <c r="AY43" i="11" s="1"/>
  <c r="I52" i="13"/>
  <c r="I36" i="13" s="1"/>
  <c r="I37" i="13" s="1"/>
  <c r="I38" i="13" s="1"/>
  <c r="I39" i="13" s="1"/>
  <c r="I49" i="13" s="1"/>
  <c r="I50" i="13" s="1"/>
  <c r="I51" i="13" s="1"/>
  <c r="I53" i="13" s="1"/>
  <c r="I55" i="13" s="1"/>
  <c r="I12" i="21" s="1"/>
  <c r="C10" i="15"/>
  <c r="AA35" i="15"/>
  <c r="AA43" i="15" s="1"/>
  <c r="BA52" i="20"/>
  <c r="BA36" i="20" s="1"/>
  <c r="BA37" i="20" s="1"/>
  <c r="BA38" i="20" s="1"/>
  <c r="BA39" i="20" s="1"/>
  <c r="BA49" i="20" s="1"/>
  <c r="BA50" i="20" s="1"/>
  <c r="BA51" i="20" s="1"/>
  <c r="BA53" i="20" s="1"/>
  <c r="BA55" i="20" s="1"/>
  <c r="E82" i="21" s="1"/>
  <c r="AP46" i="19"/>
  <c r="AP52" i="19" s="1"/>
  <c r="AP36" i="19" s="1"/>
  <c r="AM52" i="13"/>
  <c r="AM36" i="13" s="1"/>
  <c r="AM37" i="13" s="1"/>
  <c r="AM38" i="13" s="1"/>
  <c r="AM39" i="13" s="1"/>
  <c r="AM49" i="13" s="1"/>
  <c r="AM50" i="13" s="1"/>
  <c r="AM51" i="13" s="1"/>
  <c r="AM53" i="13" s="1"/>
  <c r="AM55" i="13" s="1"/>
  <c r="C60" i="21" s="1"/>
  <c r="K35" i="19"/>
  <c r="K43" i="19" s="1"/>
  <c r="K46" i="19" s="1"/>
  <c r="K52" i="19" s="1"/>
  <c r="K36" i="19" s="1"/>
  <c r="K37" i="19" s="1"/>
  <c r="K38" i="19" s="1"/>
  <c r="K39" i="19" s="1"/>
  <c r="K49" i="19" s="1"/>
  <c r="K50" i="19" s="1"/>
  <c r="K10" i="19"/>
  <c r="AT52" i="17"/>
  <c r="AT36" i="17" s="1"/>
  <c r="AT37" i="17" s="1"/>
  <c r="AT38" i="17" s="1"/>
  <c r="AT39" i="17" s="1"/>
  <c r="AT49" i="17" s="1"/>
  <c r="AT50" i="17" s="1"/>
  <c r="AT51" i="17" s="1"/>
  <c r="AT53" i="17" s="1"/>
  <c r="AT55" i="17" s="1"/>
  <c r="J63" i="21" s="1"/>
  <c r="AX46" i="13"/>
  <c r="AX52" i="13" s="1"/>
  <c r="AX36" i="13" s="1"/>
  <c r="AX37" i="13" s="1"/>
  <c r="AX38" i="13" s="1"/>
  <c r="AX39" i="13" s="1"/>
  <c r="AX49" i="13" s="1"/>
  <c r="AX50" i="13" s="1"/>
  <c r="G10" i="10"/>
  <c r="G35" i="10"/>
  <c r="G43" i="10" s="1"/>
  <c r="G46" i="10" s="1"/>
  <c r="G52" i="10" s="1"/>
  <c r="G36" i="10" s="1"/>
  <c r="G37" i="10" s="1"/>
  <c r="G38" i="10" s="1"/>
  <c r="G39" i="10" s="1"/>
  <c r="G49" i="10" s="1"/>
  <c r="G50" i="10" s="1"/>
  <c r="BP46" i="11"/>
  <c r="BP52" i="11" s="1"/>
  <c r="BP36" i="11" s="1"/>
  <c r="BP37" i="11" s="1"/>
  <c r="BP38" i="11" s="1"/>
  <c r="BP39" i="11" s="1"/>
  <c r="BP49" i="11" s="1"/>
  <c r="BP50" i="11" s="1"/>
  <c r="BP51" i="11" s="1"/>
  <c r="BP53" i="11" s="1"/>
  <c r="BP55" i="11" s="1"/>
  <c r="H90" i="21" s="1"/>
  <c r="BC27" i="10"/>
  <c r="BC29" i="10" s="1"/>
  <c r="BC28" i="10"/>
  <c r="BC30" i="10" s="1"/>
  <c r="BC45" i="10" s="1"/>
  <c r="BC46" i="10" s="1"/>
  <c r="AY27" i="11"/>
  <c r="AY29" i="11" s="1"/>
  <c r="AY28" i="11"/>
  <c r="AY30" i="11" s="1"/>
  <c r="AY45" i="11" s="1"/>
  <c r="AR46" i="8"/>
  <c r="AR52" i="8" s="1"/>
  <c r="AR36" i="8" s="1"/>
  <c r="AR37" i="8" s="1"/>
  <c r="AR38" i="8" s="1"/>
  <c r="AR39" i="8" s="1"/>
  <c r="AR49" i="8" s="1"/>
  <c r="AR50" i="8" s="1"/>
  <c r="AG28" i="9"/>
  <c r="AG30" i="9" s="1"/>
  <c r="AG45" i="9" s="1"/>
  <c r="AG27" i="9"/>
  <c r="AG29" i="9" s="1"/>
  <c r="Q52" i="19"/>
  <c r="Q36" i="19" s="1"/>
  <c r="BD46" i="19"/>
  <c r="BD52" i="19" s="1"/>
  <c r="BD36" i="19" s="1"/>
  <c r="BD37" i="19" s="1"/>
  <c r="BD38" i="19" s="1"/>
  <c r="BD39" i="19" s="1"/>
  <c r="BD49" i="19" s="1"/>
  <c r="BD50" i="19" s="1"/>
  <c r="BD51" i="19" s="1"/>
  <c r="BD53" i="19" s="1"/>
  <c r="BD55" i="19" s="1"/>
  <c r="H81" i="21" s="1"/>
  <c r="AY52" i="19"/>
  <c r="AY36" i="19" s="1"/>
  <c r="AY37" i="19" s="1"/>
  <c r="AY38" i="19" s="1"/>
  <c r="AY39" i="19" s="1"/>
  <c r="AY49" i="19" s="1"/>
  <c r="AY50" i="19" s="1"/>
  <c r="O52" i="19"/>
  <c r="O36" i="19" s="1"/>
  <c r="O37" i="19" s="1"/>
  <c r="O38" i="19" s="1"/>
  <c r="O39" i="19" s="1"/>
  <c r="O49" i="19" s="1"/>
  <c r="O50" i="19" s="1"/>
  <c r="O51" i="19" s="1"/>
  <c r="O53" i="19" s="1"/>
  <c r="O55" i="19" s="1"/>
  <c r="C33" i="21" s="1"/>
  <c r="E52" i="13"/>
  <c r="E36" i="13" s="1"/>
  <c r="E37" i="13" s="1"/>
  <c r="E38" i="13" s="1"/>
  <c r="E39" i="13" s="1"/>
  <c r="E49" i="13" s="1"/>
  <c r="E50" i="13" s="1"/>
  <c r="E51" i="13" s="1"/>
  <c r="E53" i="13" s="1"/>
  <c r="E55" i="13" s="1"/>
  <c r="E12" i="21" s="1"/>
  <c r="BK52" i="15"/>
  <c r="BK36" i="15" s="1"/>
  <c r="BK37" i="15" s="1"/>
  <c r="BK38" i="15" s="1"/>
  <c r="BK39" i="15" s="1"/>
  <c r="BK49" i="15" s="1"/>
  <c r="BK50" i="15" s="1"/>
  <c r="B10" i="15"/>
  <c r="B35" i="15"/>
  <c r="B43" i="15" s="1"/>
  <c r="B46" i="15" s="1"/>
  <c r="B52" i="15" s="1"/>
  <c r="B36" i="15" s="1"/>
  <c r="B37" i="15" s="1"/>
  <c r="B38" i="15" s="1"/>
  <c r="B39" i="15" s="1"/>
  <c r="B49" i="15" s="1"/>
  <c r="B50" i="15" s="1"/>
  <c r="B51" i="15" s="1"/>
  <c r="B53" i="15" s="1"/>
  <c r="B55" i="15" s="1"/>
  <c r="B13" i="21" s="1"/>
  <c r="E46" i="19"/>
  <c r="E52" i="19" s="1"/>
  <c r="E36" i="19" s="1"/>
  <c r="E37" i="19" s="1"/>
  <c r="E38" i="19" s="1"/>
  <c r="E39" i="19" s="1"/>
  <c r="E49" i="19" s="1"/>
  <c r="E50" i="19" s="1"/>
  <c r="E51" i="19" s="1"/>
  <c r="E53" i="19" s="1"/>
  <c r="E55" i="19" s="1"/>
  <c r="E17" i="21" s="1"/>
  <c r="U52" i="18"/>
  <c r="U36" i="18" s="1"/>
  <c r="U37" i="18" s="1"/>
  <c r="U38" i="18" s="1"/>
  <c r="U39" i="18" s="1"/>
  <c r="U49" i="18" s="1"/>
  <c r="U50" i="18" s="1"/>
  <c r="U51" i="18" s="1"/>
  <c r="U53" i="18" s="1"/>
  <c r="U55" i="18" s="1"/>
  <c r="I32" i="21" s="1"/>
  <c r="I52" i="15"/>
  <c r="I36" i="15" s="1"/>
  <c r="I37" i="15" s="1"/>
  <c r="I38" i="15" s="1"/>
  <c r="I39" i="15" s="1"/>
  <c r="I49" i="15" s="1"/>
  <c r="I50" i="15" s="1"/>
  <c r="I27" i="3"/>
  <c r="I29" i="3" s="1"/>
  <c r="I28" i="3"/>
  <c r="I30" i="3" s="1"/>
  <c r="I45" i="3" s="1"/>
  <c r="I118" i="21"/>
  <c r="I8" i="3"/>
  <c r="BE35" i="3" s="1"/>
  <c r="BE43" i="3" s="1"/>
  <c r="BE46" i="3" s="1"/>
  <c r="BE52" i="3" s="1"/>
  <c r="BE36" i="3" s="1"/>
  <c r="BE37" i="3" s="1"/>
  <c r="BE38" i="3" s="1"/>
  <c r="BE39" i="3" s="1"/>
  <c r="BE49" i="3" s="1"/>
  <c r="BE50" i="3" s="1"/>
  <c r="BE51" i="3" s="1"/>
  <c r="BE53" i="3" s="1"/>
  <c r="BE55" i="3" s="1"/>
  <c r="I70" i="21" s="1"/>
  <c r="I5" i="3"/>
  <c r="U35" i="3" s="1"/>
  <c r="U43" i="3" s="1"/>
  <c r="I4" i="3"/>
  <c r="I9" i="3"/>
  <c r="BQ35" i="3" s="1"/>
  <c r="BQ43" i="3" s="1"/>
  <c r="BQ46" i="3" s="1"/>
  <c r="BQ52" i="3" s="1"/>
  <c r="BQ36" i="3" s="1"/>
  <c r="BQ37" i="3" s="1"/>
  <c r="BQ38" i="3" s="1"/>
  <c r="BQ39" i="3" s="1"/>
  <c r="BQ49" i="3" s="1"/>
  <c r="BQ50" i="3" s="1"/>
  <c r="BQ51" i="3" s="1"/>
  <c r="BQ53" i="3" s="1"/>
  <c r="BQ55" i="3" s="1"/>
  <c r="I86" i="21" s="1"/>
  <c r="I7" i="3"/>
  <c r="AS35" i="3" s="1"/>
  <c r="AS43" i="3" s="1"/>
  <c r="AS46" i="3" s="1"/>
  <c r="AS52" i="3" s="1"/>
  <c r="AS36" i="3" s="1"/>
  <c r="AS37" i="3" s="1"/>
  <c r="AS38" i="3" s="1"/>
  <c r="AS39" i="3" s="1"/>
  <c r="AS49" i="3" s="1"/>
  <c r="AS50" i="3" s="1"/>
  <c r="I6" i="3"/>
  <c r="AG35" i="3" s="1"/>
  <c r="AG43" i="3" s="1"/>
  <c r="AG46" i="3" s="1"/>
  <c r="AG52" i="3" s="1"/>
  <c r="AG36" i="3" s="1"/>
  <c r="AR46" i="9"/>
  <c r="AR52" i="9" s="1"/>
  <c r="AR36" i="9" s="1"/>
  <c r="AR37" i="9" s="1"/>
  <c r="AR38" i="9" s="1"/>
  <c r="AR39" i="9" s="1"/>
  <c r="AR49" i="9" s="1"/>
  <c r="AR50" i="9" s="1"/>
  <c r="AR51" i="9" s="1"/>
  <c r="AR53" i="9" s="1"/>
  <c r="AR55" i="9" s="1"/>
  <c r="H55" i="21" s="1"/>
  <c r="T46" i="9"/>
  <c r="T52" i="9" s="1"/>
  <c r="T36" i="9" s="1"/>
  <c r="E10" i="8"/>
  <c r="E35" i="8"/>
  <c r="E43" i="8" s="1"/>
  <c r="E46" i="8" s="1"/>
  <c r="BQ28" i="9"/>
  <c r="BQ30" i="9" s="1"/>
  <c r="BQ45" i="9" s="1"/>
  <c r="BQ27" i="9"/>
  <c r="BQ29" i="9" s="1"/>
  <c r="I122" i="21"/>
  <c r="I7" i="11"/>
  <c r="AS35" i="11" s="1"/>
  <c r="AS43" i="11" s="1"/>
  <c r="AS46" i="11" s="1"/>
  <c r="AS52" i="11" s="1"/>
  <c r="AS36" i="11" s="1"/>
  <c r="AS37" i="11" s="1"/>
  <c r="AS38" i="11" s="1"/>
  <c r="AS39" i="11" s="1"/>
  <c r="AS49" i="11" s="1"/>
  <c r="AS50" i="11" s="1"/>
  <c r="I8" i="11"/>
  <c r="BE35" i="11" s="1"/>
  <c r="BE43" i="11" s="1"/>
  <c r="BE46" i="11" s="1"/>
  <c r="BE52" i="11" s="1"/>
  <c r="BE36" i="11" s="1"/>
  <c r="I6" i="11"/>
  <c r="AG35" i="11" s="1"/>
  <c r="AG43" i="11" s="1"/>
  <c r="I5" i="11"/>
  <c r="U35" i="11" s="1"/>
  <c r="U43" i="11" s="1"/>
  <c r="U46" i="11" s="1"/>
  <c r="U52" i="11" s="1"/>
  <c r="U36" i="11" s="1"/>
  <c r="I9" i="11"/>
  <c r="BQ35" i="11" s="1"/>
  <c r="BQ43" i="11" s="1"/>
  <c r="I4" i="11"/>
  <c r="AG27" i="11"/>
  <c r="AG29" i="11" s="1"/>
  <c r="AG28" i="11"/>
  <c r="AG30" i="11" s="1"/>
  <c r="AG45" i="11" s="1"/>
  <c r="BQ27" i="11"/>
  <c r="BQ29" i="11" s="1"/>
  <c r="BQ28" i="11"/>
  <c r="BQ30" i="11" s="1"/>
  <c r="BQ45" i="11" s="1"/>
  <c r="D46" i="12"/>
  <c r="D52" i="12" s="1"/>
  <c r="D36" i="12" s="1"/>
  <c r="D37" i="12" s="1"/>
  <c r="D38" i="12" s="1"/>
  <c r="D39" i="12" s="1"/>
  <c r="D49" i="12" s="1"/>
  <c r="D50" i="12" s="1"/>
  <c r="D51" i="12" s="1"/>
  <c r="D53" i="12" s="1"/>
  <c r="D55" i="12" s="1"/>
  <c r="D11" i="21" s="1"/>
  <c r="H35" i="19"/>
  <c r="H43" i="19" s="1"/>
  <c r="H10" i="19"/>
  <c r="BN46" i="19"/>
  <c r="BN52" i="19" s="1"/>
  <c r="BN36" i="19" s="1"/>
  <c r="BN37" i="19" s="1"/>
  <c r="BN38" i="19" s="1"/>
  <c r="BN39" i="19" s="1"/>
  <c r="BN49" i="19" s="1"/>
  <c r="BN50" i="19" s="1"/>
  <c r="BN51" i="19" s="1"/>
  <c r="BN53" i="19" s="1"/>
  <c r="BN55" i="19" s="1"/>
  <c r="F97" i="21" s="1"/>
  <c r="I8" i="9"/>
  <c r="BE35" i="9" s="1"/>
  <c r="BE43" i="9" s="1"/>
  <c r="BE46" i="9" s="1"/>
  <c r="BE52" i="9" s="1"/>
  <c r="BE36" i="9" s="1"/>
  <c r="BE37" i="9" s="1"/>
  <c r="BE38" i="9" s="1"/>
  <c r="BE39" i="9" s="1"/>
  <c r="BE49" i="9" s="1"/>
  <c r="BE50" i="9" s="1"/>
  <c r="I119" i="21"/>
  <c r="I5" i="9"/>
  <c r="U35" i="9" s="1"/>
  <c r="U43" i="9" s="1"/>
  <c r="U46" i="9" s="1"/>
  <c r="I4" i="9"/>
  <c r="I7" i="9"/>
  <c r="AS35" i="9" s="1"/>
  <c r="AS43" i="9" s="1"/>
  <c r="AS46" i="9" s="1"/>
  <c r="AS52" i="9" s="1"/>
  <c r="AS36" i="9" s="1"/>
  <c r="I9" i="9"/>
  <c r="BQ35" i="9" s="1"/>
  <c r="BQ43" i="9" s="1"/>
  <c r="I6" i="9"/>
  <c r="AG35" i="9" s="1"/>
  <c r="AG43" i="9" s="1"/>
  <c r="AQ28" i="9"/>
  <c r="AQ30" i="9" s="1"/>
  <c r="AQ45" i="9" s="1"/>
  <c r="AQ46" i="9" s="1"/>
  <c r="AQ27" i="9"/>
  <c r="AQ29" i="9" s="1"/>
  <c r="B46" i="13"/>
  <c r="B52" i="13" s="1"/>
  <c r="B36" i="13" s="1"/>
  <c r="B37" i="13" s="1"/>
  <c r="B38" i="13" s="1"/>
  <c r="B39" i="13" s="1"/>
  <c r="B49" i="13" s="1"/>
  <c r="B50" i="13" s="1"/>
  <c r="AF46" i="11"/>
  <c r="AF52" i="11" s="1"/>
  <c r="AF36" i="11" s="1"/>
  <c r="AF37" i="11" s="1"/>
  <c r="AF38" i="11" s="1"/>
  <c r="AF39" i="11" s="1"/>
  <c r="AF49" i="11" s="1"/>
  <c r="AF50" i="11" s="1"/>
  <c r="AF51" i="11" s="1"/>
  <c r="AF53" i="11" s="1"/>
  <c r="AF55" i="11" s="1"/>
  <c r="H42" i="21" s="1"/>
  <c r="H35" i="11"/>
  <c r="H43" i="11" s="1"/>
  <c r="H46" i="11" s="1"/>
  <c r="H52" i="11" s="1"/>
  <c r="H36" i="11" s="1"/>
  <c r="H37" i="11" s="1"/>
  <c r="H38" i="11" s="1"/>
  <c r="H39" i="11" s="1"/>
  <c r="H49" i="11" s="1"/>
  <c r="H50" i="11" s="1"/>
  <c r="H51" i="11" s="1"/>
  <c r="H53" i="11" s="1"/>
  <c r="H55" i="11" s="1"/>
  <c r="H10" i="21" s="1"/>
  <c r="H10" i="11"/>
  <c r="J10" i="18"/>
  <c r="J35" i="18"/>
  <c r="J43" i="18" s="1"/>
  <c r="J46" i="18" s="1"/>
  <c r="J52" i="18" s="1"/>
  <c r="J36" i="18" s="1"/>
  <c r="J46" i="9"/>
  <c r="J52" i="9" s="1"/>
  <c r="J36" i="9" s="1"/>
  <c r="J37" i="9" s="1"/>
  <c r="J38" i="9" s="1"/>
  <c r="J39" i="9" s="1"/>
  <c r="J49" i="9" s="1"/>
  <c r="J50" i="9" s="1"/>
  <c r="J51" i="9" s="1"/>
  <c r="J53" i="9" s="1"/>
  <c r="J55" i="9" s="1"/>
  <c r="J7" i="21" s="1"/>
  <c r="AG46" i="13"/>
  <c r="AG52" i="13" s="1"/>
  <c r="AG36" i="13" s="1"/>
  <c r="AG37" i="13" s="1"/>
  <c r="AG38" i="13" s="1"/>
  <c r="AG39" i="13" s="1"/>
  <c r="AG49" i="13" s="1"/>
  <c r="AG50" i="13" s="1"/>
  <c r="AG51" i="13" s="1"/>
  <c r="AG53" i="13" s="1"/>
  <c r="AG55" i="13" s="1"/>
  <c r="I44" i="21" s="1"/>
  <c r="U46" i="13"/>
  <c r="U52" i="13" s="1"/>
  <c r="U36" i="13" s="1"/>
  <c r="U37" i="13" s="1"/>
  <c r="U38" i="13" s="1"/>
  <c r="U39" i="13" s="1"/>
  <c r="U49" i="13" s="1"/>
  <c r="U50" i="13" s="1"/>
  <c r="U51" i="13" s="1"/>
  <c r="U53" i="13" s="1"/>
  <c r="U55" i="13" s="1"/>
  <c r="I28" i="21" s="1"/>
  <c r="N46" i="15"/>
  <c r="N52" i="15" s="1"/>
  <c r="N36" i="15" s="1"/>
  <c r="N37" i="15" s="1"/>
  <c r="N38" i="15" s="1"/>
  <c r="N39" i="15" s="1"/>
  <c r="N49" i="15" s="1"/>
  <c r="N50" i="15" s="1"/>
  <c r="T52" i="15"/>
  <c r="T36" i="15" s="1"/>
  <c r="AS52" i="15"/>
  <c r="AS36" i="15" s="1"/>
  <c r="AS37" i="15" s="1"/>
  <c r="AS38" i="15" s="1"/>
  <c r="AS39" i="15" s="1"/>
  <c r="AS49" i="15" s="1"/>
  <c r="AS50" i="15" s="1"/>
  <c r="AI46" i="19"/>
  <c r="AI52" i="19" s="1"/>
  <c r="AI36" i="19" s="1"/>
  <c r="AI37" i="19" s="1"/>
  <c r="AI38" i="19" s="1"/>
  <c r="AI39" i="19" s="1"/>
  <c r="AI49" i="19" s="1"/>
  <c r="AI50" i="19" s="1"/>
  <c r="AI51" i="19" s="1"/>
  <c r="AI53" i="19" s="1"/>
  <c r="AI55" i="19" s="1"/>
  <c r="K49" i="21" s="1"/>
  <c r="AF46" i="9"/>
  <c r="AF52" i="9" s="1"/>
  <c r="AF36" i="9" s="1"/>
  <c r="AF37" i="9" s="1"/>
  <c r="AF38" i="9" s="1"/>
  <c r="AF39" i="9" s="1"/>
  <c r="AF49" i="9" s="1"/>
  <c r="AF50" i="9" s="1"/>
  <c r="AF51" i="9" s="1"/>
  <c r="AF53" i="9" s="1"/>
  <c r="AF55" i="9" s="1"/>
  <c r="H39" i="21" s="1"/>
  <c r="AD46" i="3"/>
  <c r="AD52" i="3" s="1"/>
  <c r="AD36" i="3" s="1"/>
  <c r="AD37" i="3" s="1"/>
  <c r="AD38" i="3" s="1"/>
  <c r="AD39" i="3" s="1"/>
  <c r="AD49" i="3" s="1"/>
  <c r="AD50" i="3" s="1"/>
  <c r="AD51" i="3" s="1"/>
  <c r="AD53" i="3" s="1"/>
  <c r="AD55" i="3" s="1"/>
  <c r="F38" i="21" s="1"/>
  <c r="AQ46" i="10"/>
  <c r="AQ52" i="10" s="1"/>
  <c r="AQ36" i="10" s="1"/>
  <c r="AQ37" i="10" s="1"/>
  <c r="AQ38" i="10" s="1"/>
  <c r="AQ39" i="10" s="1"/>
  <c r="AQ49" i="10" s="1"/>
  <c r="AQ50" i="10" s="1"/>
  <c r="AQ51" i="10" s="1"/>
  <c r="AQ53" i="10" s="1"/>
  <c r="AQ55" i="10" s="1"/>
  <c r="G57" i="21" s="1"/>
  <c r="H10" i="9"/>
  <c r="S46" i="8"/>
  <c r="S52" i="8" s="1"/>
  <c r="S36" i="8" s="1"/>
  <c r="S37" i="8" s="1"/>
  <c r="S38" i="8" s="1"/>
  <c r="S39" i="8" s="1"/>
  <c r="S49" i="8" s="1"/>
  <c r="S50" i="8" s="1"/>
  <c r="AI46" i="16"/>
  <c r="AI52" i="16" s="1"/>
  <c r="AI36" i="16" s="1"/>
  <c r="AI37" i="16" s="1"/>
  <c r="AI38" i="16" s="1"/>
  <c r="AI39" i="16" s="1"/>
  <c r="AI49" i="16" s="1"/>
  <c r="AI50" i="16" s="1"/>
  <c r="AX52" i="20"/>
  <c r="AX36" i="20" s="1"/>
  <c r="AX37" i="20" s="1"/>
  <c r="AX38" i="20" s="1"/>
  <c r="AX39" i="20" s="1"/>
  <c r="AX49" i="20" s="1"/>
  <c r="AX50" i="20" s="1"/>
  <c r="AX51" i="20" s="1"/>
  <c r="AX53" i="20" s="1"/>
  <c r="AX55" i="20" s="1"/>
  <c r="B82" i="21" s="1"/>
  <c r="AH52" i="9"/>
  <c r="AH36" i="9" s="1"/>
  <c r="AH37" i="9" s="1"/>
  <c r="AH38" i="9" s="1"/>
  <c r="AH39" i="9" s="1"/>
  <c r="AH49" i="9" s="1"/>
  <c r="AH50" i="9" s="1"/>
  <c r="AH51" i="9" s="1"/>
  <c r="AH53" i="9" s="1"/>
  <c r="AH55" i="9" s="1"/>
  <c r="J39" i="21" s="1"/>
  <c r="AI52" i="8"/>
  <c r="AI36" i="8" s="1"/>
  <c r="AI37" i="8" s="1"/>
  <c r="AI38" i="8" s="1"/>
  <c r="AI39" i="8" s="1"/>
  <c r="AI49" i="8" s="1"/>
  <c r="AI50" i="8" s="1"/>
  <c r="AM38" i="18"/>
  <c r="AM39" i="18" s="1"/>
  <c r="AM49" i="18" s="1"/>
  <c r="AM50" i="18" s="1"/>
  <c r="AM51" i="18" s="1"/>
  <c r="AM53" i="18" s="1"/>
  <c r="AM55" i="18" s="1"/>
  <c r="C64" i="21" s="1"/>
  <c r="P46" i="11"/>
  <c r="P52" i="11" s="1"/>
  <c r="P36" i="11" s="1"/>
  <c r="P37" i="11" s="1"/>
  <c r="P38" i="11" s="1"/>
  <c r="P39" i="11" s="1"/>
  <c r="P49" i="11" s="1"/>
  <c r="P50" i="11" s="1"/>
  <c r="BF52" i="3"/>
  <c r="BF36" i="3" s="1"/>
  <c r="BF37" i="3" s="1"/>
  <c r="BF38" i="3" s="1"/>
  <c r="BF39" i="3" s="1"/>
  <c r="BF49" i="3" s="1"/>
  <c r="BF50" i="3" s="1"/>
  <c r="BF51" i="3" s="1"/>
  <c r="BF53" i="3" s="1"/>
  <c r="BF55" i="3" s="1"/>
  <c r="J70" i="21" s="1"/>
  <c r="I46" i="19"/>
  <c r="I52" i="19" s="1"/>
  <c r="I36" i="19" s="1"/>
  <c r="I37" i="19" s="1"/>
  <c r="I38" i="19" s="1"/>
  <c r="I39" i="19" s="1"/>
  <c r="I49" i="19" s="1"/>
  <c r="I50" i="19" s="1"/>
  <c r="I51" i="19" s="1"/>
  <c r="I53" i="19" s="1"/>
  <c r="I55" i="19" s="1"/>
  <c r="I17" i="21" s="1"/>
  <c r="BA38" i="10"/>
  <c r="BA39" i="10" s="1"/>
  <c r="BA49" i="10" s="1"/>
  <c r="BA50" i="10" s="1"/>
  <c r="AN37" i="9"/>
  <c r="AN38" i="9" s="1"/>
  <c r="AN39" i="9" s="1"/>
  <c r="AN49" i="9" s="1"/>
  <c r="AN50" i="9" s="1"/>
  <c r="AN51" i="9" s="1"/>
  <c r="AN53" i="9" s="1"/>
  <c r="AN55" i="9" s="1"/>
  <c r="D55" i="21" s="1"/>
  <c r="AM37" i="12"/>
  <c r="AM38" i="12" s="1"/>
  <c r="AM39" i="12" s="1"/>
  <c r="AM49" i="12" s="1"/>
  <c r="AM50" i="12" s="1"/>
  <c r="AY37" i="10"/>
  <c r="AY38" i="10" s="1"/>
  <c r="AY39" i="10" s="1"/>
  <c r="AY49" i="10" s="1"/>
  <c r="AY50" i="10" s="1"/>
  <c r="BO37" i="3"/>
  <c r="BO38" i="3" s="1"/>
  <c r="BO39" i="3" s="1"/>
  <c r="BO49" i="3" s="1"/>
  <c r="BO50" i="3" s="1"/>
  <c r="BO51" i="3" s="1"/>
  <c r="BO53" i="3" s="1"/>
  <c r="BO55" i="3" s="1"/>
  <c r="G86" i="21" s="1"/>
  <c r="AN37" i="20"/>
  <c r="AN38" i="20" s="1"/>
  <c r="AN39" i="20" s="1"/>
  <c r="AN49" i="20" s="1"/>
  <c r="AN50" i="20" s="1"/>
  <c r="AN51" i="20" s="1"/>
  <c r="AN53" i="20" s="1"/>
  <c r="AN55" i="20" s="1"/>
  <c r="D66" i="21" s="1"/>
  <c r="V37" i="13"/>
  <c r="V38" i="13" s="1"/>
  <c r="V39" i="13" s="1"/>
  <c r="V49" i="13" s="1"/>
  <c r="V50" i="13" s="1"/>
  <c r="V51" i="13" s="1"/>
  <c r="V53" i="13" s="1"/>
  <c r="V55" i="13" s="1"/>
  <c r="J28" i="21" s="1"/>
  <c r="F37" i="10"/>
  <c r="F38" i="10" s="1"/>
  <c r="F39" i="10" s="1"/>
  <c r="F49" i="10" s="1"/>
  <c r="F50" i="10" s="1"/>
  <c r="F51" i="10" s="1"/>
  <c r="F53" i="10" s="1"/>
  <c r="F55" i="10" s="1"/>
  <c r="F9" i="21" s="1"/>
  <c r="G51" i="17"/>
  <c r="G53" i="17" s="1"/>
  <c r="G55" i="17" s="1"/>
  <c r="G15" i="21" s="1"/>
  <c r="P51" i="12"/>
  <c r="P53" i="12" s="1"/>
  <c r="P55" i="12" s="1"/>
  <c r="D27" i="21" s="1"/>
  <c r="Q46" i="11"/>
  <c r="Q52" i="11" s="1"/>
  <c r="Q36" i="11" s="1"/>
  <c r="Q37" i="11" s="1"/>
  <c r="Q38" i="11" s="1"/>
  <c r="Q39" i="11" s="1"/>
  <c r="Q49" i="11" s="1"/>
  <c r="Q50" i="11" s="1"/>
  <c r="Q51" i="11" s="1"/>
  <c r="Q53" i="11" s="1"/>
  <c r="Q55" i="11" s="1"/>
  <c r="E26" i="21" s="1"/>
  <c r="AO46" i="11"/>
  <c r="AO52" i="11" s="1"/>
  <c r="AO36" i="11" s="1"/>
  <c r="AC46" i="10"/>
  <c r="AC52" i="10" s="1"/>
  <c r="AC36" i="10" s="1"/>
  <c r="AL46" i="10"/>
  <c r="AL52" i="10" s="1"/>
  <c r="AL36" i="10" s="1"/>
  <c r="BJ46" i="10"/>
  <c r="BJ52" i="10" s="1"/>
  <c r="BJ36" i="10" s="1"/>
  <c r="BJ37" i="10" s="1"/>
  <c r="BJ38" i="10" s="1"/>
  <c r="BJ39" i="10" s="1"/>
  <c r="BJ49" i="10" s="1"/>
  <c r="BJ50" i="10" s="1"/>
  <c r="BJ51" i="10" s="1"/>
  <c r="BJ53" i="10" s="1"/>
  <c r="BJ55" i="10" s="1"/>
  <c r="B89" i="21" s="1"/>
  <c r="AX46" i="10"/>
  <c r="AX52" i="10" s="1"/>
  <c r="AX36" i="10" s="1"/>
  <c r="AX37" i="10" s="1"/>
  <c r="AX38" i="10" s="1"/>
  <c r="AX39" i="10" s="1"/>
  <c r="AX49" i="10" s="1"/>
  <c r="AX50" i="10" s="1"/>
  <c r="AX51" i="10" s="1"/>
  <c r="AX53" i="10" s="1"/>
  <c r="AX55" i="10" s="1"/>
  <c r="B73" i="21" s="1"/>
  <c r="BD46" i="12"/>
  <c r="BD52" i="12" s="1"/>
  <c r="BD36" i="12" s="1"/>
  <c r="BD37" i="12" s="1"/>
  <c r="BD38" i="12" s="1"/>
  <c r="BD39" i="12" s="1"/>
  <c r="BD49" i="12" s="1"/>
  <c r="BD50" i="12" s="1"/>
  <c r="AP46" i="13"/>
  <c r="AP52" i="13" s="1"/>
  <c r="AP36" i="13" s="1"/>
  <c r="BB46" i="13"/>
  <c r="BB52" i="13" s="1"/>
  <c r="BB36" i="13" s="1"/>
  <c r="B37" i="16"/>
  <c r="B38" i="16" s="1"/>
  <c r="B39" i="16" s="1"/>
  <c r="B49" i="16" s="1"/>
  <c r="B50" i="16" s="1"/>
  <c r="B51" i="16" s="1"/>
  <c r="B53" i="16" s="1"/>
  <c r="B55" i="16" s="1"/>
  <c r="B14" i="21" s="1"/>
  <c r="E35" i="12"/>
  <c r="E43" i="12" s="1"/>
  <c r="E46" i="12" s="1"/>
  <c r="E52" i="12" s="1"/>
  <c r="E36" i="12" s="1"/>
  <c r="E37" i="12" s="1"/>
  <c r="E38" i="12" s="1"/>
  <c r="E39" i="12" s="1"/>
  <c r="E49" i="12" s="1"/>
  <c r="E50" i="12" s="1"/>
  <c r="E51" i="12" s="1"/>
  <c r="E53" i="12" s="1"/>
  <c r="E55" i="12" s="1"/>
  <c r="E11" i="21" s="1"/>
  <c r="E10" i="12"/>
  <c r="BK37" i="12"/>
  <c r="BK38" i="12" s="1"/>
  <c r="BK39" i="12" s="1"/>
  <c r="BK49" i="12" s="1"/>
  <c r="BK50" i="12" s="1"/>
  <c r="O46" i="12"/>
  <c r="O52" i="12" s="1"/>
  <c r="O36" i="12" s="1"/>
  <c r="O37" i="12" s="1"/>
  <c r="O38" i="12" s="1"/>
  <c r="O39" i="12" s="1"/>
  <c r="O49" i="12" s="1"/>
  <c r="O50" i="12" s="1"/>
  <c r="H10" i="20"/>
  <c r="H35" i="20"/>
  <c r="H43" i="20" s="1"/>
  <c r="H46" i="20" s="1"/>
  <c r="H52" i="20" s="1"/>
  <c r="H36" i="20" s="1"/>
  <c r="D10" i="20"/>
  <c r="D35" i="20"/>
  <c r="D43" i="20" s="1"/>
  <c r="BR46" i="3"/>
  <c r="BR52" i="3" s="1"/>
  <c r="BR36" i="3" s="1"/>
  <c r="J10" i="13"/>
  <c r="J35" i="13"/>
  <c r="J43" i="13" s="1"/>
  <c r="BR46" i="16"/>
  <c r="BR52" i="16" s="1"/>
  <c r="BR36" i="16" s="1"/>
  <c r="BR37" i="16" s="1"/>
  <c r="BR38" i="16" s="1"/>
  <c r="BR39" i="16" s="1"/>
  <c r="BR49" i="16" s="1"/>
  <c r="BR50" i="16" s="1"/>
  <c r="BR51" i="16" s="1"/>
  <c r="BR53" i="16" s="1"/>
  <c r="BR55" i="16" s="1"/>
  <c r="J94" i="21" s="1"/>
  <c r="P46" i="15"/>
  <c r="P52" i="15" s="1"/>
  <c r="P36" i="15" s="1"/>
  <c r="AB46" i="15"/>
  <c r="AB52" i="15" s="1"/>
  <c r="AB36" i="15" s="1"/>
  <c r="AB37" i="15" s="1"/>
  <c r="AB38" i="15" s="1"/>
  <c r="AB39" i="15" s="1"/>
  <c r="AB49" i="15" s="1"/>
  <c r="AB50" i="15" s="1"/>
  <c r="T46" i="20"/>
  <c r="T52" i="20" s="1"/>
  <c r="T36" i="20" s="1"/>
  <c r="R37" i="10"/>
  <c r="R38" i="10" s="1"/>
  <c r="R39" i="10" s="1"/>
  <c r="R49" i="10" s="1"/>
  <c r="R50" i="10" s="1"/>
  <c r="R51" i="10" s="1"/>
  <c r="R53" i="10" s="1"/>
  <c r="R55" i="10" s="1"/>
  <c r="F25" i="21" s="1"/>
  <c r="AA46" i="3"/>
  <c r="AA52" i="3" s="1"/>
  <c r="AA36" i="3" s="1"/>
  <c r="BP46" i="10"/>
  <c r="BP52" i="10" s="1"/>
  <c r="BP36" i="10" s="1"/>
  <c r="AF46" i="10"/>
  <c r="AF52" i="10" s="1"/>
  <c r="AF36" i="10" s="1"/>
  <c r="AF37" i="10" s="1"/>
  <c r="AF38" i="10" s="1"/>
  <c r="AF39" i="10" s="1"/>
  <c r="AF49" i="10" s="1"/>
  <c r="AF50" i="10" s="1"/>
  <c r="AF51" i="10" s="1"/>
  <c r="AF53" i="10" s="1"/>
  <c r="AF55" i="10" s="1"/>
  <c r="H41" i="21" s="1"/>
  <c r="E35" i="9"/>
  <c r="E43" i="9" s="1"/>
  <c r="E46" i="9" s="1"/>
  <c r="E52" i="9" s="1"/>
  <c r="E36" i="9" s="1"/>
  <c r="E37" i="9" s="1"/>
  <c r="E38" i="9" s="1"/>
  <c r="E39" i="9" s="1"/>
  <c r="E49" i="9" s="1"/>
  <c r="E50" i="9" s="1"/>
  <c r="E10" i="9"/>
  <c r="AO46" i="9"/>
  <c r="AO52" i="9" s="1"/>
  <c r="AO36" i="9" s="1"/>
  <c r="AO37" i="9" s="1"/>
  <c r="AO38" i="9" s="1"/>
  <c r="AO39" i="9" s="1"/>
  <c r="AO49" i="9" s="1"/>
  <c r="AO50" i="9" s="1"/>
  <c r="AO51" i="9" s="1"/>
  <c r="AO53" i="9" s="1"/>
  <c r="AO55" i="9" s="1"/>
  <c r="E55" i="21" s="1"/>
  <c r="S37" i="3"/>
  <c r="S38" i="3" s="1"/>
  <c r="S39" i="3" s="1"/>
  <c r="S49" i="3" s="1"/>
  <c r="S50" i="3" s="1"/>
  <c r="S51" i="3" s="1"/>
  <c r="S53" i="3" s="1"/>
  <c r="S55" i="3" s="1"/>
  <c r="G22" i="21" s="1"/>
  <c r="G10" i="3"/>
  <c r="G35" i="3"/>
  <c r="G43" i="3" s="1"/>
  <c r="G46" i="3" s="1"/>
  <c r="G52" i="3" s="1"/>
  <c r="G36" i="3" s="1"/>
  <c r="G37" i="3" s="1"/>
  <c r="G38" i="3" s="1"/>
  <c r="G39" i="3" s="1"/>
  <c r="G49" i="3" s="1"/>
  <c r="G50" i="3" s="1"/>
  <c r="BC51" i="13"/>
  <c r="BC53" i="13" s="1"/>
  <c r="BC55" i="13" s="1"/>
  <c r="G76" i="21" s="1"/>
  <c r="I46" i="16"/>
  <c r="I52" i="16" s="1"/>
  <c r="I36" i="16" s="1"/>
  <c r="C10" i="18"/>
  <c r="C35" i="18"/>
  <c r="C43" i="18" s="1"/>
  <c r="V46" i="11"/>
  <c r="V52" i="11" s="1"/>
  <c r="V36" i="11" s="1"/>
  <c r="J10" i="11"/>
  <c r="J35" i="11"/>
  <c r="J43" i="11" s="1"/>
  <c r="AC46" i="3"/>
  <c r="AC52" i="3" s="1"/>
  <c r="AC36" i="3" s="1"/>
  <c r="AC37" i="3" s="1"/>
  <c r="AC38" i="3" s="1"/>
  <c r="AC39" i="3" s="1"/>
  <c r="AC49" i="3" s="1"/>
  <c r="AC50" i="3" s="1"/>
  <c r="AC51" i="3" s="1"/>
  <c r="AC53" i="3" s="1"/>
  <c r="AC55" i="3" s="1"/>
  <c r="E38" i="21" s="1"/>
  <c r="D35" i="11"/>
  <c r="D43" i="11" s="1"/>
  <c r="D10" i="11"/>
  <c r="AZ46" i="11"/>
  <c r="AZ52" i="11" s="1"/>
  <c r="AZ36" i="11" s="1"/>
  <c r="C35" i="9"/>
  <c r="C43" i="9" s="1"/>
  <c r="C10" i="9"/>
  <c r="AY46" i="9"/>
  <c r="AY52" i="9" s="1"/>
  <c r="AY36" i="9" s="1"/>
  <c r="AY37" i="9" s="1"/>
  <c r="AY38" i="9" s="1"/>
  <c r="AY39" i="9" s="1"/>
  <c r="AY49" i="9" s="1"/>
  <c r="AY50" i="9" s="1"/>
  <c r="N46" i="3"/>
  <c r="N52" i="3" s="1"/>
  <c r="N36" i="3" s="1"/>
  <c r="B10" i="3"/>
  <c r="B35" i="3"/>
  <c r="B43" i="3" s="1"/>
  <c r="B46" i="3" s="1"/>
  <c r="B52" i="3" s="1"/>
  <c r="B36" i="3" s="1"/>
  <c r="BE46" i="8"/>
  <c r="BE52" i="8" s="1"/>
  <c r="BE36" i="8" s="1"/>
  <c r="BE37" i="8" s="1"/>
  <c r="BE38" i="8" s="1"/>
  <c r="BE39" i="8" s="1"/>
  <c r="BE49" i="8" s="1"/>
  <c r="BE50" i="8" s="1"/>
  <c r="BE51" i="8" s="1"/>
  <c r="BE53" i="8" s="1"/>
  <c r="BE55" i="8" s="1"/>
  <c r="I72" i="21" s="1"/>
  <c r="AS46" i="8"/>
  <c r="AS52" i="8" s="1"/>
  <c r="AS36" i="8" s="1"/>
  <c r="AS37" i="8" s="1"/>
  <c r="AS38" i="8" s="1"/>
  <c r="AS39" i="8" s="1"/>
  <c r="AS49" i="8" s="1"/>
  <c r="AS50" i="8" s="1"/>
  <c r="AS51" i="8" s="1"/>
  <c r="AS53" i="8" s="1"/>
  <c r="AS55" i="8" s="1"/>
  <c r="I56" i="21" s="1"/>
  <c r="BN46" i="8"/>
  <c r="BN52" i="8" s="1"/>
  <c r="BN36" i="8" s="1"/>
  <c r="BN37" i="8" s="1"/>
  <c r="BN38" i="8" s="1"/>
  <c r="BN39" i="8" s="1"/>
  <c r="BN49" i="8" s="1"/>
  <c r="BN50" i="8" s="1"/>
  <c r="BN51" i="8" s="1"/>
  <c r="BN53" i="8" s="1"/>
  <c r="BN55" i="8" s="1"/>
  <c r="F88" i="21" s="1"/>
  <c r="O46" i="13"/>
  <c r="O52" i="13" s="1"/>
  <c r="O36" i="13" s="1"/>
  <c r="Q46" i="13"/>
  <c r="Q52" i="13" s="1"/>
  <c r="Q36" i="13" s="1"/>
  <c r="Q37" i="13" s="1"/>
  <c r="Q38" i="13" s="1"/>
  <c r="Q39" i="13" s="1"/>
  <c r="Q49" i="13" s="1"/>
  <c r="Q50" i="13" s="1"/>
  <c r="Q51" i="13" s="1"/>
  <c r="Q53" i="13" s="1"/>
  <c r="Q55" i="13" s="1"/>
  <c r="E28" i="21" s="1"/>
  <c r="BQ46" i="12"/>
  <c r="BQ52" i="12" s="1"/>
  <c r="BQ36" i="12" s="1"/>
  <c r="AG46" i="12"/>
  <c r="AG52" i="12" s="1"/>
  <c r="AG36" i="12" s="1"/>
  <c r="BP46" i="13"/>
  <c r="BP52" i="13" s="1"/>
  <c r="BP36" i="13" s="1"/>
  <c r="BP37" i="13" s="1"/>
  <c r="BP38" i="13" s="1"/>
  <c r="BP39" i="13" s="1"/>
  <c r="BP49" i="13" s="1"/>
  <c r="BP50" i="13" s="1"/>
  <c r="BP51" i="13" s="1"/>
  <c r="BP53" i="13" s="1"/>
  <c r="BP55" i="13" s="1"/>
  <c r="H92" i="21" s="1"/>
  <c r="H35" i="13"/>
  <c r="H43" i="13" s="1"/>
  <c r="H10" i="13"/>
  <c r="AF46" i="15"/>
  <c r="AF52" i="15" s="1"/>
  <c r="AF36" i="15" s="1"/>
  <c r="AF37" i="15" s="1"/>
  <c r="AF38" i="15" s="1"/>
  <c r="AF39" i="15" s="1"/>
  <c r="AF49" i="15" s="1"/>
  <c r="AF50" i="15" s="1"/>
  <c r="I37" i="18"/>
  <c r="I38" i="18" s="1"/>
  <c r="I39" i="18" s="1"/>
  <c r="I49" i="18" s="1"/>
  <c r="I50" i="18" s="1"/>
  <c r="BO37" i="12"/>
  <c r="BO38" i="12" s="1"/>
  <c r="BO39" i="12" s="1"/>
  <c r="BO49" i="12" s="1"/>
  <c r="BO50" i="12" s="1"/>
  <c r="BO51" i="12" s="1"/>
  <c r="BO53" i="12" s="1"/>
  <c r="BO55" i="12" s="1"/>
  <c r="G91" i="21" s="1"/>
  <c r="AE46" i="12"/>
  <c r="AE52" i="12" s="1"/>
  <c r="AE36" i="12" s="1"/>
  <c r="AE37" i="12" s="1"/>
  <c r="AE38" i="12" s="1"/>
  <c r="AE39" i="12" s="1"/>
  <c r="AE49" i="12" s="1"/>
  <c r="AE50" i="12" s="1"/>
  <c r="BL46" i="13"/>
  <c r="BL52" i="13" s="1"/>
  <c r="BL36" i="13" s="1"/>
  <c r="BL37" i="13" s="1"/>
  <c r="BL38" i="13" s="1"/>
  <c r="BL39" i="13" s="1"/>
  <c r="BL49" i="13" s="1"/>
  <c r="BL50" i="13" s="1"/>
  <c r="P46" i="13"/>
  <c r="P52" i="13" s="1"/>
  <c r="P36" i="13" s="1"/>
  <c r="P37" i="13" s="1"/>
  <c r="P38" i="13" s="1"/>
  <c r="P39" i="13" s="1"/>
  <c r="P49" i="13" s="1"/>
  <c r="P50" i="13" s="1"/>
  <c r="P51" i="13" s="1"/>
  <c r="P53" i="13" s="1"/>
  <c r="P55" i="13" s="1"/>
  <c r="D28" i="21" s="1"/>
  <c r="AZ46" i="13"/>
  <c r="AZ52" i="13" s="1"/>
  <c r="AZ36" i="13" s="1"/>
  <c r="AZ37" i="13" s="1"/>
  <c r="AZ38" i="13" s="1"/>
  <c r="AZ39" i="13" s="1"/>
  <c r="AZ49" i="13" s="1"/>
  <c r="AZ50" i="13" s="1"/>
  <c r="AZ51" i="13" s="1"/>
  <c r="AZ53" i="13" s="1"/>
  <c r="AZ55" i="13" s="1"/>
  <c r="D76" i="21" s="1"/>
  <c r="D10" i="17"/>
  <c r="D35" i="17"/>
  <c r="D43" i="17" s="1"/>
  <c r="D10" i="19"/>
  <c r="D35" i="19"/>
  <c r="D43" i="19" s="1"/>
  <c r="D46" i="19" s="1"/>
  <c r="D52" i="19" s="1"/>
  <c r="D36" i="19" s="1"/>
  <c r="D37" i="19" s="1"/>
  <c r="D38" i="19" s="1"/>
  <c r="D39" i="19" s="1"/>
  <c r="D49" i="19" s="1"/>
  <c r="D50" i="19" s="1"/>
  <c r="D51" i="19" s="1"/>
  <c r="D53" i="19" s="1"/>
  <c r="D55" i="19" s="1"/>
  <c r="D17" i="21" s="1"/>
  <c r="BJ46" i="19"/>
  <c r="BJ52" i="19" s="1"/>
  <c r="BJ36" i="19" s="1"/>
  <c r="BJ37" i="19" s="1"/>
  <c r="BJ38" i="19" s="1"/>
  <c r="BJ39" i="19" s="1"/>
  <c r="BJ49" i="19" s="1"/>
  <c r="BJ50" i="19" s="1"/>
  <c r="BJ51" i="19" s="1"/>
  <c r="BJ53" i="19" s="1"/>
  <c r="BJ55" i="19" s="1"/>
  <c r="B97" i="21" s="1"/>
  <c r="AE46" i="20"/>
  <c r="AE52" i="20" s="1"/>
  <c r="AE36" i="20" s="1"/>
  <c r="AE37" i="20" s="1"/>
  <c r="AE38" i="20" s="1"/>
  <c r="AE39" i="20" s="1"/>
  <c r="AE49" i="20" s="1"/>
  <c r="AE50" i="20" s="1"/>
  <c r="AE51" i="20" s="1"/>
  <c r="AE53" i="20" s="1"/>
  <c r="AE55" i="20" s="1"/>
  <c r="G50" i="21" s="1"/>
  <c r="AQ46" i="20"/>
  <c r="AQ52" i="20" s="1"/>
  <c r="AQ36" i="20" s="1"/>
  <c r="AQ37" i="20" s="1"/>
  <c r="AQ38" i="20" s="1"/>
  <c r="AQ39" i="20" s="1"/>
  <c r="AQ49" i="20" s="1"/>
  <c r="AQ50" i="20" s="1"/>
  <c r="U46" i="20"/>
  <c r="U52" i="20" s="1"/>
  <c r="U36" i="20" s="1"/>
  <c r="U37" i="20" s="1"/>
  <c r="U38" i="20" s="1"/>
  <c r="U39" i="20" s="1"/>
  <c r="U49" i="20" s="1"/>
  <c r="U50" i="20" s="1"/>
  <c r="BE46" i="20"/>
  <c r="BE52" i="20" s="1"/>
  <c r="BE36" i="20" s="1"/>
  <c r="BE37" i="20" s="1"/>
  <c r="BE38" i="20" s="1"/>
  <c r="BE39" i="20" s="1"/>
  <c r="BE49" i="20" s="1"/>
  <c r="BE50" i="20" s="1"/>
  <c r="E35" i="17"/>
  <c r="E43" i="17" s="1"/>
  <c r="E46" i="17" s="1"/>
  <c r="E52" i="17" s="1"/>
  <c r="E36" i="17" s="1"/>
  <c r="E37" i="17" s="1"/>
  <c r="E38" i="17" s="1"/>
  <c r="E39" i="17" s="1"/>
  <c r="E49" i="17" s="1"/>
  <c r="E50" i="17" s="1"/>
  <c r="E10" i="17"/>
  <c r="AO37" i="17"/>
  <c r="AO38" i="17" s="1"/>
  <c r="AO39" i="17" s="1"/>
  <c r="AO49" i="17" s="1"/>
  <c r="AO50" i="17" s="1"/>
  <c r="AR46" i="17"/>
  <c r="AR52" i="17" s="1"/>
  <c r="AR36" i="17" s="1"/>
  <c r="AR37" i="17" s="1"/>
  <c r="AR38" i="17" s="1"/>
  <c r="AR39" i="17" s="1"/>
  <c r="AR49" i="17" s="1"/>
  <c r="AR50" i="17" s="1"/>
  <c r="H35" i="17"/>
  <c r="H43" i="17" s="1"/>
  <c r="H46" i="17" s="1"/>
  <c r="H10" i="17"/>
  <c r="J46" i="10"/>
  <c r="J52" i="10" s="1"/>
  <c r="J36" i="10" s="1"/>
  <c r="J37" i="10" s="1"/>
  <c r="J38" i="10" s="1"/>
  <c r="J39" i="10" s="1"/>
  <c r="J49" i="10" s="1"/>
  <c r="J50" i="10" s="1"/>
  <c r="J51" i="10" s="1"/>
  <c r="J53" i="10" s="1"/>
  <c r="J55" i="10" s="1"/>
  <c r="J9" i="21" s="1"/>
  <c r="J35" i="19"/>
  <c r="J43" i="19" s="1"/>
  <c r="J10" i="19"/>
  <c r="BM46" i="15"/>
  <c r="BM52" i="15" s="1"/>
  <c r="BM36" i="15" s="1"/>
  <c r="BM37" i="15" s="1"/>
  <c r="BM38" i="15" s="1"/>
  <c r="BM39" i="15" s="1"/>
  <c r="BM49" i="15" s="1"/>
  <c r="BM50" i="15" s="1"/>
  <c r="BM51" i="15" s="1"/>
  <c r="BM53" i="15" s="1"/>
  <c r="BM55" i="15" s="1"/>
  <c r="E93" i="21" s="1"/>
  <c r="AF46" i="3"/>
  <c r="AF52" i="3" s="1"/>
  <c r="AF36" i="3" s="1"/>
  <c r="H35" i="3"/>
  <c r="H43" i="3" s="1"/>
  <c r="H10" i="3"/>
  <c r="BN46" i="11"/>
  <c r="BN52" i="11" s="1"/>
  <c r="BN36" i="11" s="1"/>
  <c r="BN37" i="11" s="1"/>
  <c r="BN38" i="11" s="1"/>
  <c r="BN39" i="11" s="1"/>
  <c r="BN49" i="11" s="1"/>
  <c r="BN50" i="11" s="1"/>
  <c r="BN51" i="11" s="1"/>
  <c r="BN53" i="11" s="1"/>
  <c r="BN55" i="11" s="1"/>
  <c r="F90" i="21" s="1"/>
  <c r="P46" i="8"/>
  <c r="P52" i="8" s="1"/>
  <c r="P36" i="8" s="1"/>
  <c r="BR46" i="15"/>
  <c r="BR52" i="15" s="1"/>
  <c r="BR36" i="15" s="1"/>
  <c r="BR37" i="15" s="1"/>
  <c r="BR38" i="15" s="1"/>
  <c r="BR39" i="15" s="1"/>
  <c r="BR49" i="15" s="1"/>
  <c r="BR50" i="15" s="1"/>
  <c r="V52" i="15"/>
  <c r="V36" i="15" s="1"/>
  <c r="BD52" i="9"/>
  <c r="BD36" i="9" s="1"/>
  <c r="BP52" i="8"/>
  <c r="BP36" i="8" s="1"/>
  <c r="BP37" i="8" s="1"/>
  <c r="BP38" i="8" s="1"/>
  <c r="BP39" i="8" s="1"/>
  <c r="BP49" i="8" s="1"/>
  <c r="BP50" i="8" s="1"/>
  <c r="AU52" i="16"/>
  <c r="AU36" i="16" s="1"/>
  <c r="AU37" i="16" s="1"/>
  <c r="AU38" i="16" s="1"/>
  <c r="AU39" i="16" s="1"/>
  <c r="AU49" i="16" s="1"/>
  <c r="AU50" i="16" s="1"/>
  <c r="F52" i="19"/>
  <c r="F36" i="19" s="1"/>
  <c r="F37" i="19" s="1"/>
  <c r="F38" i="19" s="1"/>
  <c r="F39" i="19" s="1"/>
  <c r="F49" i="19" s="1"/>
  <c r="F50" i="19" s="1"/>
  <c r="BE52" i="19"/>
  <c r="BE36" i="19" s="1"/>
  <c r="BE37" i="19" s="1"/>
  <c r="BE38" i="19" s="1"/>
  <c r="BE39" i="19" s="1"/>
  <c r="BE49" i="19" s="1"/>
  <c r="BE50" i="19" s="1"/>
  <c r="AU52" i="8"/>
  <c r="AU36" i="8" s="1"/>
  <c r="AU37" i="8" s="1"/>
  <c r="AU38" i="8" s="1"/>
  <c r="AU39" i="8" s="1"/>
  <c r="AU49" i="8" s="1"/>
  <c r="AU50" i="8" s="1"/>
  <c r="AY52" i="18"/>
  <c r="AY36" i="18" s="1"/>
  <c r="AH46" i="11"/>
  <c r="AH52" i="11" s="1"/>
  <c r="AH36" i="11" s="1"/>
  <c r="J35" i="15"/>
  <c r="J43" i="15" s="1"/>
  <c r="J10" i="15"/>
  <c r="AC46" i="11"/>
  <c r="AC52" i="11" s="1"/>
  <c r="AC36" i="11" s="1"/>
  <c r="AC37" i="11" s="1"/>
  <c r="AC38" i="11" s="1"/>
  <c r="AC39" i="11" s="1"/>
  <c r="AC49" i="11" s="1"/>
  <c r="AC50" i="11" s="1"/>
  <c r="AC51" i="11" s="1"/>
  <c r="AC53" i="11" s="1"/>
  <c r="AC55" i="11" s="1"/>
  <c r="E42" i="21" s="1"/>
  <c r="E35" i="11"/>
  <c r="E43" i="11" s="1"/>
  <c r="E46" i="11" s="1"/>
  <c r="E52" i="11" s="1"/>
  <c r="E36" i="11" s="1"/>
  <c r="E37" i="11" s="1"/>
  <c r="E38" i="11" s="1"/>
  <c r="E39" i="11" s="1"/>
  <c r="E49" i="11" s="1"/>
  <c r="E50" i="11" s="1"/>
  <c r="E51" i="11" s="1"/>
  <c r="E53" i="11" s="1"/>
  <c r="E55" i="11" s="1"/>
  <c r="E10" i="21" s="1"/>
  <c r="E10" i="11"/>
  <c r="Q46" i="10"/>
  <c r="Q52" i="10" s="1"/>
  <c r="Q36" i="10" s="1"/>
  <c r="E10" i="10"/>
  <c r="E35" i="10"/>
  <c r="E43" i="10" s="1"/>
  <c r="B35" i="10"/>
  <c r="B43" i="10" s="1"/>
  <c r="B46" i="10" s="1"/>
  <c r="B52" i="10" s="1"/>
  <c r="B36" i="10" s="1"/>
  <c r="B37" i="10" s="1"/>
  <c r="B38" i="10" s="1"/>
  <c r="B39" i="10" s="1"/>
  <c r="B49" i="10" s="1"/>
  <c r="B50" i="10" s="1"/>
  <c r="B10" i="10"/>
  <c r="H46" i="9"/>
  <c r="H52" i="9" s="1"/>
  <c r="H36" i="9" s="1"/>
  <c r="H37" i="9" s="1"/>
  <c r="H38" i="9" s="1"/>
  <c r="H39" i="9" s="1"/>
  <c r="H49" i="9" s="1"/>
  <c r="H50" i="9" s="1"/>
  <c r="H51" i="9" s="1"/>
  <c r="H53" i="9" s="1"/>
  <c r="H55" i="9" s="1"/>
  <c r="H7" i="21" s="1"/>
  <c r="Z46" i="13"/>
  <c r="Z52" i="13" s="1"/>
  <c r="Z36" i="13" s="1"/>
  <c r="H35" i="12"/>
  <c r="H43" i="12" s="1"/>
  <c r="H10" i="12"/>
  <c r="AR46" i="12"/>
  <c r="AR52" i="12" s="1"/>
  <c r="AR36" i="12" s="1"/>
  <c r="AF46" i="12"/>
  <c r="AF52" i="12" s="1"/>
  <c r="AF36" i="12" s="1"/>
  <c r="AF37" i="12" s="1"/>
  <c r="AF38" i="12" s="1"/>
  <c r="AF39" i="12" s="1"/>
  <c r="AF49" i="12" s="1"/>
  <c r="AF50" i="12" s="1"/>
  <c r="AF51" i="12" s="1"/>
  <c r="AF53" i="12" s="1"/>
  <c r="AF55" i="12" s="1"/>
  <c r="H43" i="21" s="1"/>
  <c r="G46" i="13"/>
  <c r="G52" i="13" s="1"/>
  <c r="G36" i="13" s="1"/>
  <c r="F10" i="13"/>
  <c r="F35" i="13"/>
  <c r="F43" i="13" s="1"/>
  <c r="AD46" i="13"/>
  <c r="AD52" i="13" s="1"/>
  <c r="AD36" i="13" s="1"/>
  <c r="AD37" i="13" s="1"/>
  <c r="AD38" i="13" s="1"/>
  <c r="AD39" i="13" s="1"/>
  <c r="AD49" i="13" s="1"/>
  <c r="AD50" i="13" s="1"/>
  <c r="AD51" i="13" s="1"/>
  <c r="AD53" i="13" s="1"/>
  <c r="AD55" i="13" s="1"/>
  <c r="F44" i="21" s="1"/>
  <c r="AC46" i="12"/>
  <c r="AC52" i="12" s="1"/>
  <c r="AC36" i="12" s="1"/>
  <c r="AC37" i="12" s="1"/>
  <c r="AC38" i="12" s="1"/>
  <c r="AC39" i="12" s="1"/>
  <c r="AC49" i="12" s="1"/>
  <c r="AC50" i="12" s="1"/>
  <c r="AC51" i="12" s="1"/>
  <c r="AC53" i="12" s="1"/>
  <c r="AC55" i="12" s="1"/>
  <c r="E43" i="21" s="1"/>
  <c r="Q46" i="12"/>
  <c r="Q52" i="12" s="1"/>
  <c r="Q36" i="12" s="1"/>
  <c r="C35" i="12"/>
  <c r="C43" i="12" s="1"/>
  <c r="C46" i="12" s="1"/>
  <c r="C52" i="12" s="1"/>
  <c r="C36" i="12" s="1"/>
  <c r="C10" i="12"/>
  <c r="F46" i="17"/>
  <c r="F52" i="17" s="1"/>
  <c r="F36" i="17" s="1"/>
  <c r="F37" i="17" s="1"/>
  <c r="F38" i="17" s="1"/>
  <c r="F39" i="17" s="1"/>
  <c r="F49" i="17" s="1"/>
  <c r="F50" i="17" s="1"/>
  <c r="B46" i="18"/>
  <c r="B52" i="18" s="1"/>
  <c r="B36" i="18" s="1"/>
  <c r="AS46" i="19"/>
  <c r="AS52" i="19" s="1"/>
  <c r="AS36" i="19" s="1"/>
  <c r="AS37" i="19" s="1"/>
  <c r="AS38" i="19" s="1"/>
  <c r="AS39" i="19" s="1"/>
  <c r="AS49" i="19" s="1"/>
  <c r="AS50" i="19" s="1"/>
  <c r="AS51" i="19" s="1"/>
  <c r="AS53" i="19" s="1"/>
  <c r="AS55" i="19" s="1"/>
  <c r="I65" i="21" s="1"/>
  <c r="AO52" i="18"/>
  <c r="AO36" i="18" s="1"/>
  <c r="J10" i="16"/>
  <c r="J35" i="16"/>
  <c r="J43" i="16" s="1"/>
  <c r="J46" i="16" s="1"/>
  <c r="J52" i="16" s="1"/>
  <c r="J36" i="16" s="1"/>
  <c r="J37" i="16" s="1"/>
  <c r="J38" i="16" s="1"/>
  <c r="J39" i="16" s="1"/>
  <c r="J49" i="16" s="1"/>
  <c r="J50" i="16" s="1"/>
  <c r="J51" i="16" s="1"/>
  <c r="J53" i="16" s="1"/>
  <c r="J55" i="16" s="1"/>
  <c r="J14" i="21" s="1"/>
  <c r="D10" i="15"/>
  <c r="D35" i="15"/>
  <c r="D43" i="15" s="1"/>
  <c r="C35" i="3"/>
  <c r="C43" i="3" s="1"/>
  <c r="C10" i="3"/>
  <c r="AM46" i="3"/>
  <c r="AM52" i="3" s="1"/>
  <c r="AM36" i="3" s="1"/>
  <c r="AM37" i="3" s="1"/>
  <c r="AM38" i="3" s="1"/>
  <c r="AM39" i="3" s="1"/>
  <c r="AM49" i="3" s="1"/>
  <c r="AM50" i="3" s="1"/>
  <c r="AM51" i="3" s="1"/>
  <c r="AM53" i="3" s="1"/>
  <c r="AM55" i="3" s="1"/>
  <c r="C54" i="21" s="1"/>
  <c r="O46" i="10"/>
  <c r="O52" i="10" s="1"/>
  <c r="O36" i="10" s="1"/>
  <c r="O37" i="10" s="1"/>
  <c r="O38" i="10" s="1"/>
  <c r="O39" i="10" s="1"/>
  <c r="O49" i="10" s="1"/>
  <c r="O50" i="10" s="1"/>
  <c r="O51" i="10" s="1"/>
  <c r="O53" i="10" s="1"/>
  <c r="O55" i="10" s="1"/>
  <c r="C25" i="21" s="1"/>
  <c r="BK46" i="10"/>
  <c r="BK52" i="10" s="1"/>
  <c r="BK36" i="10" s="1"/>
  <c r="BK37" i="10" s="1"/>
  <c r="BK38" i="10" s="1"/>
  <c r="BK39" i="10" s="1"/>
  <c r="BK49" i="10" s="1"/>
  <c r="BK50" i="10" s="1"/>
  <c r="C10" i="10"/>
  <c r="C35" i="10"/>
  <c r="C43" i="10" s="1"/>
  <c r="C46" i="10" s="1"/>
  <c r="C52" i="10" s="1"/>
  <c r="C36" i="10" s="1"/>
  <c r="C37" i="10" s="1"/>
  <c r="C38" i="10" s="1"/>
  <c r="C39" i="10" s="1"/>
  <c r="C49" i="10" s="1"/>
  <c r="C50" i="10" s="1"/>
  <c r="C51" i="10" s="1"/>
  <c r="C53" i="10" s="1"/>
  <c r="C55" i="10" s="1"/>
  <c r="C9" i="21" s="1"/>
  <c r="BD46" i="10"/>
  <c r="BD52" i="10" s="1"/>
  <c r="BD36" i="10" s="1"/>
  <c r="H10" i="10"/>
  <c r="H35" i="10"/>
  <c r="H43" i="10" s="1"/>
  <c r="H46" i="10" s="1"/>
  <c r="Q46" i="9"/>
  <c r="Q52" i="9" s="1"/>
  <c r="Q36" i="9" s="1"/>
  <c r="BM46" i="9"/>
  <c r="BM52" i="9" s="1"/>
  <c r="BM36" i="9" s="1"/>
  <c r="BM37" i="9" s="1"/>
  <c r="BM38" i="9" s="1"/>
  <c r="BM39" i="9" s="1"/>
  <c r="BM49" i="9" s="1"/>
  <c r="BM50" i="9" s="1"/>
  <c r="AC46" i="9"/>
  <c r="AC52" i="9" s="1"/>
  <c r="AC36" i="9" s="1"/>
  <c r="BC46" i="3"/>
  <c r="BC52" i="3" s="1"/>
  <c r="BC36" i="3" s="1"/>
  <c r="BC37" i="3" s="1"/>
  <c r="BC38" i="3" s="1"/>
  <c r="BC39" i="3" s="1"/>
  <c r="BC49" i="3" s="1"/>
  <c r="BC50" i="3" s="1"/>
  <c r="AH46" i="20"/>
  <c r="AH52" i="20" s="1"/>
  <c r="AH36" i="20" s="1"/>
  <c r="BB51" i="15"/>
  <c r="BB53" i="15" s="1"/>
  <c r="BB55" i="15" s="1"/>
  <c r="F77" i="21" s="1"/>
  <c r="I46" i="20"/>
  <c r="I52" i="20" s="1"/>
  <c r="I36" i="20" s="1"/>
  <c r="AA46" i="18"/>
  <c r="AA52" i="18" s="1"/>
  <c r="AA36" i="18" s="1"/>
  <c r="BF46" i="11"/>
  <c r="BF52" i="11" s="1"/>
  <c r="BF36" i="11" s="1"/>
  <c r="BR43" i="11"/>
  <c r="BM46" i="3"/>
  <c r="BM52" i="3" s="1"/>
  <c r="BM36" i="3" s="1"/>
  <c r="Q46" i="3"/>
  <c r="Q52" i="3" s="1"/>
  <c r="Q36" i="3" s="1"/>
  <c r="Q37" i="3" s="1"/>
  <c r="Q38" i="3" s="1"/>
  <c r="Q39" i="3" s="1"/>
  <c r="Q49" i="3" s="1"/>
  <c r="Q50" i="3" s="1"/>
  <c r="E10" i="3"/>
  <c r="E35" i="3"/>
  <c r="E43" i="3" s="1"/>
  <c r="E46" i="3" s="1"/>
  <c r="E52" i="3" s="1"/>
  <c r="E36" i="3" s="1"/>
  <c r="E37" i="3" s="1"/>
  <c r="E38" i="3" s="1"/>
  <c r="E39" i="3" s="1"/>
  <c r="E49" i="3" s="1"/>
  <c r="E50" i="3" s="1"/>
  <c r="E51" i="3" s="1"/>
  <c r="E53" i="3" s="1"/>
  <c r="E55" i="3" s="1"/>
  <c r="E6" i="21" s="1"/>
  <c r="BL46" i="11"/>
  <c r="BL52" i="11" s="1"/>
  <c r="BL36" i="11" s="1"/>
  <c r="BM52" i="11"/>
  <c r="BM36" i="11" s="1"/>
  <c r="O46" i="9"/>
  <c r="O52" i="9" s="1"/>
  <c r="O36" i="9" s="1"/>
  <c r="O37" i="9" s="1"/>
  <c r="O38" i="9" s="1"/>
  <c r="O39" i="9" s="1"/>
  <c r="O49" i="9" s="1"/>
  <c r="O50" i="9" s="1"/>
  <c r="O51" i="9" s="1"/>
  <c r="O53" i="9" s="1"/>
  <c r="O55" i="9" s="1"/>
  <c r="C23" i="21" s="1"/>
  <c r="AM46" i="9"/>
  <c r="AM52" i="9" s="1"/>
  <c r="AM36" i="9" s="1"/>
  <c r="AM37" i="9" s="1"/>
  <c r="AM38" i="9" s="1"/>
  <c r="AM39" i="9" s="1"/>
  <c r="AM49" i="9" s="1"/>
  <c r="AM50" i="9" s="1"/>
  <c r="AM51" i="9" s="1"/>
  <c r="AX46" i="3"/>
  <c r="AX52" i="3" s="1"/>
  <c r="AX36" i="3" s="1"/>
  <c r="AX37" i="3" s="1"/>
  <c r="AX38" i="3" s="1"/>
  <c r="AX39" i="3" s="1"/>
  <c r="AX49" i="3" s="1"/>
  <c r="AX50" i="3" s="1"/>
  <c r="AX51" i="3" s="1"/>
  <c r="AX53" i="3" s="1"/>
  <c r="AX55" i="3" s="1"/>
  <c r="B70" i="21" s="1"/>
  <c r="BJ46" i="3"/>
  <c r="BJ52" i="3" s="1"/>
  <c r="BJ36" i="3" s="1"/>
  <c r="U46" i="8"/>
  <c r="U52" i="8" s="1"/>
  <c r="U36" i="8" s="1"/>
  <c r="BQ46" i="8"/>
  <c r="BQ52" i="8" s="1"/>
  <c r="BQ36" i="8" s="1"/>
  <c r="AS46" i="12"/>
  <c r="AS52" i="12" s="1"/>
  <c r="AS36" i="12" s="1"/>
  <c r="I35" i="12"/>
  <c r="I43" i="12" s="1"/>
  <c r="I46" i="12" s="1"/>
  <c r="I52" i="12" s="1"/>
  <c r="I36" i="12" s="1"/>
  <c r="I37" i="12" s="1"/>
  <c r="I38" i="12" s="1"/>
  <c r="I39" i="12" s="1"/>
  <c r="I49" i="12" s="1"/>
  <c r="I50" i="12" s="1"/>
  <c r="I10" i="12"/>
  <c r="AR46" i="13"/>
  <c r="AR52" i="13" s="1"/>
  <c r="AR36" i="13" s="1"/>
  <c r="AR37" i="13" s="1"/>
  <c r="AR38" i="13" s="1"/>
  <c r="AR39" i="13" s="1"/>
  <c r="AR49" i="13" s="1"/>
  <c r="AR50" i="13" s="1"/>
  <c r="AR51" i="13" s="1"/>
  <c r="AR53" i="13" s="1"/>
  <c r="AR55" i="13" s="1"/>
  <c r="H60" i="21" s="1"/>
  <c r="C46" i="16"/>
  <c r="C52" i="16" s="1"/>
  <c r="C36" i="16" s="1"/>
  <c r="AQ46" i="12"/>
  <c r="AQ52" i="12" s="1"/>
  <c r="AQ36" i="12" s="1"/>
  <c r="AQ37" i="12" s="1"/>
  <c r="AQ38" i="12" s="1"/>
  <c r="AQ39" i="12" s="1"/>
  <c r="AQ49" i="12" s="1"/>
  <c r="AQ50" i="12" s="1"/>
  <c r="AQ51" i="12" s="1"/>
  <c r="G35" i="12"/>
  <c r="G43" i="12" s="1"/>
  <c r="G10" i="12"/>
  <c r="D35" i="13"/>
  <c r="D43" i="13" s="1"/>
  <c r="D10" i="13"/>
  <c r="BL46" i="19"/>
  <c r="BL52" i="19" s="1"/>
  <c r="BL36" i="19" s="1"/>
  <c r="BL37" i="19" s="1"/>
  <c r="BL38" i="19" s="1"/>
  <c r="BL39" i="19" s="1"/>
  <c r="BL49" i="19" s="1"/>
  <c r="BL50" i="19" s="1"/>
  <c r="BL51" i="19" s="1"/>
  <c r="BL53" i="19" s="1"/>
  <c r="BL55" i="19" s="1"/>
  <c r="D97" i="21" s="1"/>
  <c r="AC52" i="19"/>
  <c r="AC36" i="19" s="1"/>
  <c r="B35" i="19"/>
  <c r="B43" i="19" s="1"/>
  <c r="B46" i="19" s="1"/>
  <c r="B10" i="19"/>
  <c r="BC46" i="20"/>
  <c r="BC52" i="20" s="1"/>
  <c r="BC36" i="20" s="1"/>
  <c r="BC37" i="20" s="1"/>
  <c r="BC38" i="20" s="1"/>
  <c r="BC39" i="20" s="1"/>
  <c r="BC49" i="20" s="1"/>
  <c r="BC50" i="20" s="1"/>
  <c r="BC51" i="20" s="1"/>
  <c r="BC53" i="20" s="1"/>
  <c r="BC55" i="20" s="1"/>
  <c r="G82" i="21" s="1"/>
  <c r="I10" i="20"/>
  <c r="Q46" i="18"/>
  <c r="Q52" i="18" s="1"/>
  <c r="Q36" i="18" s="1"/>
  <c r="Q37" i="18" s="1"/>
  <c r="Q38" i="18" s="1"/>
  <c r="Q39" i="18" s="1"/>
  <c r="Q49" i="18" s="1"/>
  <c r="Q50" i="18" s="1"/>
  <c r="Q51" i="18" s="1"/>
  <c r="Q53" i="18" s="1"/>
  <c r="Q55" i="18" s="1"/>
  <c r="E32" i="21" s="1"/>
  <c r="AC46" i="17"/>
  <c r="AC52" i="17" s="1"/>
  <c r="AC36" i="17" s="1"/>
  <c r="AF46" i="17"/>
  <c r="AF52" i="17" s="1"/>
  <c r="AF36" i="17" s="1"/>
  <c r="AF37" i="17" s="1"/>
  <c r="AF38" i="17" s="1"/>
  <c r="AF39" i="17" s="1"/>
  <c r="AF49" i="17" s="1"/>
  <c r="AF50" i="17" s="1"/>
  <c r="BF46" i="19"/>
  <c r="BF52" i="19" s="1"/>
  <c r="BF36" i="19" s="1"/>
  <c r="E10" i="15"/>
  <c r="E35" i="15"/>
  <c r="E43" i="15" s="1"/>
  <c r="E46" i="15" s="1"/>
  <c r="E52" i="15" s="1"/>
  <c r="E36" i="15" s="1"/>
  <c r="AO46" i="15"/>
  <c r="AO52" i="15" s="1"/>
  <c r="AO36" i="15" s="1"/>
  <c r="T46" i="3"/>
  <c r="T52" i="3" s="1"/>
  <c r="T36" i="3" s="1"/>
  <c r="T37" i="3" s="1"/>
  <c r="T38" i="3" s="1"/>
  <c r="T39" i="3" s="1"/>
  <c r="T49" i="3" s="1"/>
  <c r="T50" i="3" s="1"/>
  <c r="T51" i="3" s="1"/>
  <c r="T53" i="3" s="1"/>
  <c r="T55" i="3" s="1"/>
  <c r="H22" i="21" s="1"/>
  <c r="BD46" i="3"/>
  <c r="BD52" i="3" s="1"/>
  <c r="BD36" i="3" s="1"/>
  <c r="I10" i="10"/>
  <c r="I35" i="10"/>
  <c r="I43" i="10" s="1"/>
  <c r="S46" i="11"/>
  <c r="S52" i="11" s="1"/>
  <c r="S36" i="11" s="1"/>
  <c r="G10" i="11"/>
  <c r="G35" i="11"/>
  <c r="G43" i="11" s="1"/>
  <c r="G46" i="11" s="1"/>
  <c r="G52" i="11" s="1"/>
  <c r="G36" i="11" s="1"/>
  <c r="AQ46" i="11"/>
  <c r="AQ52" i="11" s="1"/>
  <c r="AQ36" i="11" s="1"/>
  <c r="F35" i="11"/>
  <c r="F43" i="11" s="1"/>
  <c r="F10" i="11"/>
  <c r="AP46" i="11"/>
  <c r="AP52" i="11" s="1"/>
  <c r="AP36" i="11" s="1"/>
  <c r="AP37" i="11" s="1"/>
  <c r="AP38" i="11" s="1"/>
  <c r="AP39" i="11" s="1"/>
  <c r="AP49" i="11" s="1"/>
  <c r="AP50" i="11" s="1"/>
  <c r="R46" i="11"/>
  <c r="R52" i="11" s="1"/>
  <c r="R36" i="11" s="1"/>
  <c r="AN46" i="8"/>
  <c r="AN52" i="8" s="1"/>
  <c r="AN36" i="8" s="1"/>
  <c r="AN37" i="8" s="1"/>
  <c r="AN38" i="8" s="1"/>
  <c r="AN39" i="8" s="1"/>
  <c r="AN49" i="8" s="1"/>
  <c r="AN50" i="8" s="1"/>
  <c r="AN51" i="8" s="1"/>
  <c r="AN53" i="8" s="1"/>
  <c r="AN55" i="8" s="1"/>
  <c r="D56" i="21" s="1"/>
  <c r="AA52" i="9"/>
  <c r="AA36" i="9" s="1"/>
  <c r="AA37" i="9" s="1"/>
  <c r="AA38" i="9" s="1"/>
  <c r="AA39" i="9" s="1"/>
  <c r="AA49" i="9" s="1"/>
  <c r="AA50" i="9" s="1"/>
  <c r="AA51" i="9" s="1"/>
  <c r="AA53" i="9" s="1"/>
  <c r="AA55" i="9" s="1"/>
  <c r="C39" i="21" s="1"/>
  <c r="I10" i="19"/>
  <c r="AX51" i="13"/>
  <c r="AX53" i="13" s="1"/>
  <c r="AX55" i="13" s="1"/>
  <c r="B76" i="21" s="1"/>
  <c r="BC51" i="17"/>
  <c r="BC53" i="17" s="1"/>
  <c r="BC55" i="17" s="1"/>
  <c r="G79" i="21" s="1"/>
  <c r="C51" i="15"/>
  <c r="C53" i="15" s="1"/>
  <c r="C55" i="15" s="1"/>
  <c r="C13" i="21" s="1"/>
  <c r="B37" i="17"/>
  <c r="B38" i="17" s="1"/>
  <c r="B39" i="17" s="1"/>
  <c r="B49" i="17" s="1"/>
  <c r="B50" i="17" s="1"/>
  <c r="Q51" i="8"/>
  <c r="Q53" i="8" s="1"/>
  <c r="Q55" i="8" s="1"/>
  <c r="E24" i="21" s="1"/>
  <c r="AD51" i="15"/>
  <c r="AD53" i="15" s="1"/>
  <c r="AD55" i="15" s="1"/>
  <c r="F45" i="21" s="1"/>
  <c r="AQ51" i="19"/>
  <c r="AQ53" i="19" s="1"/>
  <c r="AQ55" i="19" s="1"/>
  <c r="G65" i="21" s="1"/>
  <c r="V51" i="9"/>
  <c r="V53" i="9" s="1"/>
  <c r="V55" i="9" s="1"/>
  <c r="J23" i="21" s="1"/>
  <c r="AS51" i="11"/>
  <c r="AS53" i="11" s="1"/>
  <c r="AS55" i="11" s="1"/>
  <c r="I58" i="21" s="1"/>
  <c r="R51" i="12"/>
  <c r="R53" i="12" s="1"/>
  <c r="R55" i="12" s="1"/>
  <c r="F27" i="21" s="1"/>
  <c r="BM51" i="19"/>
  <c r="BM53" i="19" s="1"/>
  <c r="BM55" i="19" s="1"/>
  <c r="E97" i="21" s="1"/>
  <c r="AM37" i="15"/>
  <c r="AM38" i="15" s="1"/>
  <c r="AM39" i="15" s="1"/>
  <c r="AM49" i="15" s="1"/>
  <c r="AM50" i="15" s="1"/>
  <c r="BM51" i="16"/>
  <c r="BM53" i="16" s="1"/>
  <c r="BM55" i="16" s="1"/>
  <c r="E94" i="21" s="1"/>
  <c r="BB37" i="17"/>
  <c r="BB38" i="17" s="1"/>
  <c r="BB39" i="17" s="1"/>
  <c r="BB49" i="17" s="1"/>
  <c r="BB50" i="17" s="1"/>
  <c r="BE51" i="18"/>
  <c r="BE53" i="18" s="1"/>
  <c r="BE55" i="18" s="1"/>
  <c r="I80" i="21" s="1"/>
  <c r="BB51" i="20"/>
  <c r="BB53" i="20" s="1"/>
  <c r="BB55" i="20" s="1"/>
  <c r="F82" i="21" s="1"/>
  <c r="AC51" i="8"/>
  <c r="AC53" i="8" s="1"/>
  <c r="AC55" i="8" s="1"/>
  <c r="E40" i="21" s="1"/>
  <c r="R51" i="13"/>
  <c r="R53" i="13" s="1"/>
  <c r="R55" i="13" s="1"/>
  <c r="F28" i="21" s="1"/>
  <c r="AN37" i="13"/>
  <c r="AN38" i="13" s="1"/>
  <c r="AN39" i="13" s="1"/>
  <c r="AN49" i="13" s="1"/>
  <c r="AN50" i="13" s="1"/>
  <c r="AZ51" i="15"/>
  <c r="AZ53" i="15" s="1"/>
  <c r="AZ55" i="15" s="1"/>
  <c r="D77" i="21" s="1"/>
  <c r="AM51" i="16"/>
  <c r="AM53" i="16" s="1"/>
  <c r="AM55" i="16" s="1"/>
  <c r="C62" i="21" s="1"/>
  <c r="BL51" i="16"/>
  <c r="BL53" i="16" s="1"/>
  <c r="BL55" i="16" s="1"/>
  <c r="D94" i="21" s="1"/>
  <c r="BP37" i="19"/>
  <c r="BP38" i="19" s="1"/>
  <c r="BP39" i="19" s="1"/>
  <c r="BP49" i="19" s="1"/>
  <c r="BP50" i="19" s="1"/>
  <c r="Z51" i="20"/>
  <c r="Z53" i="20" s="1"/>
  <c r="Z55" i="20" s="1"/>
  <c r="B50" i="21" s="1"/>
  <c r="BR51" i="17"/>
  <c r="BR53" i="17" s="1"/>
  <c r="BR55" i="17" s="1"/>
  <c r="J95" i="21" s="1"/>
  <c r="AN51" i="3"/>
  <c r="AN53" i="3" s="1"/>
  <c r="AN55" i="3" s="1"/>
  <c r="D54" i="21" s="1"/>
  <c r="BN51" i="3"/>
  <c r="BN53" i="3" s="1"/>
  <c r="BN55" i="3" s="1"/>
  <c r="F86" i="21" s="1"/>
  <c r="B51" i="11"/>
  <c r="B53" i="11" s="1"/>
  <c r="B55" i="11" s="1"/>
  <c r="B10" i="21" s="1"/>
  <c r="P51" i="3"/>
  <c r="P53" i="3" s="1"/>
  <c r="P55" i="3" s="1"/>
  <c r="D22" i="21" s="1"/>
  <c r="AP37" i="10"/>
  <c r="AP38" i="10" s="1"/>
  <c r="AP39" i="10" s="1"/>
  <c r="AP49" i="10" s="1"/>
  <c r="AP50" i="10" s="1"/>
  <c r="BM51" i="12"/>
  <c r="BM53" i="12" s="1"/>
  <c r="BM55" i="12" s="1"/>
  <c r="E91" i="21" s="1"/>
  <c r="AZ51" i="20"/>
  <c r="AZ53" i="20" s="1"/>
  <c r="AZ55" i="20" s="1"/>
  <c r="D82" i="21" s="1"/>
  <c r="AY51" i="15"/>
  <c r="AY53" i="15" s="1"/>
  <c r="AY55" i="15" s="1"/>
  <c r="C77" i="21" s="1"/>
  <c r="BN51" i="15"/>
  <c r="BN53" i="15" s="1"/>
  <c r="BN55" i="15" s="1"/>
  <c r="F93" i="21" s="1"/>
  <c r="N51" i="16"/>
  <c r="N53" i="16" s="1"/>
  <c r="N55" i="16" s="1"/>
  <c r="B30" i="21" s="1"/>
  <c r="BD51" i="13"/>
  <c r="BD53" i="13" s="1"/>
  <c r="BD55" i="13" s="1"/>
  <c r="H76" i="21" s="1"/>
  <c r="AY51" i="12"/>
  <c r="AY53" i="12" s="1"/>
  <c r="AY55" i="12" s="1"/>
  <c r="C75" i="21" s="1"/>
  <c r="AZ51" i="18"/>
  <c r="AZ53" i="18" s="1"/>
  <c r="AZ55" i="18" s="1"/>
  <c r="D80" i="21" s="1"/>
  <c r="BC51" i="16"/>
  <c r="BC53" i="16" s="1"/>
  <c r="BC55" i="16" s="1"/>
  <c r="G78" i="21" s="1"/>
  <c r="BA51" i="18"/>
  <c r="BA53" i="18" s="1"/>
  <c r="BA55" i="18" s="1"/>
  <c r="E80" i="21" s="1"/>
  <c r="AP37" i="18"/>
  <c r="AP38" i="18" s="1"/>
  <c r="AP39" i="18" s="1"/>
  <c r="AP49" i="18" s="1"/>
  <c r="AP50" i="18" s="1"/>
  <c r="AD51" i="20"/>
  <c r="AD53" i="20" s="1"/>
  <c r="AD55" i="20" s="1"/>
  <c r="F50" i="21" s="1"/>
  <c r="R37" i="20"/>
  <c r="R38" i="20" s="1"/>
  <c r="R39" i="20" s="1"/>
  <c r="R49" i="20" s="1"/>
  <c r="R50" i="20" s="1"/>
  <c r="F37" i="20"/>
  <c r="F38" i="20" s="1"/>
  <c r="F39" i="20" s="1"/>
  <c r="F49" i="20" s="1"/>
  <c r="F50" i="20" s="1"/>
  <c r="BR51" i="9"/>
  <c r="BR53" i="9" s="1"/>
  <c r="BR55" i="9" s="1"/>
  <c r="J87" i="21" s="1"/>
  <c r="AM37" i="11"/>
  <c r="AM38" i="11" s="1"/>
  <c r="AM39" i="11" s="1"/>
  <c r="AM49" i="11" s="1"/>
  <c r="AM50" i="11" s="1"/>
  <c r="BP51" i="9"/>
  <c r="BP53" i="9" s="1"/>
  <c r="BP55" i="9" s="1"/>
  <c r="H87" i="21" s="1"/>
  <c r="AT37" i="18"/>
  <c r="AT38" i="18" s="1"/>
  <c r="AT39" i="18" s="1"/>
  <c r="AT49" i="18" s="1"/>
  <c r="AT50" i="18" s="1"/>
  <c r="C51" i="17"/>
  <c r="C53" i="17" s="1"/>
  <c r="C55" i="17" s="1"/>
  <c r="C15" i="21" s="1"/>
  <c r="AF51" i="13"/>
  <c r="AF53" i="13" s="1"/>
  <c r="AF55" i="13" s="1"/>
  <c r="H44" i="21" s="1"/>
  <c r="BN51" i="17"/>
  <c r="BN53" i="17" s="1"/>
  <c r="BN55" i="17" s="1"/>
  <c r="F95" i="21" s="1"/>
  <c r="AX51" i="17"/>
  <c r="AX53" i="17" s="1"/>
  <c r="AX55" i="17" s="1"/>
  <c r="B79" i="21" s="1"/>
  <c r="AD51" i="18"/>
  <c r="AD53" i="18" s="1"/>
  <c r="AD55" i="18" s="1"/>
  <c r="F48" i="21" s="1"/>
  <c r="AM51" i="19"/>
  <c r="AM53" i="19" s="1"/>
  <c r="AM55" i="19" s="1"/>
  <c r="C65" i="21" s="1"/>
  <c r="AT51" i="3"/>
  <c r="AT53" i="3" s="1"/>
  <c r="AT55" i="3" s="1"/>
  <c r="J54" i="21" s="1"/>
  <c r="AH51" i="13"/>
  <c r="AH53" i="13" s="1"/>
  <c r="AH55" i="13" s="1"/>
  <c r="J44" i="21" s="1"/>
  <c r="AZ51" i="9"/>
  <c r="AZ53" i="9" s="1"/>
  <c r="AZ55" i="9" s="1"/>
  <c r="D71" i="21" s="1"/>
  <c r="BR51" i="10"/>
  <c r="BR53" i="10" s="1"/>
  <c r="BR55" i="10" s="1"/>
  <c r="J89" i="21" s="1"/>
  <c r="BK51" i="20"/>
  <c r="BK53" i="20" s="1"/>
  <c r="BK55" i="20" s="1"/>
  <c r="C98" i="21" s="1"/>
  <c r="BC51" i="19"/>
  <c r="BC53" i="19" s="1"/>
  <c r="BC55" i="19" s="1"/>
  <c r="G81" i="21" s="1"/>
  <c r="AB51" i="12"/>
  <c r="AB53" i="12" s="1"/>
  <c r="AB55" i="12" s="1"/>
  <c r="D43" i="21" s="1"/>
  <c r="AE51" i="17"/>
  <c r="AE53" i="17" s="1"/>
  <c r="AE55" i="17" s="1"/>
  <c r="G47" i="21" s="1"/>
  <c r="BF51" i="13"/>
  <c r="BF53" i="13" s="1"/>
  <c r="BF55" i="13" s="1"/>
  <c r="J76" i="21" s="1"/>
  <c r="BJ37" i="20"/>
  <c r="BJ38" i="20" s="1"/>
  <c r="BJ39" i="20" s="1"/>
  <c r="BJ49" i="20" s="1"/>
  <c r="BJ50" i="20" s="1"/>
  <c r="BL37" i="20"/>
  <c r="BL38" i="20" s="1"/>
  <c r="BL39" i="20" s="1"/>
  <c r="BL49" i="20" s="1"/>
  <c r="BL50" i="20" s="1"/>
  <c r="BQ51" i="16"/>
  <c r="BQ53" i="16" s="1"/>
  <c r="BQ55" i="16" s="1"/>
  <c r="I94" i="21" s="1"/>
  <c r="AS37" i="20"/>
  <c r="AS38" i="20" s="1"/>
  <c r="AS39" i="20" s="1"/>
  <c r="AS49" i="20" s="1"/>
  <c r="AS50" i="20" s="1"/>
  <c r="S51" i="15"/>
  <c r="S53" i="15" s="1"/>
  <c r="S55" i="15" s="1"/>
  <c r="G29" i="21" s="1"/>
  <c r="F51" i="16"/>
  <c r="F53" i="16" s="1"/>
  <c r="F55" i="16" s="1"/>
  <c r="F14" i="21" s="1"/>
  <c r="BQ37" i="10"/>
  <c r="BQ38" i="10" s="1"/>
  <c r="BQ39" i="10" s="1"/>
  <c r="BQ49" i="10" s="1"/>
  <c r="BQ50" i="10" s="1"/>
  <c r="AU51" i="19"/>
  <c r="AU53" i="19" s="1"/>
  <c r="AU55" i="19" s="1"/>
  <c r="K65" i="21" s="1"/>
  <c r="BG37" i="18"/>
  <c r="BG38" i="18" s="1"/>
  <c r="BG39" i="18" s="1"/>
  <c r="BG49" i="18" s="1"/>
  <c r="BG50" i="18" s="1"/>
  <c r="BJ37" i="13"/>
  <c r="BJ38" i="13" s="1"/>
  <c r="BJ39" i="13" s="1"/>
  <c r="BJ49" i="13" s="1"/>
  <c r="BJ50" i="13" s="1"/>
  <c r="AZ51" i="12"/>
  <c r="AZ53" i="12" s="1"/>
  <c r="AZ55" i="12" s="1"/>
  <c r="D75" i="21" s="1"/>
  <c r="BL51" i="15"/>
  <c r="BL53" i="15" s="1"/>
  <c r="BL55" i="15" s="1"/>
  <c r="D93" i="21" s="1"/>
  <c r="AP37" i="16"/>
  <c r="AP38" i="16" s="1"/>
  <c r="AP39" i="16" s="1"/>
  <c r="AP49" i="16" s="1"/>
  <c r="AP50" i="16" s="1"/>
  <c r="BQ37" i="20"/>
  <c r="BQ38" i="20" s="1"/>
  <c r="BQ39" i="20" s="1"/>
  <c r="BQ49" i="20" s="1"/>
  <c r="BQ50" i="20" s="1"/>
  <c r="T51" i="13"/>
  <c r="T53" i="13" s="1"/>
  <c r="T55" i="13" s="1"/>
  <c r="H28" i="21" s="1"/>
  <c r="BK51" i="16"/>
  <c r="BK53" i="16" s="1"/>
  <c r="BK55" i="16" s="1"/>
  <c r="C94" i="21" s="1"/>
  <c r="BA51" i="12"/>
  <c r="BA53" i="12" s="1"/>
  <c r="BA55" i="12" s="1"/>
  <c r="E75" i="21" s="1"/>
  <c r="AN37" i="16"/>
  <c r="AN38" i="16" s="1"/>
  <c r="AN39" i="16" s="1"/>
  <c r="AN49" i="16" s="1"/>
  <c r="AN50" i="16" s="1"/>
  <c r="O51" i="20"/>
  <c r="O53" i="20" s="1"/>
  <c r="O55" i="20" s="1"/>
  <c r="C34" i="21" s="1"/>
  <c r="BN51" i="20"/>
  <c r="BN53" i="20" s="1"/>
  <c r="BN55" i="20" s="1"/>
  <c r="F98" i="21" s="1"/>
  <c r="AE51" i="19"/>
  <c r="AE53" i="19" s="1"/>
  <c r="AE55" i="19" s="1"/>
  <c r="G49" i="21" s="1"/>
  <c r="AL51" i="11"/>
  <c r="AL53" i="11" s="1"/>
  <c r="AL55" i="11" s="1"/>
  <c r="B58" i="21" s="1"/>
  <c r="AB51" i="3"/>
  <c r="AB53" i="3" s="1"/>
  <c r="AB55" i="3" s="1"/>
  <c r="D38" i="21" s="1"/>
  <c r="BS37" i="18"/>
  <c r="BS38" i="18" s="1"/>
  <c r="BS39" i="18" s="1"/>
  <c r="BS49" i="18" s="1"/>
  <c r="BS50" i="18" s="1"/>
  <c r="BE51" i="12"/>
  <c r="BE53" i="12" s="1"/>
  <c r="BE55" i="12" s="1"/>
  <c r="I75" i="21" s="1"/>
  <c r="B51" i="13"/>
  <c r="B53" i="13" s="1"/>
  <c r="B55" i="13" s="1"/>
  <c r="B12" i="21" s="1"/>
  <c r="AO51" i="12"/>
  <c r="AO53" i="12" s="1"/>
  <c r="AO55" i="12" s="1"/>
  <c r="E59" i="21" s="1"/>
  <c r="AA51" i="16"/>
  <c r="AA53" i="16" s="1"/>
  <c r="AA55" i="16" s="1"/>
  <c r="C46" i="21" s="1"/>
  <c r="E51" i="17"/>
  <c r="E53" i="17" s="1"/>
  <c r="E55" i="17" s="1"/>
  <c r="E15" i="21" s="1"/>
  <c r="O51" i="18"/>
  <c r="O53" i="18" s="1"/>
  <c r="O55" i="18" s="1"/>
  <c r="C32" i="21" s="1"/>
  <c r="U51" i="19"/>
  <c r="U53" i="19" s="1"/>
  <c r="U55" i="19" s="1"/>
  <c r="I33" i="21" s="1"/>
  <c r="J51" i="8"/>
  <c r="J53" i="8" s="1"/>
  <c r="J55" i="8" s="1"/>
  <c r="J8" i="21" s="1"/>
  <c r="T51" i="11"/>
  <c r="T53" i="11" s="1"/>
  <c r="T55" i="11" s="1"/>
  <c r="H26" i="21" s="1"/>
  <c r="BB51" i="9"/>
  <c r="BB53" i="9" s="1"/>
  <c r="BB55" i="9" s="1"/>
  <c r="F71" i="21" s="1"/>
  <c r="AL51" i="17"/>
  <c r="AL53" i="17" s="1"/>
  <c r="AL55" i="17" s="1"/>
  <c r="B63" i="21" s="1"/>
  <c r="BB51" i="19"/>
  <c r="BB53" i="19" s="1"/>
  <c r="BB55" i="19" s="1"/>
  <c r="F81" i="21" s="1"/>
  <c r="N51" i="11"/>
  <c r="N53" i="11" s="1"/>
  <c r="N55" i="11" s="1"/>
  <c r="B26" i="21" s="1"/>
  <c r="F51" i="15"/>
  <c r="F53" i="15" s="1"/>
  <c r="F55" i="15" s="1"/>
  <c r="F13" i="21" s="1"/>
  <c r="BJ37" i="12"/>
  <c r="BJ38" i="12" s="1"/>
  <c r="BJ39" i="12" s="1"/>
  <c r="BJ49" i="12" s="1"/>
  <c r="BJ50" i="12" s="1"/>
  <c r="AQ37" i="18"/>
  <c r="AQ38" i="18" s="1"/>
  <c r="AQ39" i="18" s="1"/>
  <c r="AQ49" i="18" s="1"/>
  <c r="AQ50" i="18" s="1"/>
  <c r="AL37" i="19"/>
  <c r="AL38" i="19" s="1"/>
  <c r="AL39" i="19" s="1"/>
  <c r="AL49" i="19" s="1"/>
  <c r="AL50" i="19" s="1"/>
  <c r="BK51" i="19"/>
  <c r="BK53" i="19" s="1"/>
  <c r="BK55" i="19" s="1"/>
  <c r="C97" i="21" s="1"/>
  <c r="AN37" i="18"/>
  <c r="AN38" i="18" s="1"/>
  <c r="AN39" i="18" s="1"/>
  <c r="AN49" i="18" s="1"/>
  <c r="AN50" i="18" s="1"/>
  <c r="R37" i="18"/>
  <c r="R38" i="18" s="1"/>
  <c r="R39" i="18" s="1"/>
  <c r="R49" i="18" s="1"/>
  <c r="R50" i="18" s="1"/>
  <c r="BO46" i="19"/>
  <c r="BO52" i="19" s="1"/>
  <c r="BO36" i="19" s="1"/>
  <c r="Z37" i="17"/>
  <c r="Z38" i="17" s="1"/>
  <c r="Z39" i="17" s="1"/>
  <c r="Z49" i="17" s="1"/>
  <c r="Z50" i="17" s="1"/>
  <c r="S51" i="13"/>
  <c r="S53" i="13" s="1"/>
  <c r="S55" i="13" s="1"/>
  <c r="G28" i="21" s="1"/>
  <c r="BQ51" i="18"/>
  <c r="BQ53" i="18" s="1"/>
  <c r="BQ55" i="18" s="1"/>
  <c r="I96" i="21" s="1"/>
  <c r="BO51" i="20"/>
  <c r="BO53" i="20" s="1"/>
  <c r="BO55" i="20" s="1"/>
  <c r="G98" i="21" s="1"/>
  <c r="AX51" i="15"/>
  <c r="AX53" i="15" s="1"/>
  <c r="AX55" i="15" s="1"/>
  <c r="B77" i="21" s="1"/>
  <c r="AD51" i="16"/>
  <c r="AD53" i="16" s="1"/>
  <c r="AD55" i="16" s="1"/>
  <c r="F46" i="21" s="1"/>
  <c r="BK37" i="17"/>
  <c r="BK38" i="17" s="1"/>
  <c r="BK39" i="17" s="1"/>
  <c r="BK49" i="17" s="1"/>
  <c r="BK50" i="17" s="1"/>
  <c r="AX51" i="18"/>
  <c r="AX53" i="18" s="1"/>
  <c r="AX55" i="18" s="1"/>
  <c r="B80" i="21" s="1"/>
  <c r="AD51" i="17"/>
  <c r="AD53" i="17" s="1"/>
  <c r="AD55" i="17" s="1"/>
  <c r="F47" i="21" s="1"/>
  <c r="AT37" i="10"/>
  <c r="AT38" i="10" s="1"/>
  <c r="AT39" i="10" s="1"/>
  <c r="AT49" i="10" s="1"/>
  <c r="AT50" i="10" s="1"/>
  <c r="AT37" i="19"/>
  <c r="AT38" i="19" s="1"/>
  <c r="AT39" i="19" s="1"/>
  <c r="AT49" i="19" s="1"/>
  <c r="AT50" i="19" s="1"/>
  <c r="AB37" i="11"/>
  <c r="AB38" i="11" s="1"/>
  <c r="AB39" i="11" s="1"/>
  <c r="AB49" i="11" s="1"/>
  <c r="AB50" i="11" s="1"/>
  <c r="BN51" i="9"/>
  <c r="BN53" i="9" s="1"/>
  <c r="BN55" i="9" s="1"/>
  <c r="F87" i="21" s="1"/>
  <c r="R51" i="3"/>
  <c r="R53" i="3" s="1"/>
  <c r="R55" i="3" s="1"/>
  <c r="F22" i="21" s="1"/>
  <c r="AB46" i="8"/>
  <c r="AB52" i="8" s="1"/>
  <c r="AB36" i="8" s="1"/>
  <c r="BJ43" i="9"/>
  <c r="AP46" i="8"/>
  <c r="AP52" i="8" s="1"/>
  <c r="AP36" i="8" s="1"/>
  <c r="AD46" i="8"/>
  <c r="AD52" i="8" s="1"/>
  <c r="AD36" i="8" s="1"/>
  <c r="AQ43" i="8"/>
  <c r="AM43" i="8"/>
  <c r="B10" i="8"/>
  <c r="B35" i="8"/>
  <c r="BJ43" i="8"/>
  <c r="BG46" i="12"/>
  <c r="BG52" i="12" s="1"/>
  <c r="BG36" i="12" s="1"/>
  <c r="AU52" i="17"/>
  <c r="AU36" i="17" s="1"/>
  <c r="AI46" i="20"/>
  <c r="AI52" i="20" s="1"/>
  <c r="AI36" i="20" s="1"/>
  <c r="BS46" i="3"/>
  <c r="BS52" i="3" s="1"/>
  <c r="BS36" i="3" s="1"/>
  <c r="BG46" i="11"/>
  <c r="BG52" i="11" s="1"/>
  <c r="BG36" i="11" s="1"/>
  <c r="W46" i="16"/>
  <c r="W52" i="16" s="1"/>
  <c r="W36" i="16" s="1"/>
  <c r="BR51" i="12"/>
  <c r="BR53" i="12" s="1"/>
  <c r="BR55" i="12" s="1"/>
  <c r="J91" i="21" s="1"/>
  <c r="AS51" i="15"/>
  <c r="AS53" i="15" s="1"/>
  <c r="AS55" i="15" s="1"/>
  <c r="I61" i="21" s="1"/>
  <c r="AO37" i="16"/>
  <c r="AO38" i="16" s="1"/>
  <c r="AO39" i="16" s="1"/>
  <c r="AO49" i="16" s="1"/>
  <c r="AO50" i="16" s="1"/>
  <c r="BA51" i="16"/>
  <c r="BA53" i="16" s="1"/>
  <c r="BA55" i="16" s="1"/>
  <c r="E78" i="21" s="1"/>
  <c r="AC37" i="15"/>
  <c r="AC38" i="15" s="1"/>
  <c r="AC39" i="15" s="1"/>
  <c r="AC49" i="15" s="1"/>
  <c r="AC50" i="15" s="1"/>
  <c r="BC51" i="15"/>
  <c r="BC53" i="15" s="1"/>
  <c r="BC55" i="15" s="1"/>
  <c r="G77" i="21" s="1"/>
  <c r="N51" i="18"/>
  <c r="N53" i="18" s="1"/>
  <c r="N55" i="18" s="1"/>
  <c r="B32" i="21" s="1"/>
  <c r="AH37" i="16"/>
  <c r="AH38" i="16" s="1"/>
  <c r="AH39" i="16" s="1"/>
  <c r="AH49" i="16" s="1"/>
  <c r="AH50" i="16" s="1"/>
  <c r="BR37" i="8"/>
  <c r="BR38" i="8" s="1"/>
  <c r="BR39" i="8" s="1"/>
  <c r="BR49" i="8" s="1"/>
  <c r="BR50" i="8" s="1"/>
  <c r="AD37" i="11"/>
  <c r="AD38" i="11" s="1"/>
  <c r="AD39" i="11" s="1"/>
  <c r="AD49" i="11" s="1"/>
  <c r="AD50" i="11" s="1"/>
  <c r="S37" i="10"/>
  <c r="S38" i="10" s="1"/>
  <c r="S39" i="10" s="1"/>
  <c r="S49" i="10" s="1"/>
  <c r="S50" i="10" s="1"/>
  <c r="BB51" i="3"/>
  <c r="BB53" i="3" s="1"/>
  <c r="BB55" i="3" s="1"/>
  <c r="F70" i="21" s="1"/>
  <c r="BL43" i="10"/>
  <c r="D10" i="10"/>
  <c r="D35" i="10"/>
  <c r="AN43" i="10"/>
  <c r="BL46" i="8"/>
  <c r="BL52" i="8" s="1"/>
  <c r="BL36" i="8" s="1"/>
  <c r="BR37" i="18"/>
  <c r="BR38" i="18" s="1"/>
  <c r="BR39" i="18" s="1"/>
  <c r="BR49" i="18" s="1"/>
  <c r="BR50" i="18" s="1"/>
  <c r="AT37" i="15"/>
  <c r="AT38" i="15" s="1"/>
  <c r="AT39" i="15" s="1"/>
  <c r="AT49" i="15" s="1"/>
  <c r="AT50" i="15" s="1"/>
  <c r="BD39" i="15"/>
  <c r="BD49" i="15" s="1"/>
  <c r="BD50" i="15" s="1"/>
  <c r="BD39" i="16"/>
  <c r="BD49" i="16" s="1"/>
  <c r="BD50" i="16" s="1"/>
  <c r="BD39" i="18"/>
  <c r="BD49" i="18" s="1"/>
  <c r="BD50" i="18" s="1"/>
  <c r="BD39" i="20"/>
  <c r="BD49" i="20" s="1"/>
  <c r="BD50" i="20" s="1"/>
  <c r="AF39" i="16"/>
  <c r="AF49" i="16" s="1"/>
  <c r="AF50" i="16" s="1"/>
  <c r="AR39" i="16"/>
  <c r="AR49" i="16" s="1"/>
  <c r="AR50" i="16" s="1"/>
  <c r="AR39" i="18"/>
  <c r="AR49" i="18" s="1"/>
  <c r="AR50" i="18" s="1"/>
  <c r="AR39" i="15"/>
  <c r="AR49" i="15" s="1"/>
  <c r="AR50" i="15" s="1"/>
  <c r="AF39" i="8"/>
  <c r="AF49" i="8" s="1"/>
  <c r="AF50" i="8" s="1"/>
  <c r="BD39" i="8"/>
  <c r="BD49" i="8" s="1"/>
  <c r="BD50" i="8" s="1"/>
  <c r="BS46" i="9"/>
  <c r="BS52" i="9" s="1"/>
  <c r="BS36" i="9" s="1"/>
  <c r="AI46" i="9"/>
  <c r="AI52" i="9" s="1"/>
  <c r="AI36" i="9" s="1"/>
  <c r="W52" i="3"/>
  <c r="W36" i="3" s="1"/>
  <c r="BS52" i="12"/>
  <c r="BS36" i="12" s="1"/>
  <c r="W46" i="15"/>
  <c r="W52" i="15" s="1"/>
  <c r="W36" i="15" s="1"/>
  <c r="BG46" i="15"/>
  <c r="BG52" i="15" s="1"/>
  <c r="BG36" i="15" s="1"/>
  <c r="AI46" i="15"/>
  <c r="AI52" i="15" s="1"/>
  <c r="AI36" i="15" s="1"/>
  <c r="AI46" i="17"/>
  <c r="AI52" i="17" s="1"/>
  <c r="AI36" i="17" s="1"/>
  <c r="K35" i="17"/>
  <c r="K10" i="17"/>
  <c r="AI37" i="18"/>
  <c r="AI38" i="18" s="1"/>
  <c r="AI39" i="18" s="1"/>
  <c r="AI49" i="18" s="1"/>
  <c r="AI50" i="18" s="1"/>
  <c r="W52" i="18"/>
  <c r="W36" i="18" s="1"/>
  <c r="BG37" i="19"/>
  <c r="BG38" i="19" s="1"/>
  <c r="BG39" i="19" s="1"/>
  <c r="BG49" i="19" s="1"/>
  <c r="BG50" i="19" s="1"/>
  <c r="W43" i="13"/>
  <c r="K35" i="13"/>
  <c r="K10" i="13"/>
  <c r="AU52" i="20"/>
  <c r="AU36" i="20" s="1"/>
  <c r="AT37" i="12"/>
  <c r="AT38" i="12" s="1"/>
  <c r="AT39" i="12" s="1"/>
  <c r="AT49" i="12" s="1"/>
  <c r="AT50" i="12" s="1"/>
  <c r="BD51" i="17"/>
  <c r="BD53" i="17" s="1"/>
  <c r="BD55" i="17" s="1"/>
  <c r="H79" i="21" s="1"/>
  <c r="BA51" i="17"/>
  <c r="BA53" i="17" s="1"/>
  <c r="BA55" i="17" s="1"/>
  <c r="E79" i="21" s="1"/>
  <c r="AQ51" i="17"/>
  <c r="AQ53" i="17" s="1"/>
  <c r="AQ55" i="17" s="1"/>
  <c r="G63" i="21" s="1"/>
  <c r="AR51" i="19"/>
  <c r="AR53" i="19" s="1"/>
  <c r="AR55" i="19" s="1"/>
  <c r="H65" i="21" s="1"/>
  <c r="AP51" i="12"/>
  <c r="AP53" i="12" s="1"/>
  <c r="AP55" i="12" s="1"/>
  <c r="F59" i="21" s="1"/>
  <c r="AQ51" i="13"/>
  <c r="AQ53" i="13" s="1"/>
  <c r="AQ55" i="13" s="1"/>
  <c r="G60" i="21" s="1"/>
  <c r="Z51" i="18"/>
  <c r="Z53" i="18" s="1"/>
  <c r="Z55" i="18" s="1"/>
  <c r="B48" i="21" s="1"/>
  <c r="BM51" i="20"/>
  <c r="BM53" i="20" s="1"/>
  <c r="BM55" i="20" s="1"/>
  <c r="E98" i="21" s="1"/>
  <c r="AG51" i="20"/>
  <c r="AG53" i="20" s="1"/>
  <c r="AG55" i="20" s="1"/>
  <c r="I50" i="21" s="1"/>
  <c r="AA51" i="20"/>
  <c r="AA53" i="20" s="1"/>
  <c r="AA55" i="20" s="1"/>
  <c r="C50" i="21" s="1"/>
  <c r="BA51" i="10"/>
  <c r="BA53" i="10" s="1"/>
  <c r="BA55" i="10" s="1"/>
  <c r="E73" i="21" s="1"/>
  <c r="AE51" i="3"/>
  <c r="AE53" i="3" s="1"/>
  <c r="AE55" i="3" s="1"/>
  <c r="G38" i="21" s="1"/>
  <c r="BF51" i="17"/>
  <c r="BF53" i="17" s="1"/>
  <c r="BF55" i="17" s="1"/>
  <c r="J79" i="21" s="1"/>
  <c r="AL51" i="3"/>
  <c r="AL53" i="3" s="1"/>
  <c r="AL55" i="3" s="1"/>
  <c r="B54" i="21" s="1"/>
  <c r="BF51" i="18"/>
  <c r="BF53" i="18" s="1"/>
  <c r="BF55" i="18" s="1"/>
  <c r="J80" i="21" s="1"/>
  <c r="AH51" i="18"/>
  <c r="AH53" i="18" s="1"/>
  <c r="AH55" i="18" s="1"/>
  <c r="J48" i="21" s="1"/>
  <c r="K10" i="20"/>
  <c r="K46" i="16"/>
  <c r="K52" i="16" s="1"/>
  <c r="K36" i="16" s="1"/>
  <c r="C51" i="13"/>
  <c r="C53" i="13" s="1"/>
  <c r="C55" i="13" s="1"/>
  <c r="C12" i="21" s="1"/>
  <c r="BL51" i="18"/>
  <c r="BL53" i="18" s="1"/>
  <c r="BL55" i="18" s="1"/>
  <c r="D96" i="21" s="1"/>
  <c r="AC51" i="20"/>
  <c r="AC53" i="20" s="1"/>
  <c r="AC55" i="20" s="1"/>
  <c r="E50" i="21" s="1"/>
  <c r="C51" i="19"/>
  <c r="C53" i="19" s="1"/>
  <c r="C55" i="19" s="1"/>
  <c r="C17" i="21" s="1"/>
  <c r="AE51" i="13"/>
  <c r="AE53" i="13" s="1"/>
  <c r="AE55" i="13" s="1"/>
  <c r="G44" i="21" s="1"/>
  <c r="AY51" i="19"/>
  <c r="AY53" i="19" s="1"/>
  <c r="AY55" i="19" s="1"/>
  <c r="C81" i="21" s="1"/>
  <c r="AN51" i="17"/>
  <c r="AN53" i="17" s="1"/>
  <c r="AN55" i="17" s="1"/>
  <c r="D63" i="21" s="1"/>
  <c r="R51" i="16"/>
  <c r="R53" i="16" s="1"/>
  <c r="R55" i="16" s="1"/>
  <c r="F30" i="21" s="1"/>
  <c r="AY51" i="17"/>
  <c r="AY53" i="17" s="1"/>
  <c r="AY55" i="17" s="1"/>
  <c r="C79" i="21" s="1"/>
  <c r="AZ51" i="8"/>
  <c r="AZ53" i="8" s="1"/>
  <c r="AZ55" i="8" s="1"/>
  <c r="D72" i="21" s="1"/>
  <c r="AO51" i="8"/>
  <c r="AO53" i="8" s="1"/>
  <c r="AO55" i="8" s="1"/>
  <c r="E56" i="21" s="1"/>
  <c r="I51" i="15"/>
  <c r="I53" i="15" s="1"/>
  <c r="I55" i="15" s="1"/>
  <c r="I13" i="21" s="1"/>
  <c r="BE51" i="15"/>
  <c r="BE53" i="15" s="1"/>
  <c r="BE55" i="15" s="1"/>
  <c r="I77" i="21" s="1"/>
  <c r="P51" i="20"/>
  <c r="P53" i="20" s="1"/>
  <c r="P55" i="20" s="1"/>
  <c r="D34" i="21" s="1"/>
  <c r="O51" i="17"/>
  <c r="O53" i="17" s="1"/>
  <c r="O55" i="17" s="1"/>
  <c r="C31" i="21" s="1"/>
  <c r="U37" i="15"/>
  <c r="U38" i="15" s="1"/>
  <c r="U39" i="15" s="1"/>
  <c r="U49" i="15" s="1"/>
  <c r="U50" i="15" s="1"/>
  <c r="O51" i="16"/>
  <c r="O53" i="16" s="1"/>
  <c r="O55" i="16" s="1"/>
  <c r="C30" i="21" s="1"/>
  <c r="BK51" i="18"/>
  <c r="BK53" i="18" s="1"/>
  <c r="BK55" i="18" s="1"/>
  <c r="C96" i="21" s="1"/>
  <c r="AG51" i="17"/>
  <c r="AG53" i="17" s="1"/>
  <c r="AG55" i="17" s="1"/>
  <c r="I47" i="21" s="1"/>
  <c r="BJ51" i="16"/>
  <c r="BJ53" i="16" s="1"/>
  <c r="BJ55" i="16" s="1"/>
  <c r="B94" i="21" s="1"/>
  <c r="BC51" i="12"/>
  <c r="BC53" i="12" s="1"/>
  <c r="BC55" i="12" s="1"/>
  <c r="G75" i="21" s="1"/>
  <c r="BO51" i="16"/>
  <c r="BO53" i="16" s="1"/>
  <c r="BO55" i="16" s="1"/>
  <c r="G94" i="21" s="1"/>
  <c r="AX51" i="16"/>
  <c r="AX53" i="16" s="1"/>
  <c r="AX55" i="16" s="1"/>
  <c r="B78" i="21" s="1"/>
  <c r="AL51" i="18"/>
  <c r="AL53" i="18" s="1"/>
  <c r="AL55" i="18" s="1"/>
  <c r="B64" i="21" s="1"/>
  <c r="AH37" i="15"/>
  <c r="AH38" i="15" s="1"/>
  <c r="AH39" i="15" s="1"/>
  <c r="AH49" i="15" s="1"/>
  <c r="AH50" i="15" s="1"/>
  <c r="V37" i="10"/>
  <c r="V38" i="10" s="1"/>
  <c r="V39" i="10" s="1"/>
  <c r="V49" i="10" s="1"/>
  <c r="V50" i="10" s="1"/>
  <c r="V37" i="12"/>
  <c r="V38" i="12" s="1"/>
  <c r="V39" i="12" s="1"/>
  <c r="V49" i="12" s="1"/>
  <c r="V50" i="12" s="1"/>
  <c r="BF46" i="8"/>
  <c r="BF52" i="8" s="1"/>
  <c r="BF36" i="8" s="1"/>
  <c r="AT46" i="16"/>
  <c r="AT52" i="16" s="1"/>
  <c r="AT36" i="16" s="1"/>
  <c r="BF37" i="16"/>
  <c r="BF38" i="16" s="1"/>
  <c r="BF39" i="16" s="1"/>
  <c r="BF49" i="16" s="1"/>
  <c r="BF50" i="16" s="1"/>
  <c r="J43" i="3"/>
  <c r="AH46" i="8"/>
  <c r="AH52" i="8" s="1"/>
  <c r="AH36" i="8" s="1"/>
  <c r="BF46" i="20"/>
  <c r="BF52" i="20" s="1"/>
  <c r="BF36" i="20" s="1"/>
  <c r="AD37" i="10"/>
  <c r="AD38" i="10" s="1"/>
  <c r="AD39" i="10" s="1"/>
  <c r="AD49" i="10" s="1"/>
  <c r="AD50" i="10" s="1"/>
  <c r="AR37" i="10"/>
  <c r="AR38" i="10" s="1"/>
  <c r="AR39" i="10" s="1"/>
  <c r="AR49" i="10" s="1"/>
  <c r="AR50" i="10" s="1"/>
  <c r="D37" i="9"/>
  <c r="D38" i="9" s="1"/>
  <c r="D39" i="9" s="1"/>
  <c r="D49" i="9" s="1"/>
  <c r="D50" i="9" s="1"/>
  <c r="AO37" i="3"/>
  <c r="AO38" i="3" s="1"/>
  <c r="AO39" i="3" s="1"/>
  <c r="AO49" i="3" s="1"/>
  <c r="AO50" i="3" s="1"/>
  <c r="AP51" i="9"/>
  <c r="AP53" i="9" s="1"/>
  <c r="AP55" i="9" s="1"/>
  <c r="F55" i="21" s="1"/>
  <c r="BD37" i="9"/>
  <c r="BD38" i="9" s="1"/>
  <c r="BD39" i="9" s="1"/>
  <c r="BD49" i="9" s="1"/>
  <c r="BD50" i="9" s="1"/>
  <c r="Z43" i="9"/>
  <c r="B35" i="9"/>
  <c r="B10" i="9"/>
  <c r="V51" i="18"/>
  <c r="V53" i="18" s="1"/>
  <c r="V55" i="18" s="1"/>
  <c r="J32" i="21" s="1"/>
  <c r="G10" i="8"/>
  <c r="G35" i="8"/>
  <c r="BC43" i="8"/>
  <c r="C10" i="8"/>
  <c r="C35" i="8"/>
  <c r="AY43" i="8"/>
  <c r="AL43" i="8"/>
  <c r="AU37" i="9"/>
  <c r="AU38" i="9" s="1"/>
  <c r="AU39" i="9" s="1"/>
  <c r="AU49" i="9" s="1"/>
  <c r="AU50" i="9" s="1"/>
  <c r="AU28" i="10"/>
  <c r="AU30" i="10" s="1"/>
  <c r="AU45" i="10" s="1"/>
  <c r="AU27" i="10"/>
  <c r="AU29" i="10" s="1"/>
  <c r="AU46" i="12"/>
  <c r="AU52" i="12" s="1"/>
  <c r="AU36" i="12" s="1"/>
  <c r="K46" i="8"/>
  <c r="K52" i="8" s="1"/>
  <c r="K36" i="8" s="1"/>
  <c r="BS46" i="20"/>
  <c r="BS52" i="20" s="1"/>
  <c r="BS36" i="20" s="1"/>
  <c r="BG46" i="3"/>
  <c r="BG52" i="3" s="1"/>
  <c r="BG36" i="3" s="1"/>
  <c r="K10" i="3"/>
  <c r="K35" i="3"/>
  <c r="W46" i="11"/>
  <c r="W52" i="11" s="1"/>
  <c r="W36" i="11" s="1"/>
  <c r="AI46" i="13"/>
  <c r="AI52" i="13" s="1"/>
  <c r="AI36" i="13" s="1"/>
  <c r="S37" i="17"/>
  <c r="S38" i="17" s="1"/>
  <c r="S39" i="17" s="1"/>
  <c r="S49" i="17" s="1"/>
  <c r="S50" i="17" s="1"/>
  <c r="BK51" i="15"/>
  <c r="BK53" i="15" s="1"/>
  <c r="BK55" i="15" s="1"/>
  <c r="C93" i="21" s="1"/>
  <c r="AZ51" i="16"/>
  <c r="AZ53" i="16" s="1"/>
  <c r="AZ55" i="16" s="1"/>
  <c r="D78" i="21" s="1"/>
  <c r="BP37" i="17"/>
  <c r="BP38" i="17" s="1"/>
  <c r="BP39" i="17" s="1"/>
  <c r="BP49" i="17" s="1"/>
  <c r="BP50" i="17" s="1"/>
  <c r="AL51" i="20"/>
  <c r="AL53" i="20" s="1"/>
  <c r="AL55" i="20" s="1"/>
  <c r="B66" i="21" s="1"/>
  <c r="S51" i="12"/>
  <c r="S53" i="12" s="1"/>
  <c r="S55" i="12" s="1"/>
  <c r="G27" i="21" s="1"/>
  <c r="AC37" i="13"/>
  <c r="AC38" i="13" s="1"/>
  <c r="AC39" i="13" s="1"/>
  <c r="AC49" i="13" s="1"/>
  <c r="AC50" i="13" s="1"/>
  <c r="BO51" i="13"/>
  <c r="BO53" i="13" s="1"/>
  <c r="BO55" i="13" s="1"/>
  <c r="G92" i="21" s="1"/>
  <c r="AE37" i="18"/>
  <c r="AE38" i="18" s="1"/>
  <c r="AE39" i="18" s="1"/>
  <c r="AE49" i="18" s="1"/>
  <c r="AE50" i="18" s="1"/>
  <c r="AL51" i="16"/>
  <c r="AL53" i="16" s="1"/>
  <c r="AL55" i="16" s="1"/>
  <c r="B62" i="21" s="1"/>
  <c r="BO51" i="18"/>
  <c r="BO53" i="18" s="1"/>
  <c r="BO55" i="18" s="1"/>
  <c r="G96" i="21" s="1"/>
  <c r="BM51" i="18"/>
  <c r="BM53" i="18" s="1"/>
  <c r="BM55" i="18" s="1"/>
  <c r="E96" i="21" s="1"/>
  <c r="F51" i="18"/>
  <c r="F53" i="18" s="1"/>
  <c r="F55" i="18" s="1"/>
  <c r="F16" i="21" s="1"/>
  <c r="J37" i="17"/>
  <c r="J38" i="17" s="1"/>
  <c r="J39" i="17" s="1"/>
  <c r="J49" i="17" s="1"/>
  <c r="J50" i="17" s="1"/>
  <c r="BF37" i="15"/>
  <c r="BF38" i="15" s="1"/>
  <c r="BF39" i="15" s="1"/>
  <c r="BF49" i="15" s="1"/>
  <c r="BF50" i="15" s="1"/>
  <c r="V51" i="20"/>
  <c r="V53" i="20" s="1"/>
  <c r="V55" i="20" s="1"/>
  <c r="J34" i="21" s="1"/>
  <c r="V37" i="3"/>
  <c r="V38" i="3" s="1"/>
  <c r="V39" i="3" s="1"/>
  <c r="V49" i="3" s="1"/>
  <c r="V50" i="3" s="1"/>
  <c r="AE37" i="11"/>
  <c r="AE38" i="11" s="1"/>
  <c r="AE39" i="11" s="1"/>
  <c r="AE49" i="11" s="1"/>
  <c r="AE50" i="11" s="1"/>
  <c r="F37" i="3"/>
  <c r="F38" i="3" s="1"/>
  <c r="F39" i="3" s="1"/>
  <c r="F49" i="3" s="1"/>
  <c r="F50" i="3" s="1"/>
  <c r="BM37" i="10"/>
  <c r="BM38" i="10" s="1"/>
  <c r="BM39" i="10" s="1"/>
  <c r="BM49" i="10" s="1"/>
  <c r="BM50" i="10" s="1"/>
  <c r="AA37" i="10"/>
  <c r="AA38" i="10" s="1"/>
  <c r="AA39" i="10" s="1"/>
  <c r="AA49" i="10" s="1"/>
  <c r="AA50" i="10" s="1"/>
  <c r="BO37" i="10"/>
  <c r="BO38" i="10" s="1"/>
  <c r="BO39" i="10" s="1"/>
  <c r="BO49" i="10" s="1"/>
  <c r="BO50" i="10" s="1"/>
  <c r="BN37" i="10"/>
  <c r="BN38" i="10" s="1"/>
  <c r="BN39" i="10" s="1"/>
  <c r="BN49" i="10" s="1"/>
  <c r="BN50" i="10" s="1"/>
  <c r="AB43" i="10"/>
  <c r="AG37" i="18"/>
  <c r="AG38" i="18" s="1"/>
  <c r="AG39" i="18" s="1"/>
  <c r="AG49" i="18" s="1"/>
  <c r="AG50" i="18" s="1"/>
  <c r="AD37" i="19"/>
  <c r="AD38" i="19" s="1"/>
  <c r="AD39" i="19" s="1"/>
  <c r="AD49" i="19" s="1"/>
  <c r="AD50" i="19" s="1"/>
  <c r="S37" i="19"/>
  <c r="S38" i="19" s="1"/>
  <c r="S39" i="19" s="1"/>
  <c r="S49" i="19" s="1"/>
  <c r="S50" i="19" s="1"/>
  <c r="AO37" i="13"/>
  <c r="AO38" i="13" s="1"/>
  <c r="AO39" i="13" s="1"/>
  <c r="AO49" i="13" s="1"/>
  <c r="AO50" i="13" s="1"/>
  <c r="AE37" i="15"/>
  <c r="AE38" i="15" s="1"/>
  <c r="AE39" i="15" s="1"/>
  <c r="AE49" i="15" s="1"/>
  <c r="AE50" i="15" s="1"/>
  <c r="AQ37" i="16"/>
  <c r="AQ38" i="16" s="1"/>
  <c r="AQ39" i="16" s="1"/>
  <c r="AQ49" i="16" s="1"/>
  <c r="AQ50" i="16" s="1"/>
  <c r="BM37" i="17"/>
  <c r="BM38" i="17" s="1"/>
  <c r="BM39" i="17" s="1"/>
  <c r="BM49" i="17" s="1"/>
  <c r="BM50" i="17" s="1"/>
  <c r="G37" i="20"/>
  <c r="G38" i="20" s="1"/>
  <c r="G39" i="20" s="1"/>
  <c r="G49" i="20" s="1"/>
  <c r="G50" i="20" s="1"/>
  <c r="BA37" i="19"/>
  <c r="BA38" i="19" s="1"/>
  <c r="BA39" i="19" s="1"/>
  <c r="BA49" i="19" s="1"/>
  <c r="BA50" i="19" s="1"/>
  <c r="D46" i="17"/>
  <c r="D52" i="17" s="1"/>
  <c r="D36" i="17" s="1"/>
  <c r="BF37" i="19"/>
  <c r="BF38" i="19" s="1"/>
  <c r="BF39" i="19" s="1"/>
  <c r="BF49" i="19" s="1"/>
  <c r="BF50" i="19" s="1"/>
  <c r="S43" i="20"/>
  <c r="V37" i="15"/>
  <c r="V38" i="15" s="1"/>
  <c r="V39" i="15" s="1"/>
  <c r="V49" i="15" s="1"/>
  <c r="V50" i="15" s="1"/>
  <c r="BR51" i="19"/>
  <c r="BR53" i="19" s="1"/>
  <c r="BR55" i="19" s="1"/>
  <c r="J97" i="21" s="1"/>
  <c r="N46" i="9"/>
  <c r="N52" i="9" s="1"/>
  <c r="N36" i="9" s="1"/>
  <c r="AX46" i="9"/>
  <c r="AX52" i="9" s="1"/>
  <c r="AX36" i="9" s="1"/>
  <c r="AL43" i="9"/>
  <c r="BO43" i="8"/>
  <c r="AE43" i="8"/>
  <c r="AA43" i="8"/>
  <c r="O43" i="8"/>
  <c r="BK43" i="8"/>
  <c r="Z43" i="8"/>
  <c r="AX43" i="8"/>
  <c r="N43" i="8"/>
  <c r="K4" i="10"/>
  <c r="K6" i="10"/>
  <c r="AI35" i="10" s="1"/>
  <c r="K5" i="10"/>
  <c r="W35" i="10" s="1"/>
  <c r="K121" i="21"/>
  <c r="K8" i="10"/>
  <c r="BG35" i="10" s="1"/>
  <c r="BG43" i="10" s="1"/>
  <c r="K7" i="10"/>
  <c r="AU35" i="10" s="1"/>
  <c r="AU43" i="10" s="1"/>
  <c r="K9" i="10"/>
  <c r="BS35" i="10" s="1"/>
  <c r="AI46" i="12"/>
  <c r="AI52" i="12" s="1"/>
  <c r="AI36" i="12" s="1"/>
  <c r="K10" i="12"/>
  <c r="K35" i="12"/>
  <c r="AU52" i="15"/>
  <c r="AU36" i="15" s="1"/>
  <c r="BG46" i="20"/>
  <c r="BG52" i="20" s="1"/>
  <c r="BG36" i="20" s="1"/>
  <c r="W46" i="20"/>
  <c r="W52" i="20" s="1"/>
  <c r="W36" i="20" s="1"/>
  <c r="AU46" i="3"/>
  <c r="AU52" i="3" s="1"/>
  <c r="AU36" i="3" s="1"/>
  <c r="AI43" i="11"/>
  <c r="BS46" i="11"/>
  <c r="BS52" i="11" s="1"/>
  <c r="BS36" i="11" s="1"/>
  <c r="K10" i="11"/>
  <c r="K35" i="11"/>
  <c r="BG46" i="13"/>
  <c r="BG52" i="13" s="1"/>
  <c r="BG36" i="13" s="1"/>
  <c r="BS46" i="16"/>
  <c r="BS52" i="16" s="1"/>
  <c r="BS36" i="16" s="1"/>
  <c r="BG46" i="16"/>
  <c r="BG52" i="16" s="1"/>
  <c r="BG36" i="16" s="1"/>
  <c r="N37" i="17"/>
  <c r="N38" i="17" s="1"/>
  <c r="N39" i="17" s="1"/>
  <c r="N49" i="17" s="1"/>
  <c r="N50" i="17" s="1"/>
  <c r="BL37" i="17"/>
  <c r="BL38" i="17" s="1"/>
  <c r="BL39" i="17" s="1"/>
  <c r="BL49" i="17" s="1"/>
  <c r="BL50" i="17" s="1"/>
  <c r="S37" i="16"/>
  <c r="S38" i="16" s="1"/>
  <c r="S39" i="16" s="1"/>
  <c r="S49" i="16" s="1"/>
  <c r="S50" i="16" s="1"/>
  <c r="AB37" i="17"/>
  <c r="AB38" i="17" s="1"/>
  <c r="AB39" i="17" s="1"/>
  <c r="AB49" i="17" s="1"/>
  <c r="AB50" i="17" s="1"/>
  <c r="P37" i="19"/>
  <c r="P38" i="19" s="1"/>
  <c r="P39" i="19" s="1"/>
  <c r="P49" i="19" s="1"/>
  <c r="P50" i="19" s="1"/>
  <c r="AP37" i="17"/>
  <c r="AP38" i="17" s="1"/>
  <c r="AP39" i="17" s="1"/>
  <c r="AP49" i="17" s="1"/>
  <c r="AP50" i="17" s="1"/>
  <c r="BE43" i="13"/>
  <c r="V37" i="19"/>
  <c r="V38" i="19" s="1"/>
  <c r="V39" i="19" s="1"/>
  <c r="V49" i="19" s="1"/>
  <c r="V50" i="19" s="1"/>
  <c r="AT46" i="8"/>
  <c r="AT52" i="8" s="1"/>
  <c r="AT36" i="8" s="1"/>
  <c r="V46" i="8"/>
  <c r="V52" i="8" s="1"/>
  <c r="V36" i="8" s="1"/>
  <c r="P37" i="9"/>
  <c r="P38" i="9" s="1"/>
  <c r="P39" i="9" s="1"/>
  <c r="P49" i="9" s="1"/>
  <c r="P50" i="9" s="1"/>
  <c r="BK37" i="9"/>
  <c r="BK38" i="9" s="1"/>
  <c r="BK39" i="9" s="1"/>
  <c r="BK49" i="9" s="1"/>
  <c r="BK50" i="9" s="1"/>
  <c r="AZ43" i="10"/>
  <c r="P46" i="10"/>
  <c r="P52" i="10" s="1"/>
  <c r="P36" i="10" s="1"/>
  <c r="D43" i="8"/>
  <c r="R43" i="8"/>
  <c r="H46" i="8"/>
  <c r="H52" i="8" s="1"/>
  <c r="H36" i="8" s="1"/>
  <c r="F37" i="8"/>
  <c r="F38" i="8" s="1"/>
  <c r="F39" i="8" s="1"/>
  <c r="F49" i="8" s="1"/>
  <c r="F50" i="8" s="1"/>
  <c r="BP39" i="16"/>
  <c r="BP49" i="16" s="1"/>
  <c r="BP50" i="16" s="1"/>
  <c r="BP39" i="15"/>
  <c r="BP49" i="15" s="1"/>
  <c r="BP50" i="15" s="1"/>
  <c r="BP39" i="18"/>
  <c r="BP49" i="18" s="1"/>
  <c r="BP50" i="18" s="1"/>
  <c r="BP39" i="20"/>
  <c r="BP49" i="20" s="1"/>
  <c r="BP50" i="20" s="1"/>
  <c r="H39" i="16"/>
  <c r="H49" i="16" s="1"/>
  <c r="H50" i="16" s="1"/>
  <c r="H39" i="18"/>
  <c r="H49" i="18" s="1"/>
  <c r="H50" i="18" s="1"/>
  <c r="H39" i="15"/>
  <c r="H49" i="15" s="1"/>
  <c r="H50" i="15" s="1"/>
  <c r="AR39" i="20"/>
  <c r="AR49" i="20" s="1"/>
  <c r="AR50" i="20" s="1"/>
  <c r="T39" i="8"/>
  <c r="T49" i="8" s="1"/>
  <c r="T50" i="8" s="1"/>
  <c r="W46" i="9"/>
  <c r="W52" i="9" s="1"/>
  <c r="W36" i="9" s="1"/>
  <c r="K10" i="9"/>
  <c r="K35" i="9"/>
  <c r="BG27" i="10"/>
  <c r="BG29" i="10" s="1"/>
  <c r="BG28" i="10"/>
  <c r="BG30" i="10" s="1"/>
  <c r="BG45" i="10" s="1"/>
  <c r="AI52" i="3"/>
  <c r="AI36" i="3" s="1"/>
  <c r="AU37" i="11"/>
  <c r="AU38" i="11" s="1"/>
  <c r="AU39" i="11" s="1"/>
  <c r="AU49" i="11" s="1"/>
  <c r="AU50" i="11" s="1"/>
  <c r="K35" i="15"/>
  <c r="K43" i="15" s="1"/>
  <c r="K10" i="15"/>
  <c r="BG46" i="17"/>
  <c r="BG52" i="17" s="1"/>
  <c r="BG36" i="17" s="1"/>
  <c r="BS43" i="17"/>
  <c r="W43" i="17"/>
  <c r="W46" i="8"/>
  <c r="W52" i="8" s="1"/>
  <c r="W36" i="8" s="1"/>
  <c r="BG52" i="8"/>
  <c r="BG36" i="8" s="1"/>
  <c r="BS52" i="15"/>
  <c r="BS36" i="15" s="1"/>
  <c r="AU46" i="13"/>
  <c r="AU52" i="13" s="1"/>
  <c r="AU36" i="13" s="1"/>
  <c r="BS43" i="13"/>
  <c r="W46" i="12"/>
  <c r="W52" i="12" s="1"/>
  <c r="W36" i="12" s="1"/>
  <c r="K46" i="20"/>
  <c r="K52" i="20" s="1"/>
  <c r="K36" i="20" s="1"/>
  <c r="K10" i="16"/>
  <c r="AX38" i="19" l="1"/>
  <c r="AX39" i="19" s="1"/>
  <c r="AX49" i="19" s="1"/>
  <c r="AX50" i="19" s="1"/>
  <c r="AX51" i="19" s="1"/>
  <c r="AX53" i="19" s="1"/>
  <c r="AX55" i="19" s="1"/>
  <c r="B81" i="21" s="1"/>
  <c r="R53" i="19"/>
  <c r="R55" i="19" s="1"/>
  <c r="F33" i="21" s="1"/>
  <c r="U52" i="16"/>
  <c r="U36" i="16" s="1"/>
  <c r="U37" i="16" s="1"/>
  <c r="U38" i="16" s="1"/>
  <c r="U39" i="16" s="1"/>
  <c r="U49" i="16" s="1"/>
  <c r="U50" i="16" s="1"/>
  <c r="U51" i="16" s="1"/>
  <c r="U53" i="16" s="1"/>
  <c r="U55" i="16" s="1"/>
  <c r="I30" i="21" s="1"/>
  <c r="J52" i="12"/>
  <c r="J36" i="12" s="1"/>
  <c r="J37" i="12" s="1"/>
  <c r="J38" i="12" s="1"/>
  <c r="J39" i="12" s="1"/>
  <c r="J49" i="12" s="1"/>
  <c r="J50" i="12" s="1"/>
  <c r="J51" i="12" s="1"/>
  <c r="J53" i="12" s="1"/>
  <c r="J55" i="12" s="1"/>
  <c r="J11" i="21" s="1"/>
  <c r="BJ46" i="17"/>
  <c r="BJ52" i="17" s="1"/>
  <c r="BJ36" i="17" s="1"/>
  <c r="BJ37" i="17" s="1"/>
  <c r="BJ38" i="17" s="1"/>
  <c r="BJ39" i="17" s="1"/>
  <c r="BJ49" i="17" s="1"/>
  <c r="BJ50" i="17" s="1"/>
  <c r="BJ51" i="17" s="1"/>
  <c r="BJ53" i="17" s="1"/>
  <c r="BJ55" i="17" s="1"/>
  <c r="B95" i="21" s="1"/>
  <c r="G10" i="9"/>
  <c r="S46" i="9"/>
  <c r="S52" i="9" s="1"/>
  <c r="S36" i="9" s="1"/>
  <c r="S37" i="9" s="1"/>
  <c r="S38" i="9" s="1"/>
  <c r="S39" i="9" s="1"/>
  <c r="S49" i="9" s="1"/>
  <c r="S50" i="9" s="1"/>
  <c r="S51" i="9" s="1"/>
  <c r="S53" i="9" s="1"/>
  <c r="S55" i="9" s="1"/>
  <c r="G23" i="21" s="1"/>
  <c r="AG46" i="9"/>
  <c r="AG52" i="9" s="1"/>
  <c r="AG36" i="9" s="1"/>
  <c r="AU46" i="10"/>
  <c r="E52" i="8"/>
  <c r="E36" i="8" s="1"/>
  <c r="E37" i="8" s="1"/>
  <c r="E38" i="8" s="1"/>
  <c r="E39" i="8" s="1"/>
  <c r="E49" i="8" s="1"/>
  <c r="E50" i="8" s="1"/>
  <c r="E51" i="8" s="1"/>
  <c r="E53" i="8" s="1"/>
  <c r="E55" i="8" s="1"/>
  <c r="E8" i="21" s="1"/>
  <c r="U52" i="9"/>
  <c r="U36" i="9" s="1"/>
  <c r="U37" i="9" s="1"/>
  <c r="U38" i="9" s="1"/>
  <c r="U39" i="9" s="1"/>
  <c r="U49" i="9" s="1"/>
  <c r="U50" i="9" s="1"/>
  <c r="U51" i="9" s="1"/>
  <c r="U53" i="9" s="1"/>
  <c r="U55" i="9" s="1"/>
  <c r="I23" i="21" s="1"/>
  <c r="AQ52" i="9"/>
  <c r="AQ36" i="9" s="1"/>
  <c r="AQ37" i="9" s="1"/>
  <c r="AQ38" i="9" s="1"/>
  <c r="AQ39" i="9" s="1"/>
  <c r="AQ49" i="9" s="1"/>
  <c r="AQ50" i="9" s="1"/>
  <c r="AQ51" i="9" s="1"/>
  <c r="AQ53" i="9" s="1"/>
  <c r="AQ55" i="9" s="1"/>
  <c r="G55" i="21" s="1"/>
  <c r="G52" i="9"/>
  <c r="G36" i="9" s="1"/>
  <c r="G37" i="9" s="1"/>
  <c r="G38" i="9" s="1"/>
  <c r="G39" i="9" s="1"/>
  <c r="G49" i="9" s="1"/>
  <c r="G50" i="9" s="1"/>
  <c r="G51" i="9" s="1"/>
  <c r="G53" i="9" s="1"/>
  <c r="G55" i="9" s="1"/>
  <c r="G7" i="21" s="1"/>
  <c r="BB37" i="10"/>
  <c r="BB38" i="10" s="1"/>
  <c r="BB39" i="10" s="1"/>
  <c r="BB49" i="10" s="1"/>
  <c r="BB50" i="10" s="1"/>
  <c r="BB51" i="10" s="1"/>
  <c r="BB53" i="10" s="1"/>
  <c r="BB55" i="10" s="1"/>
  <c r="F73" i="21" s="1"/>
  <c r="N51" i="15"/>
  <c r="N53" i="15" s="1"/>
  <c r="N55" i="15" s="1"/>
  <c r="B29" i="21" s="1"/>
  <c r="T37" i="9"/>
  <c r="T38" i="9" s="1"/>
  <c r="T39" i="9" s="1"/>
  <c r="T49" i="9" s="1"/>
  <c r="T50" i="9" s="1"/>
  <c r="T51" i="9" s="1"/>
  <c r="T53" i="9" s="1"/>
  <c r="T55" i="9" s="1"/>
  <c r="H23" i="21" s="1"/>
  <c r="AP37" i="19"/>
  <c r="AP38" i="19" s="1"/>
  <c r="AP39" i="19" s="1"/>
  <c r="AP49" i="19" s="1"/>
  <c r="AP50" i="19" s="1"/>
  <c r="AP51" i="19" s="1"/>
  <c r="AP53" i="19" s="1"/>
  <c r="AP55" i="19" s="1"/>
  <c r="F65" i="21" s="1"/>
  <c r="T37" i="19"/>
  <c r="T38" i="19" s="1"/>
  <c r="T39" i="19" s="1"/>
  <c r="T49" i="19" s="1"/>
  <c r="T50" i="19" s="1"/>
  <c r="T51" i="19" s="1"/>
  <c r="T53" i="19" s="1"/>
  <c r="T55" i="19" s="1"/>
  <c r="H33" i="21" s="1"/>
  <c r="F107" i="21"/>
  <c r="F138" i="21" s="1"/>
  <c r="H46" i="19"/>
  <c r="H52" i="19" s="1"/>
  <c r="H36" i="19" s="1"/>
  <c r="H37" i="19" s="1"/>
  <c r="H38" i="19" s="1"/>
  <c r="H39" i="19" s="1"/>
  <c r="H49" i="19" s="1"/>
  <c r="H50" i="19" s="1"/>
  <c r="H51" i="19" s="1"/>
  <c r="H53" i="19" s="1"/>
  <c r="H55" i="19" s="1"/>
  <c r="H17" i="21" s="1"/>
  <c r="BQ46" i="11"/>
  <c r="BQ52" i="11" s="1"/>
  <c r="BQ36" i="11" s="1"/>
  <c r="BQ37" i="11" s="1"/>
  <c r="BQ38" i="11" s="1"/>
  <c r="BQ39" i="11" s="1"/>
  <c r="BQ49" i="11" s="1"/>
  <c r="BQ50" i="11" s="1"/>
  <c r="BQ51" i="11" s="1"/>
  <c r="BQ53" i="11" s="1"/>
  <c r="BQ55" i="11" s="1"/>
  <c r="I90" i="21" s="1"/>
  <c r="AG46" i="11"/>
  <c r="AG52" i="11" s="1"/>
  <c r="AG36" i="11" s="1"/>
  <c r="AG37" i="11" s="1"/>
  <c r="AG38" i="11" s="1"/>
  <c r="AG39" i="11" s="1"/>
  <c r="AG49" i="11" s="1"/>
  <c r="AG50" i="11" s="1"/>
  <c r="AG51" i="11" s="1"/>
  <c r="AG53" i="11" s="1"/>
  <c r="AG55" i="11" s="1"/>
  <c r="I42" i="21" s="1"/>
  <c r="BQ46" i="9"/>
  <c r="AG37" i="3"/>
  <c r="AG38" i="3" s="1"/>
  <c r="AG39" i="3" s="1"/>
  <c r="AG49" i="3" s="1"/>
  <c r="AG50" i="3" s="1"/>
  <c r="AG51" i="3" s="1"/>
  <c r="AG53" i="3" s="1"/>
  <c r="AG55" i="3" s="1"/>
  <c r="I38" i="21" s="1"/>
  <c r="U46" i="3"/>
  <c r="U52" i="3" s="1"/>
  <c r="U36" i="3" s="1"/>
  <c r="U37" i="3" s="1"/>
  <c r="U38" i="3" s="1"/>
  <c r="U39" i="3" s="1"/>
  <c r="U49" i="3" s="1"/>
  <c r="U50" i="3" s="1"/>
  <c r="U51" i="3" s="1"/>
  <c r="U53" i="3" s="1"/>
  <c r="U55" i="3" s="1"/>
  <c r="I22" i="21" s="1"/>
  <c r="Q37" i="19"/>
  <c r="Q38" i="19" s="1"/>
  <c r="Q39" i="19" s="1"/>
  <c r="Q49" i="19" s="1"/>
  <c r="Q50" i="19" s="1"/>
  <c r="Q51" i="19" s="1"/>
  <c r="Q53" i="19" s="1"/>
  <c r="Q55" i="19" s="1"/>
  <c r="E33" i="21" s="1"/>
  <c r="BC52" i="10"/>
  <c r="BC36" i="10" s="1"/>
  <c r="BC37" i="10" s="1"/>
  <c r="BC38" i="10" s="1"/>
  <c r="BC39" i="10" s="1"/>
  <c r="BC49" i="10" s="1"/>
  <c r="BC50" i="10" s="1"/>
  <c r="C10" i="11"/>
  <c r="C35" i="11"/>
  <c r="C43" i="11" s="1"/>
  <c r="C46" i="11" s="1"/>
  <c r="C52" i="11" s="1"/>
  <c r="C36" i="11" s="1"/>
  <c r="C37" i="11" s="1"/>
  <c r="C38" i="11" s="1"/>
  <c r="C39" i="11" s="1"/>
  <c r="C49" i="11" s="1"/>
  <c r="C50" i="11" s="1"/>
  <c r="C51" i="11" s="1"/>
  <c r="C53" i="11" s="1"/>
  <c r="C55" i="11" s="1"/>
  <c r="C10" i="21" s="1"/>
  <c r="BK37" i="11"/>
  <c r="BK38" i="11" s="1"/>
  <c r="BK39" i="11" s="1"/>
  <c r="BK49" i="11" s="1"/>
  <c r="BK50" i="11" s="1"/>
  <c r="BK51" i="11" s="1"/>
  <c r="BK53" i="11" s="1"/>
  <c r="BK55" i="11" s="1"/>
  <c r="C90" i="21" s="1"/>
  <c r="AY37" i="16"/>
  <c r="AY38" i="16" s="1"/>
  <c r="AY39" i="16" s="1"/>
  <c r="AY49" i="16" s="1"/>
  <c r="AY50" i="16" s="1"/>
  <c r="T37" i="15"/>
  <c r="T38" i="15" s="1"/>
  <c r="T39" i="15" s="1"/>
  <c r="T49" i="15" s="1"/>
  <c r="T50" i="15" s="1"/>
  <c r="T51" i="15" s="1"/>
  <c r="T53" i="15" s="1"/>
  <c r="T55" i="15" s="1"/>
  <c r="H29" i="21" s="1"/>
  <c r="I35" i="9"/>
  <c r="I43" i="9" s="1"/>
  <c r="I10" i="9"/>
  <c r="I35" i="11"/>
  <c r="I43" i="11" s="1"/>
  <c r="I46" i="11" s="1"/>
  <c r="I52" i="11" s="1"/>
  <c r="I36" i="11" s="1"/>
  <c r="I37" i="11" s="1"/>
  <c r="I38" i="11" s="1"/>
  <c r="I39" i="11" s="1"/>
  <c r="I49" i="11" s="1"/>
  <c r="I50" i="11" s="1"/>
  <c r="I51" i="11" s="1"/>
  <c r="I53" i="11" s="1"/>
  <c r="I55" i="11" s="1"/>
  <c r="I10" i="21" s="1"/>
  <c r="I10" i="11"/>
  <c r="U37" i="11"/>
  <c r="U38" i="11" s="1"/>
  <c r="U39" i="11" s="1"/>
  <c r="U49" i="11" s="1"/>
  <c r="U50" i="11" s="1"/>
  <c r="U51" i="11" s="1"/>
  <c r="U53" i="11" s="1"/>
  <c r="U55" i="11" s="1"/>
  <c r="I26" i="21" s="1"/>
  <c r="BE37" i="11"/>
  <c r="BE38" i="11" s="1"/>
  <c r="BE39" i="11" s="1"/>
  <c r="BE49" i="11" s="1"/>
  <c r="BE50" i="11" s="1"/>
  <c r="BE51" i="11" s="1"/>
  <c r="BE53" i="11" s="1"/>
  <c r="BE55" i="11" s="1"/>
  <c r="I74" i="21" s="1"/>
  <c r="BQ52" i="9"/>
  <c r="BQ36" i="9" s="1"/>
  <c r="BQ37" i="9" s="1"/>
  <c r="BQ38" i="9" s="1"/>
  <c r="BQ39" i="9" s="1"/>
  <c r="BQ49" i="9" s="1"/>
  <c r="BQ50" i="9" s="1"/>
  <c r="BQ51" i="9" s="1"/>
  <c r="BQ53" i="9" s="1"/>
  <c r="BQ55" i="9" s="1"/>
  <c r="I87" i="21" s="1"/>
  <c r="I10" i="3"/>
  <c r="I35" i="3"/>
  <c r="I43" i="3" s="1"/>
  <c r="I46" i="3" s="1"/>
  <c r="I52" i="3" s="1"/>
  <c r="I36" i="3" s="1"/>
  <c r="I37" i="3" s="1"/>
  <c r="I38" i="3" s="1"/>
  <c r="I39" i="3" s="1"/>
  <c r="I49" i="3" s="1"/>
  <c r="I50" i="3" s="1"/>
  <c r="AA46" i="15"/>
  <c r="AA52" i="15" s="1"/>
  <c r="AA36" i="15" s="1"/>
  <c r="AY46" i="11"/>
  <c r="AY52" i="11" s="1"/>
  <c r="AY36" i="11" s="1"/>
  <c r="O46" i="11"/>
  <c r="O52" i="11" s="1"/>
  <c r="O36" i="11" s="1"/>
  <c r="O37" i="11" s="1"/>
  <c r="O38" i="11" s="1"/>
  <c r="O39" i="11" s="1"/>
  <c r="O49" i="11" s="1"/>
  <c r="O50" i="11" s="1"/>
  <c r="O51" i="11" s="1"/>
  <c r="O53" i="11" s="1"/>
  <c r="O55" i="11" s="1"/>
  <c r="C26" i="21" s="1"/>
  <c r="AA46" i="11"/>
  <c r="AA52" i="11" s="1"/>
  <c r="AA36" i="11" s="1"/>
  <c r="AA37" i="11" s="1"/>
  <c r="AA38" i="11" s="1"/>
  <c r="AA39" i="11" s="1"/>
  <c r="AA49" i="11" s="1"/>
  <c r="AA50" i="11" s="1"/>
  <c r="AA51" i="11" s="1"/>
  <c r="AA53" i="11" s="1"/>
  <c r="AA55" i="11" s="1"/>
  <c r="C42" i="21" s="1"/>
  <c r="BM51" i="9"/>
  <c r="BM53" i="9" s="1"/>
  <c r="BM55" i="9" s="1"/>
  <c r="E87" i="21" s="1"/>
  <c r="AY51" i="9"/>
  <c r="AY53" i="9" s="1"/>
  <c r="AY55" i="9" s="1"/>
  <c r="C71" i="21" s="1"/>
  <c r="AY51" i="10"/>
  <c r="AY53" i="10" s="1"/>
  <c r="AY55" i="10" s="1"/>
  <c r="C73" i="21" s="1"/>
  <c r="AQ53" i="12"/>
  <c r="AQ55" i="12" s="1"/>
  <c r="G59" i="21" s="1"/>
  <c r="AM53" i="9"/>
  <c r="AM55" i="9" s="1"/>
  <c r="C55" i="21" s="1"/>
  <c r="AN37" i="19"/>
  <c r="AN38" i="19" s="1"/>
  <c r="AN39" i="19" s="1"/>
  <c r="AN49" i="19" s="1"/>
  <c r="AN50" i="19" s="1"/>
  <c r="AN51" i="19" s="1"/>
  <c r="AN53" i="19" s="1"/>
  <c r="AN55" i="19" s="1"/>
  <c r="D65" i="21" s="1"/>
  <c r="C114" i="21"/>
  <c r="C145" i="21" s="1"/>
  <c r="AF51" i="17"/>
  <c r="AF53" i="17" s="1"/>
  <c r="AF55" i="17" s="1"/>
  <c r="H47" i="21" s="1"/>
  <c r="BL37" i="11"/>
  <c r="BL38" i="11" s="1"/>
  <c r="BL39" i="11" s="1"/>
  <c r="BL49" i="11" s="1"/>
  <c r="BL50" i="11" s="1"/>
  <c r="BL51" i="11" s="1"/>
  <c r="BL53" i="11" s="1"/>
  <c r="BL55" i="11" s="1"/>
  <c r="D90" i="21" s="1"/>
  <c r="B37" i="18"/>
  <c r="B38" i="18" s="1"/>
  <c r="B39" i="18" s="1"/>
  <c r="B49" i="18" s="1"/>
  <c r="B50" i="18" s="1"/>
  <c r="Q37" i="12"/>
  <c r="Q38" i="12" s="1"/>
  <c r="Q39" i="12" s="1"/>
  <c r="Q49" i="12" s="1"/>
  <c r="Q50" i="12" s="1"/>
  <c r="P37" i="8"/>
  <c r="P38" i="8" s="1"/>
  <c r="P39" i="8" s="1"/>
  <c r="P49" i="8" s="1"/>
  <c r="P50" i="8" s="1"/>
  <c r="AF37" i="3"/>
  <c r="AF38" i="3" s="1"/>
  <c r="AF39" i="3" s="1"/>
  <c r="AF49" i="3" s="1"/>
  <c r="AF50" i="3" s="1"/>
  <c r="AR51" i="17"/>
  <c r="AR53" i="17" s="1"/>
  <c r="AR55" i="17" s="1"/>
  <c r="H63" i="21" s="1"/>
  <c r="U51" i="20"/>
  <c r="U53" i="20" s="1"/>
  <c r="U55" i="20" s="1"/>
  <c r="I34" i="21" s="1"/>
  <c r="BL51" i="13"/>
  <c r="BL53" i="13" s="1"/>
  <c r="BL55" i="13" s="1"/>
  <c r="D92" i="21" s="1"/>
  <c r="BQ37" i="12"/>
  <c r="BQ38" i="12" s="1"/>
  <c r="BQ39" i="12" s="1"/>
  <c r="BQ49" i="12" s="1"/>
  <c r="BQ50" i="12" s="1"/>
  <c r="BQ51" i="12" s="1"/>
  <c r="BQ53" i="12" s="1"/>
  <c r="BQ55" i="12" s="1"/>
  <c r="I91" i="21" s="1"/>
  <c r="O37" i="13"/>
  <c r="O38" i="13" s="1"/>
  <c r="O39" i="13" s="1"/>
  <c r="O49" i="13" s="1"/>
  <c r="O50" i="13" s="1"/>
  <c r="O51" i="13" s="1"/>
  <c r="O53" i="13" s="1"/>
  <c r="O55" i="13" s="1"/>
  <c r="C28" i="21" s="1"/>
  <c r="BP37" i="10"/>
  <c r="BP38" i="10" s="1"/>
  <c r="BP39" i="10" s="1"/>
  <c r="BP49" i="10" s="1"/>
  <c r="BP50" i="10" s="1"/>
  <c r="BD51" i="12"/>
  <c r="BD53" i="12" s="1"/>
  <c r="BD55" i="12" s="1"/>
  <c r="H75" i="21" s="1"/>
  <c r="AG51" i="8"/>
  <c r="AG53" i="8" s="1"/>
  <c r="AG55" i="8" s="1"/>
  <c r="I40" i="21" s="1"/>
  <c r="AM51" i="12"/>
  <c r="AM53" i="12" s="1"/>
  <c r="AM55" i="12" s="1"/>
  <c r="C59" i="21" s="1"/>
  <c r="S37" i="11"/>
  <c r="S38" i="11" s="1"/>
  <c r="S39" i="11" s="1"/>
  <c r="S49" i="11" s="1"/>
  <c r="S50" i="11" s="1"/>
  <c r="S51" i="11" s="1"/>
  <c r="S53" i="11" s="1"/>
  <c r="S55" i="11" s="1"/>
  <c r="G26" i="21" s="1"/>
  <c r="BD37" i="3"/>
  <c r="BD38" i="3" s="1"/>
  <c r="BD39" i="3" s="1"/>
  <c r="BD49" i="3" s="1"/>
  <c r="BD50" i="3" s="1"/>
  <c r="AC37" i="17"/>
  <c r="AC38" i="17" s="1"/>
  <c r="AC39" i="17" s="1"/>
  <c r="AC49" i="17" s="1"/>
  <c r="AC50" i="17" s="1"/>
  <c r="C37" i="16"/>
  <c r="C38" i="16" s="1"/>
  <c r="C39" i="16" s="1"/>
  <c r="C49" i="16" s="1"/>
  <c r="C50" i="16" s="1"/>
  <c r="C51" i="16" s="1"/>
  <c r="C53" i="16" s="1"/>
  <c r="C55" i="16" s="1"/>
  <c r="C14" i="21" s="1"/>
  <c r="Q51" i="3"/>
  <c r="Q53" i="3" s="1"/>
  <c r="Q55" i="3" s="1"/>
  <c r="E22" i="21" s="1"/>
  <c r="AH37" i="20"/>
  <c r="AH38" i="20" s="1"/>
  <c r="AH39" i="20" s="1"/>
  <c r="AH49" i="20" s="1"/>
  <c r="AH50" i="20" s="1"/>
  <c r="AH51" i="20" s="1"/>
  <c r="AH53" i="20" s="1"/>
  <c r="AH55" i="20" s="1"/>
  <c r="J50" i="21" s="1"/>
  <c r="BC51" i="3"/>
  <c r="BC53" i="3" s="1"/>
  <c r="BC55" i="3" s="1"/>
  <c r="G70" i="21" s="1"/>
  <c r="BK51" i="10"/>
  <c r="BK53" i="10" s="1"/>
  <c r="BK55" i="10" s="1"/>
  <c r="C89" i="21" s="1"/>
  <c r="E51" i="20"/>
  <c r="E53" i="20" s="1"/>
  <c r="E55" i="20" s="1"/>
  <c r="E18" i="21" s="1"/>
  <c r="F51" i="17"/>
  <c r="F53" i="17" s="1"/>
  <c r="F55" i="17" s="1"/>
  <c r="F15" i="21" s="1"/>
  <c r="G37" i="13"/>
  <c r="G38" i="13" s="1"/>
  <c r="G39" i="13" s="1"/>
  <c r="G49" i="13" s="1"/>
  <c r="G50" i="13" s="1"/>
  <c r="G51" i="13" s="1"/>
  <c r="G53" i="13" s="1"/>
  <c r="G55" i="13" s="1"/>
  <c r="G12" i="21" s="1"/>
  <c r="AR37" i="12"/>
  <c r="AR38" i="12" s="1"/>
  <c r="AR39" i="12" s="1"/>
  <c r="AR49" i="12" s="1"/>
  <c r="AR50" i="12" s="1"/>
  <c r="AH37" i="11"/>
  <c r="AH38" i="11" s="1"/>
  <c r="AH39" i="11" s="1"/>
  <c r="AH49" i="11" s="1"/>
  <c r="AH50" i="11" s="1"/>
  <c r="AH51" i="11" s="1"/>
  <c r="AH53" i="11" s="1"/>
  <c r="AH55" i="11" s="1"/>
  <c r="J42" i="21" s="1"/>
  <c r="BE51" i="20"/>
  <c r="BE53" i="20" s="1"/>
  <c r="BE55" i="20" s="1"/>
  <c r="I82" i="21" s="1"/>
  <c r="AQ51" i="20"/>
  <c r="AQ53" i="20" s="1"/>
  <c r="AQ55" i="20" s="1"/>
  <c r="G66" i="21" s="1"/>
  <c r="AE51" i="12"/>
  <c r="AE53" i="12" s="1"/>
  <c r="AE55" i="12" s="1"/>
  <c r="G43" i="21" s="1"/>
  <c r="I51" i="3"/>
  <c r="B110" i="21"/>
  <c r="B141" i="21" s="1"/>
  <c r="AD37" i="9"/>
  <c r="AD38" i="9" s="1"/>
  <c r="AD39" i="9" s="1"/>
  <c r="AD49" i="9" s="1"/>
  <c r="AD50" i="9" s="1"/>
  <c r="F46" i="11"/>
  <c r="F52" i="11" s="1"/>
  <c r="F36" i="11" s="1"/>
  <c r="F37" i="11" s="1"/>
  <c r="F38" i="11" s="1"/>
  <c r="F39" i="11" s="1"/>
  <c r="F49" i="11" s="1"/>
  <c r="F50" i="11" s="1"/>
  <c r="F51" i="11" s="1"/>
  <c r="F53" i="11" s="1"/>
  <c r="F55" i="11" s="1"/>
  <c r="F10" i="21" s="1"/>
  <c r="I46" i="10"/>
  <c r="I52" i="10" s="1"/>
  <c r="I36" i="10" s="1"/>
  <c r="AC37" i="19"/>
  <c r="AC38" i="19" s="1"/>
  <c r="AC39" i="19" s="1"/>
  <c r="AC49" i="19" s="1"/>
  <c r="AC50" i="19" s="1"/>
  <c r="D46" i="13"/>
  <c r="D52" i="13" s="1"/>
  <c r="D36" i="13" s="1"/>
  <c r="G46" i="12"/>
  <c r="G52" i="12" s="1"/>
  <c r="G36" i="12" s="1"/>
  <c r="G37" i="12" s="1"/>
  <c r="G38" i="12" s="1"/>
  <c r="G39" i="12" s="1"/>
  <c r="G49" i="12" s="1"/>
  <c r="G50" i="12" s="1"/>
  <c r="I51" i="12"/>
  <c r="I53" i="12" s="1"/>
  <c r="I55" i="12" s="1"/>
  <c r="I11" i="21" s="1"/>
  <c r="BJ37" i="3"/>
  <c r="BJ38" i="3" s="1"/>
  <c r="BJ39" i="3" s="1"/>
  <c r="BJ49" i="3" s="1"/>
  <c r="BJ50" i="3" s="1"/>
  <c r="BR46" i="11"/>
  <c r="BR52" i="11" s="1"/>
  <c r="BR36" i="11" s="1"/>
  <c r="H52" i="10"/>
  <c r="H36" i="10" s="1"/>
  <c r="H37" i="10" s="1"/>
  <c r="H38" i="10" s="1"/>
  <c r="H39" i="10" s="1"/>
  <c r="H49" i="10" s="1"/>
  <c r="H50" i="10" s="1"/>
  <c r="C46" i="3"/>
  <c r="C52" i="3" s="1"/>
  <c r="C36" i="3" s="1"/>
  <c r="F46" i="13"/>
  <c r="F52" i="13" s="1"/>
  <c r="F36" i="13" s="1"/>
  <c r="E46" i="10"/>
  <c r="E52" i="10" s="1"/>
  <c r="E36" i="10" s="1"/>
  <c r="O37" i="3"/>
  <c r="O38" i="3" s="1"/>
  <c r="O39" i="3" s="1"/>
  <c r="O49" i="3" s="1"/>
  <c r="O50" i="3" s="1"/>
  <c r="O51" i="3" s="1"/>
  <c r="O53" i="3" s="1"/>
  <c r="O55" i="3" s="1"/>
  <c r="C22" i="21" s="1"/>
  <c r="J46" i="19"/>
  <c r="J52" i="19" s="1"/>
  <c r="J36" i="19" s="1"/>
  <c r="J37" i="19" s="1"/>
  <c r="J38" i="19" s="1"/>
  <c r="J39" i="19" s="1"/>
  <c r="J49" i="19" s="1"/>
  <c r="J50" i="19" s="1"/>
  <c r="J51" i="19" s="1"/>
  <c r="J53" i="19" s="1"/>
  <c r="J55" i="19" s="1"/>
  <c r="J17" i="21" s="1"/>
  <c r="C46" i="9"/>
  <c r="C52" i="9" s="1"/>
  <c r="C36" i="9" s="1"/>
  <c r="C37" i="9" s="1"/>
  <c r="C38" i="9" s="1"/>
  <c r="C39" i="9" s="1"/>
  <c r="C49" i="9" s="1"/>
  <c r="C50" i="9" s="1"/>
  <c r="C51" i="9" s="1"/>
  <c r="C53" i="9" s="1"/>
  <c r="C55" i="9" s="1"/>
  <c r="C7" i="21" s="1"/>
  <c r="D46" i="11"/>
  <c r="D52" i="11" s="1"/>
  <c r="D36" i="11" s="1"/>
  <c r="D37" i="11" s="1"/>
  <c r="D38" i="11" s="1"/>
  <c r="D39" i="11" s="1"/>
  <c r="D49" i="11" s="1"/>
  <c r="D50" i="11" s="1"/>
  <c r="D51" i="11" s="1"/>
  <c r="D53" i="11" s="1"/>
  <c r="D55" i="11" s="1"/>
  <c r="D10" i="21" s="1"/>
  <c r="B52" i="19"/>
  <c r="B36" i="19" s="1"/>
  <c r="B37" i="19" s="1"/>
  <c r="B38" i="19" s="1"/>
  <c r="B39" i="19" s="1"/>
  <c r="B49" i="19" s="1"/>
  <c r="B50" i="19" s="1"/>
  <c r="B51" i="19" s="1"/>
  <c r="B53" i="19" s="1"/>
  <c r="B55" i="19" s="1"/>
  <c r="B17" i="21" s="1"/>
  <c r="AS37" i="9"/>
  <c r="AS38" i="9" s="1"/>
  <c r="AS39" i="9" s="1"/>
  <c r="AS49" i="9" s="1"/>
  <c r="AS50" i="9" s="1"/>
  <c r="R37" i="11"/>
  <c r="R38" i="11" s="1"/>
  <c r="R39" i="11" s="1"/>
  <c r="R49" i="11" s="1"/>
  <c r="R50" i="11" s="1"/>
  <c r="AP51" i="11"/>
  <c r="AP53" i="11" s="1"/>
  <c r="AP55" i="11" s="1"/>
  <c r="F58" i="21" s="1"/>
  <c r="AQ37" i="11"/>
  <c r="AQ38" i="11" s="1"/>
  <c r="AQ39" i="11" s="1"/>
  <c r="AQ49" i="11" s="1"/>
  <c r="AQ50" i="11" s="1"/>
  <c r="AQ51" i="11" s="1"/>
  <c r="AQ53" i="11" s="1"/>
  <c r="AQ55" i="11" s="1"/>
  <c r="G58" i="21" s="1"/>
  <c r="G37" i="11"/>
  <c r="G38" i="11" s="1"/>
  <c r="G39" i="11" s="1"/>
  <c r="G49" i="11" s="1"/>
  <c r="G50" i="11" s="1"/>
  <c r="G51" i="11" s="1"/>
  <c r="G53" i="11" s="1"/>
  <c r="G55" i="11" s="1"/>
  <c r="G10" i="21" s="1"/>
  <c r="AO37" i="15"/>
  <c r="AO38" i="15" s="1"/>
  <c r="AO39" i="15" s="1"/>
  <c r="AO49" i="15" s="1"/>
  <c r="AO50" i="15" s="1"/>
  <c r="AO51" i="15" s="1"/>
  <c r="AO53" i="15" s="1"/>
  <c r="AO55" i="15" s="1"/>
  <c r="E61" i="21" s="1"/>
  <c r="E37" i="15"/>
  <c r="E38" i="15" s="1"/>
  <c r="E39" i="15" s="1"/>
  <c r="E49" i="15" s="1"/>
  <c r="E50" i="15" s="1"/>
  <c r="AS37" i="12"/>
  <c r="AS38" i="12" s="1"/>
  <c r="AS39" i="12" s="1"/>
  <c r="AS49" i="12" s="1"/>
  <c r="AS50" i="12" s="1"/>
  <c r="AS51" i="12" s="1"/>
  <c r="AS53" i="12" s="1"/>
  <c r="AS55" i="12" s="1"/>
  <c r="I59" i="21" s="1"/>
  <c r="BQ37" i="8"/>
  <c r="BQ38" i="8" s="1"/>
  <c r="BQ39" i="8" s="1"/>
  <c r="BQ49" i="8" s="1"/>
  <c r="BQ50" i="8" s="1"/>
  <c r="U37" i="8"/>
  <c r="U38" i="8" s="1"/>
  <c r="U39" i="8" s="1"/>
  <c r="U49" i="8" s="1"/>
  <c r="U50" i="8" s="1"/>
  <c r="BM37" i="11"/>
  <c r="BM38" i="11" s="1"/>
  <c r="BM39" i="11" s="1"/>
  <c r="BM49" i="11" s="1"/>
  <c r="BM50" i="11" s="1"/>
  <c r="BM37" i="3"/>
  <c r="BM38" i="3" s="1"/>
  <c r="BM39" i="3" s="1"/>
  <c r="BM49" i="3" s="1"/>
  <c r="BM50" i="3" s="1"/>
  <c r="BM51" i="3" s="1"/>
  <c r="BM53" i="3" s="1"/>
  <c r="BM55" i="3" s="1"/>
  <c r="E86" i="21" s="1"/>
  <c r="BF37" i="11"/>
  <c r="BF38" i="11" s="1"/>
  <c r="BF39" i="11" s="1"/>
  <c r="BF49" i="11" s="1"/>
  <c r="BF50" i="11" s="1"/>
  <c r="BF51" i="11" s="1"/>
  <c r="BF53" i="11" s="1"/>
  <c r="BF55" i="11" s="1"/>
  <c r="J74" i="21" s="1"/>
  <c r="AA37" i="18"/>
  <c r="AA38" i="18" s="1"/>
  <c r="AA39" i="18" s="1"/>
  <c r="AA49" i="18" s="1"/>
  <c r="AA50" i="18" s="1"/>
  <c r="AA51" i="18" s="1"/>
  <c r="AA53" i="18" s="1"/>
  <c r="AA55" i="18" s="1"/>
  <c r="C48" i="21" s="1"/>
  <c r="I37" i="20"/>
  <c r="I38" i="20" s="1"/>
  <c r="I39" i="20" s="1"/>
  <c r="I49" i="20" s="1"/>
  <c r="I50" i="20" s="1"/>
  <c r="AC37" i="9"/>
  <c r="AC38" i="9" s="1"/>
  <c r="AC39" i="9" s="1"/>
  <c r="AC49" i="9" s="1"/>
  <c r="AC50" i="9" s="1"/>
  <c r="Q37" i="9"/>
  <c r="Q38" i="9" s="1"/>
  <c r="Q39" i="9" s="1"/>
  <c r="Q49" i="9" s="1"/>
  <c r="Q50" i="9" s="1"/>
  <c r="Q51" i="9" s="1"/>
  <c r="Q53" i="9" s="1"/>
  <c r="Q55" i="9" s="1"/>
  <c r="E23" i="21" s="1"/>
  <c r="BD37" i="10"/>
  <c r="BD38" i="10" s="1"/>
  <c r="BD39" i="10" s="1"/>
  <c r="BD49" i="10" s="1"/>
  <c r="BD50" i="10" s="1"/>
  <c r="D46" i="15"/>
  <c r="D52" i="15" s="1"/>
  <c r="D36" i="15" s="1"/>
  <c r="D37" i="15" s="1"/>
  <c r="D38" i="15" s="1"/>
  <c r="D39" i="15" s="1"/>
  <c r="D49" i="15" s="1"/>
  <c r="D50" i="15" s="1"/>
  <c r="AO37" i="18"/>
  <c r="AO38" i="18" s="1"/>
  <c r="AO39" i="18" s="1"/>
  <c r="AO49" i="18" s="1"/>
  <c r="AO50" i="18" s="1"/>
  <c r="AO51" i="18" s="1"/>
  <c r="AO53" i="18" s="1"/>
  <c r="AO55" i="18" s="1"/>
  <c r="E64" i="21" s="1"/>
  <c r="E112" i="21" s="1"/>
  <c r="E143" i="21" s="1"/>
  <c r="C37" i="12"/>
  <c r="C38" i="12" s="1"/>
  <c r="C39" i="12" s="1"/>
  <c r="C49" i="12" s="1"/>
  <c r="C50" i="12" s="1"/>
  <c r="H46" i="12"/>
  <c r="H52" i="12" s="1"/>
  <c r="H36" i="12" s="1"/>
  <c r="H37" i="12" s="1"/>
  <c r="H38" i="12" s="1"/>
  <c r="H39" i="12" s="1"/>
  <c r="H49" i="12" s="1"/>
  <c r="H50" i="12" s="1"/>
  <c r="H51" i="12" s="1"/>
  <c r="H53" i="12" s="1"/>
  <c r="H55" i="12" s="1"/>
  <c r="H11" i="21" s="1"/>
  <c r="Z37" i="13"/>
  <c r="Z38" i="13" s="1"/>
  <c r="Z39" i="13" s="1"/>
  <c r="Z49" i="13" s="1"/>
  <c r="Z50" i="13" s="1"/>
  <c r="Z51" i="13" s="1"/>
  <c r="Z53" i="13" s="1"/>
  <c r="Z55" i="13" s="1"/>
  <c r="B44" i="21" s="1"/>
  <c r="Q37" i="10"/>
  <c r="Q38" i="10" s="1"/>
  <c r="Q39" i="10" s="1"/>
  <c r="Q49" i="10" s="1"/>
  <c r="Q50" i="10" s="1"/>
  <c r="Q51" i="10" s="1"/>
  <c r="Q53" i="10" s="1"/>
  <c r="Q55" i="10" s="1"/>
  <c r="E25" i="21" s="1"/>
  <c r="J46" i="15"/>
  <c r="J52" i="15" s="1"/>
  <c r="J36" i="15" s="1"/>
  <c r="AY37" i="18"/>
  <c r="AY38" i="18" s="1"/>
  <c r="AY39" i="18" s="1"/>
  <c r="AY49" i="18" s="1"/>
  <c r="AY50" i="18" s="1"/>
  <c r="H46" i="3"/>
  <c r="H52" i="3" s="1"/>
  <c r="H36" i="3" s="1"/>
  <c r="AO51" i="17"/>
  <c r="AO53" i="17" s="1"/>
  <c r="AO55" i="17" s="1"/>
  <c r="E63" i="21" s="1"/>
  <c r="I51" i="18"/>
  <c r="I53" i="18" s="1"/>
  <c r="I55" i="18" s="1"/>
  <c r="I16" i="21" s="1"/>
  <c r="E51" i="16"/>
  <c r="E53" i="16" s="1"/>
  <c r="E55" i="16" s="1"/>
  <c r="E14" i="21" s="1"/>
  <c r="H46" i="13"/>
  <c r="H52" i="13" s="1"/>
  <c r="H36" i="13" s="1"/>
  <c r="AG37" i="12"/>
  <c r="AG38" i="12" s="1"/>
  <c r="AG39" i="12" s="1"/>
  <c r="AG49" i="12" s="1"/>
  <c r="AG50" i="12" s="1"/>
  <c r="B37" i="12"/>
  <c r="B38" i="12" s="1"/>
  <c r="B39" i="12" s="1"/>
  <c r="B49" i="12" s="1"/>
  <c r="B50" i="12" s="1"/>
  <c r="B51" i="12" s="1"/>
  <c r="B53" i="12" s="1"/>
  <c r="B55" i="12" s="1"/>
  <c r="B11" i="21" s="1"/>
  <c r="B37" i="3"/>
  <c r="B38" i="3" s="1"/>
  <c r="B39" i="3" s="1"/>
  <c r="B49" i="3" s="1"/>
  <c r="B50" i="3" s="1"/>
  <c r="N37" i="3"/>
  <c r="N38" i="3" s="1"/>
  <c r="N39" i="3" s="1"/>
  <c r="N49" i="3" s="1"/>
  <c r="N50" i="3" s="1"/>
  <c r="N51" i="3" s="1"/>
  <c r="N53" i="3" s="1"/>
  <c r="N55" i="3" s="1"/>
  <c r="B22" i="21" s="1"/>
  <c r="AZ37" i="11"/>
  <c r="AZ38" i="11" s="1"/>
  <c r="AZ39" i="11" s="1"/>
  <c r="AZ49" i="11" s="1"/>
  <c r="AZ50" i="11" s="1"/>
  <c r="J46" i="11"/>
  <c r="J52" i="11" s="1"/>
  <c r="J36" i="11" s="1"/>
  <c r="J37" i="11" s="1"/>
  <c r="J38" i="11" s="1"/>
  <c r="J39" i="11" s="1"/>
  <c r="J49" i="11" s="1"/>
  <c r="J50" i="11" s="1"/>
  <c r="J51" i="11" s="1"/>
  <c r="J53" i="11" s="1"/>
  <c r="J55" i="11" s="1"/>
  <c r="J10" i="21" s="1"/>
  <c r="V37" i="11"/>
  <c r="V38" i="11" s="1"/>
  <c r="V39" i="11" s="1"/>
  <c r="V49" i="11" s="1"/>
  <c r="V50" i="11" s="1"/>
  <c r="V51" i="11" s="1"/>
  <c r="V53" i="11" s="1"/>
  <c r="V55" i="11" s="1"/>
  <c r="J26" i="21" s="1"/>
  <c r="C46" i="18"/>
  <c r="C52" i="18" s="1"/>
  <c r="C36" i="18" s="1"/>
  <c r="C37" i="18" s="1"/>
  <c r="C38" i="18" s="1"/>
  <c r="C39" i="18" s="1"/>
  <c r="C49" i="18" s="1"/>
  <c r="C50" i="18" s="1"/>
  <c r="I37" i="16"/>
  <c r="I38" i="16" s="1"/>
  <c r="I39" i="16" s="1"/>
  <c r="I49" i="16" s="1"/>
  <c r="I50" i="16" s="1"/>
  <c r="I51" i="16" s="1"/>
  <c r="I53" i="16" s="1"/>
  <c r="I55" i="16" s="1"/>
  <c r="I14" i="21" s="1"/>
  <c r="G51" i="3"/>
  <c r="G53" i="3" s="1"/>
  <c r="G55" i="3" s="1"/>
  <c r="G6" i="21" s="1"/>
  <c r="AA37" i="3"/>
  <c r="AA38" i="3" s="1"/>
  <c r="AA39" i="3" s="1"/>
  <c r="AA49" i="3" s="1"/>
  <c r="AA50" i="3" s="1"/>
  <c r="T37" i="20"/>
  <c r="T38" i="20" s="1"/>
  <c r="T39" i="20" s="1"/>
  <c r="T49" i="20" s="1"/>
  <c r="T50" i="20" s="1"/>
  <c r="T51" i="20" s="1"/>
  <c r="T53" i="20" s="1"/>
  <c r="T55" i="20" s="1"/>
  <c r="H34" i="21" s="1"/>
  <c r="AB51" i="15"/>
  <c r="AB53" i="15" s="1"/>
  <c r="AB55" i="15" s="1"/>
  <c r="D45" i="21" s="1"/>
  <c r="P37" i="15"/>
  <c r="P38" i="15" s="1"/>
  <c r="P39" i="15" s="1"/>
  <c r="P49" i="15" s="1"/>
  <c r="P50" i="15" s="1"/>
  <c r="P51" i="15" s="1"/>
  <c r="P53" i="15" s="1"/>
  <c r="P55" i="15" s="1"/>
  <c r="D29" i="21" s="1"/>
  <c r="J46" i="13"/>
  <c r="J52" i="13" s="1"/>
  <c r="J36" i="13" s="1"/>
  <c r="BR37" i="3"/>
  <c r="BR38" i="3" s="1"/>
  <c r="BR39" i="3" s="1"/>
  <c r="BR49" i="3" s="1"/>
  <c r="BR50" i="3" s="1"/>
  <c r="H52" i="17"/>
  <c r="H36" i="17" s="1"/>
  <c r="H37" i="17" s="1"/>
  <c r="H38" i="17" s="1"/>
  <c r="H39" i="17" s="1"/>
  <c r="H49" i="17" s="1"/>
  <c r="H50" i="17" s="1"/>
  <c r="D46" i="20"/>
  <c r="D52" i="20" s="1"/>
  <c r="D36" i="20" s="1"/>
  <c r="D37" i="20" s="1"/>
  <c r="D38" i="20" s="1"/>
  <c r="D39" i="20" s="1"/>
  <c r="D49" i="20" s="1"/>
  <c r="D50" i="20" s="1"/>
  <c r="D51" i="20" s="1"/>
  <c r="D53" i="20" s="1"/>
  <c r="D55" i="20" s="1"/>
  <c r="D18" i="21" s="1"/>
  <c r="H37" i="20"/>
  <c r="H38" i="20" s="1"/>
  <c r="H39" i="20" s="1"/>
  <c r="H49" i="20" s="1"/>
  <c r="H50" i="20" s="1"/>
  <c r="H51" i="20" s="1"/>
  <c r="H53" i="20" s="1"/>
  <c r="H55" i="20" s="1"/>
  <c r="H18" i="21" s="1"/>
  <c r="O51" i="12"/>
  <c r="O53" i="12" s="1"/>
  <c r="O55" i="12" s="1"/>
  <c r="C27" i="21" s="1"/>
  <c r="BK51" i="12"/>
  <c r="BK53" i="12" s="1"/>
  <c r="BK55" i="12" s="1"/>
  <c r="C91" i="21" s="1"/>
  <c r="BB37" i="13"/>
  <c r="BB38" i="13" s="1"/>
  <c r="BB39" i="13" s="1"/>
  <c r="BB49" i="13" s="1"/>
  <c r="BB50" i="13" s="1"/>
  <c r="BB51" i="13" s="1"/>
  <c r="BB53" i="13" s="1"/>
  <c r="BB55" i="13" s="1"/>
  <c r="F76" i="21" s="1"/>
  <c r="AP37" i="13"/>
  <c r="AP38" i="13" s="1"/>
  <c r="AP39" i="13" s="1"/>
  <c r="AP49" i="13" s="1"/>
  <c r="AP50" i="13" s="1"/>
  <c r="AP51" i="13" s="1"/>
  <c r="AP53" i="13" s="1"/>
  <c r="AP55" i="13" s="1"/>
  <c r="F60" i="21" s="1"/>
  <c r="AL37" i="10"/>
  <c r="AL38" i="10" s="1"/>
  <c r="AL39" i="10" s="1"/>
  <c r="AL49" i="10" s="1"/>
  <c r="AL50" i="10" s="1"/>
  <c r="AL51" i="10" s="1"/>
  <c r="AL53" i="10" s="1"/>
  <c r="AL55" i="10" s="1"/>
  <c r="B57" i="21" s="1"/>
  <c r="AC37" i="10"/>
  <c r="AC38" i="10" s="1"/>
  <c r="AC39" i="10" s="1"/>
  <c r="AC49" i="10" s="1"/>
  <c r="AC50" i="10" s="1"/>
  <c r="AC51" i="10" s="1"/>
  <c r="AC53" i="10" s="1"/>
  <c r="AC55" i="10" s="1"/>
  <c r="E41" i="21" s="1"/>
  <c r="AO37" i="11"/>
  <c r="AO38" i="11" s="1"/>
  <c r="AO39" i="11" s="1"/>
  <c r="AO49" i="11" s="1"/>
  <c r="AO50" i="11" s="1"/>
  <c r="AU37" i="13"/>
  <c r="AU38" i="13" s="1"/>
  <c r="AU39" i="13" s="1"/>
  <c r="AU49" i="13" s="1"/>
  <c r="AU50" i="13" s="1"/>
  <c r="BA51" i="11"/>
  <c r="BA53" i="11" s="1"/>
  <c r="BA55" i="11" s="1"/>
  <c r="E74" i="21" s="1"/>
  <c r="BF51" i="12"/>
  <c r="BF53" i="12" s="1"/>
  <c r="BF55" i="12" s="1"/>
  <c r="J75" i="21" s="1"/>
  <c r="K37" i="20"/>
  <c r="K38" i="20" s="1"/>
  <c r="K39" i="20" s="1"/>
  <c r="K49" i="20" s="1"/>
  <c r="K50" i="20" s="1"/>
  <c r="AU51" i="18"/>
  <c r="AU53" i="18" s="1"/>
  <c r="AU55" i="18" s="1"/>
  <c r="K64" i="21" s="1"/>
  <c r="W37" i="9"/>
  <c r="W38" i="9" s="1"/>
  <c r="W39" i="9" s="1"/>
  <c r="W49" i="9" s="1"/>
  <c r="W50" i="9" s="1"/>
  <c r="P37" i="10"/>
  <c r="P38" i="10" s="1"/>
  <c r="P39" i="10" s="1"/>
  <c r="P49" i="10" s="1"/>
  <c r="P50" i="10" s="1"/>
  <c r="BK51" i="9"/>
  <c r="BK53" i="9" s="1"/>
  <c r="BK55" i="9" s="1"/>
  <c r="C87" i="21" s="1"/>
  <c r="P51" i="9"/>
  <c r="P53" i="9" s="1"/>
  <c r="P55" i="9" s="1"/>
  <c r="D23" i="21" s="1"/>
  <c r="V51" i="19"/>
  <c r="V53" i="19" s="1"/>
  <c r="V55" i="19" s="1"/>
  <c r="J33" i="21" s="1"/>
  <c r="BE51" i="19"/>
  <c r="BE53" i="19" s="1"/>
  <c r="BE55" i="19" s="1"/>
  <c r="I81" i="21" s="1"/>
  <c r="AC51" i="16"/>
  <c r="AC53" i="16" s="1"/>
  <c r="AC55" i="16" s="1"/>
  <c r="E46" i="21" s="1"/>
  <c r="AZ51" i="17"/>
  <c r="AZ53" i="17" s="1"/>
  <c r="AZ55" i="17" s="1"/>
  <c r="D79" i="21" s="1"/>
  <c r="BS37" i="11"/>
  <c r="BS38" i="11" s="1"/>
  <c r="BS39" i="11" s="1"/>
  <c r="BS49" i="11" s="1"/>
  <c r="BS50" i="11" s="1"/>
  <c r="AU37" i="3"/>
  <c r="AU38" i="3" s="1"/>
  <c r="AU39" i="3" s="1"/>
  <c r="AU49" i="3" s="1"/>
  <c r="AU50" i="3" s="1"/>
  <c r="BG37" i="20"/>
  <c r="BG38" i="20" s="1"/>
  <c r="BG39" i="20" s="1"/>
  <c r="BG49" i="20" s="1"/>
  <c r="BG50" i="20" s="1"/>
  <c r="AX37" i="9"/>
  <c r="AX38" i="9" s="1"/>
  <c r="AX39" i="9" s="1"/>
  <c r="AX49" i="9" s="1"/>
  <c r="AX50" i="9" s="1"/>
  <c r="AT51" i="20"/>
  <c r="AT53" i="20" s="1"/>
  <c r="AT55" i="20" s="1"/>
  <c r="J66" i="21" s="1"/>
  <c r="D37" i="17"/>
  <c r="D38" i="17" s="1"/>
  <c r="D39" i="17" s="1"/>
  <c r="D49" i="17" s="1"/>
  <c r="D50" i="17" s="1"/>
  <c r="AM51" i="10"/>
  <c r="AM53" i="10" s="1"/>
  <c r="AM55" i="10" s="1"/>
  <c r="C57" i="21" s="1"/>
  <c r="AA51" i="10"/>
  <c r="AA53" i="10" s="1"/>
  <c r="AA55" i="10" s="1"/>
  <c r="C41" i="21" s="1"/>
  <c r="P51" i="18"/>
  <c r="P53" i="18" s="1"/>
  <c r="P55" i="18" s="1"/>
  <c r="D32" i="21" s="1"/>
  <c r="BP51" i="17"/>
  <c r="BP53" i="17" s="1"/>
  <c r="BP55" i="17" s="1"/>
  <c r="H95" i="21" s="1"/>
  <c r="N51" i="19"/>
  <c r="N53" i="19" s="1"/>
  <c r="N55" i="19" s="1"/>
  <c r="B33" i="21" s="1"/>
  <c r="B51" i="20"/>
  <c r="B53" i="20" s="1"/>
  <c r="B55" i="20" s="1"/>
  <c r="B18" i="21" s="1"/>
  <c r="AU51" i="16"/>
  <c r="AU53" i="16" s="1"/>
  <c r="AU55" i="16" s="1"/>
  <c r="K62" i="21" s="1"/>
  <c r="W37" i="11"/>
  <c r="W38" i="11" s="1"/>
  <c r="W39" i="11" s="1"/>
  <c r="W49" i="11" s="1"/>
  <c r="W50" i="11" s="1"/>
  <c r="BS37" i="20"/>
  <c r="BS38" i="20" s="1"/>
  <c r="BS39" i="20" s="1"/>
  <c r="BS49" i="20" s="1"/>
  <c r="BS50" i="20" s="1"/>
  <c r="AO51" i="3"/>
  <c r="AO53" i="3" s="1"/>
  <c r="AO55" i="3" s="1"/>
  <c r="E54" i="21" s="1"/>
  <c r="BR51" i="15"/>
  <c r="BR53" i="15" s="1"/>
  <c r="BR55" i="15" s="1"/>
  <c r="J93" i="21" s="1"/>
  <c r="V51" i="10"/>
  <c r="V53" i="10" s="1"/>
  <c r="V55" i="10" s="1"/>
  <c r="J25" i="21" s="1"/>
  <c r="U51" i="15"/>
  <c r="U53" i="15" s="1"/>
  <c r="U55" i="15" s="1"/>
  <c r="I29" i="21" s="1"/>
  <c r="AI51" i="8"/>
  <c r="AI53" i="8" s="1"/>
  <c r="AI55" i="8" s="1"/>
  <c r="K40" i="21" s="1"/>
  <c r="AI37" i="9"/>
  <c r="AI38" i="9" s="1"/>
  <c r="AI39" i="9" s="1"/>
  <c r="AI49" i="9" s="1"/>
  <c r="AI50" i="9" s="1"/>
  <c r="BG51" i="9"/>
  <c r="BG53" i="9" s="1"/>
  <c r="BG55" i="9" s="1"/>
  <c r="K71" i="21" s="1"/>
  <c r="S51" i="8"/>
  <c r="S53" i="8" s="1"/>
  <c r="S55" i="8" s="1"/>
  <c r="G24" i="21" s="1"/>
  <c r="BR51" i="18"/>
  <c r="BR53" i="18" s="1"/>
  <c r="BR55" i="18" s="1"/>
  <c r="J96" i="21" s="1"/>
  <c r="AH51" i="16"/>
  <c r="AH53" i="16" s="1"/>
  <c r="AH55" i="16" s="1"/>
  <c r="J46" i="21" s="1"/>
  <c r="J51" i="20"/>
  <c r="J53" i="20" s="1"/>
  <c r="J55" i="20" s="1"/>
  <c r="J18" i="21" s="1"/>
  <c r="AO51" i="16"/>
  <c r="AO53" i="16" s="1"/>
  <c r="AO55" i="16" s="1"/>
  <c r="E62" i="21" s="1"/>
  <c r="Q51" i="17"/>
  <c r="Q53" i="17" s="1"/>
  <c r="Q55" i="17" s="1"/>
  <c r="E31" i="21" s="1"/>
  <c r="BG37" i="12"/>
  <c r="BG38" i="12" s="1"/>
  <c r="BG39" i="12" s="1"/>
  <c r="BG49" i="12" s="1"/>
  <c r="BG50" i="12" s="1"/>
  <c r="AD37" i="8"/>
  <c r="AD38" i="8" s="1"/>
  <c r="AD39" i="8" s="1"/>
  <c r="AD49" i="8" s="1"/>
  <c r="AD50" i="8" s="1"/>
  <c r="AB51" i="11"/>
  <c r="AB53" i="11" s="1"/>
  <c r="AB55" i="11" s="1"/>
  <c r="D42" i="21" s="1"/>
  <c r="AT51" i="19"/>
  <c r="AT53" i="19" s="1"/>
  <c r="AT55" i="19" s="1"/>
  <c r="J65" i="21" s="1"/>
  <c r="AT51" i="10"/>
  <c r="AT53" i="10" s="1"/>
  <c r="AT55" i="10" s="1"/>
  <c r="J57" i="21" s="1"/>
  <c r="I111" i="21"/>
  <c r="I142" i="21" s="1"/>
  <c r="Z51" i="17"/>
  <c r="Z53" i="17" s="1"/>
  <c r="Z55" i="17" s="1"/>
  <c r="B47" i="21" s="1"/>
  <c r="AN51" i="18"/>
  <c r="AN53" i="18" s="1"/>
  <c r="AN55" i="18" s="1"/>
  <c r="D64" i="21" s="1"/>
  <c r="AL51" i="19"/>
  <c r="AL53" i="19" s="1"/>
  <c r="AL55" i="19" s="1"/>
  <c r="B65" i="21" s="1"/>
  <c r="AN51" i="16"/>
  <c r="AN53" i="16" s="1"/>
  <c r="AN55" i="16" s="1"/>
  <c r="D62" i="21" s="1"/>
  <c r="AS51" i="18"/>
  <c r="AS53" i="18" s="1"/>
  <c r="AS55" i="18" s="1"/>
  <c r="I64" i="21" s="1"/>
  <c r="BG51" i="18"/>
  <c r="BG53" i="18" s="1"/>
  <c r="BG55" i="18" s="1"/>
  <c r="K80" i="21" s="1"/>
  <c r="AT51" i="18"/>
  <c r="AT53" i="18" s="1"/>
  <c r="AT55" i="18" s="1"/>
  <c r="J64" i="21" s="1"/>
  <c r="AS51" i="10"/>
  <c r="AS53" i="10" s="1"/>
  <c r="AS55" i="10" s="1"/>
  <c r="I57" i="21" s="1"/>
  <c r="E51" i="9"/>
  <c r="E53" i="9" s="1"/>
  <c r="E55" i="9" s="1"/>
  <c r="E7" i="21" s="1"/>
  <c r="AS51" i="3"/>
  <c r="AS53" i="3" s="1"/>
  <c r="AS55" i="3" s="1"/>
  <c r="I54" i="21" s="1"/>
  <c r="B51" i="10"/>
  <c r="B53" i="10" s="1"/>
  <c r="B55" i="10" s="1"/>
  <c r="B9" i="21" s="1"/>
  <c r="AM51" i="15"/>
  <c r="AM53" i="15" s="1"/>
  <c r="AM55" i="15" s="1"/>
  <c r="C61" i="21" s="1"/>
  <c r="AN51" i="11"/>
  <c r="AN53" i="11" s="1"/>
  <c r="AN55" i="11" s="1"/>
  <c r="D58" i="21" s="1"/>
  <c r="W37" i="12"/>
  <c r="W38" i="12" s="1"/>
  <c r="W39" i="12" s="1"/>
  <c r="W49" i="12" s="1"/>
  <c r="W50" i="12" s="1"/>
  <c r="V37" i="8"/>
  <c r="V38" i="8" s="1"/>
  <c r="V39" i="8" s="1"/>
  <c r="V49" i="8" s="1"/>
  <c r="V50" i="8" s="1"/>
  <c r="AP51" i="17"/>
  <c r="AP53" i="17" s="1"/>
  <c r="AP55" i="17" s="1"/>
  <c r="F63" i="21" s="1"/>
  <c r="P51" i="19"/>
  <c r="P53" i="19" s="1"/>
  <c r="P55" i="19" s="1"/>
  <c r="D33" i="21" s="1"/>
  <c r="N51" i="17"/>
  <c r="N53" i="17" s="1"/>
  <c r="N55" i="17" s="1"/>
  <c r="B31" i="21" s="1"/>
  <c r="BJ51" i="18"/>
  <c r="BJ53" i="18" s="1"/>
  <c r="BJ55" i="18" s="1"/>
  <c r="B96" i="21" s="1"/>
  <c r="BG37" i="13"/>
  <c r="BG38" i="13" s="1"/>
  <c r="BG39" i="13" s="1"/>
  <c r="BG49" i="13" s="1"/>
  <c r="BG50" i="13" s="1"/>
  <c r="W37" i="20"/>
  <c r="W38" i="20" s="1"/>
  <c r="W39" i="20" s="1"/>
  <c r="W49" i="20" s="1"/>
  <c r="W50" i="20" s="1"/>
  <c r="N37" i="9"/>
  <c r="N38" i="9" s="1"/>
  <c r="N39" i="9" s="1"/>
  <c r="N49" i="9" s="1"/>
  <c r="N50" i="9" s="1"/>
  <c r="BF51" i="10"/>
  <c r="BF53" i="10" s="1"/>
  <c r="BF55" i="10" s="1"/>
  <c r="J73" i="21" s="1"/>
  <c r="BM51" i="17"/>
  <c r="BM53" i="17" s="1"/>
  <c r="BM55" i="17" s="1"/>
  <c r="E95" i="21" s="1"/>
  <c r="Z51" i="11"/>
  <c r="Z53" i="11" s="1"/>
  <c r="Z55" i="11" s="1"/>
  <c r="B42" i="21" s="1"/>
  <c r="F51" i="19"/>
  <c r="F53" i="19" s="1"/>
  <c r="F55" i="19" s="1"/>
  <c r="F17" i="21" s="1"/>
  <c r="AB51" i="13"/>
  <c r="AB53" i="13" s="1"/>
  <c r="AB55" i="13" s="1"/>
  <c r="D44" i="21" s="1"/>
  <c r="AI37" i="13"/>
  <c r="AI38" i="13" s="1"/>
  <c r="AI39" i="13" s="1"/>
  <c r="AI49" i="13" s="1"/>
  <c r="AI50" i="13" s="1"/>
  <c r="BG37" i="3"/>
  <c r="BG38" i="3" s="1"/>
  <c r="BG39" i="3" s="1"/>
  <c r="BG49" i="3" s="1"/>
  <c r="BG50" i="3" s="1"/>
  <c r="BP51" i="8"/>
  <c r="BP53" i="8" s="1"/>
  <c r="BP55" i="8" s="1"/>
  <c r="H88" i="21" s="1"/>
  <c r="BD51" i="9"/>
  <c r="BD53" i="9" s="1"/>
  <c r="BD55" i="9" s="1"/>
  <c r="H71" i="21" s="1"/>
  <c r="AH37" i="8"/>
  <c r="AH38" i="8" s="1"/>
  <c r="AH39" i="8" s="1"/>
  <c r="AH49" i="8" s="1"/>
  <c r="AH50" i="8" s="1"/>
  <c r="AT37" i="16"/>
  <c r="AT38" i="16" s="1"/>
  <c r="AT39" i="16" s="1"/>
  <c r="AT49" i="16" s="1"/>
  <c r="AT50" i="16" s="1"/>
  <c r="V51" i="12"/>
  <c r="V53" i="12" s="1"/>
  <c r="V55" i="12" s="1"/>
  <c r="J27" i="21" s="1"/>
  <c r="P51" i="16"/>
  <c r="P53" i="16" s="1"/>
  <c r="P55" i="16" s="1"/>
  <c r="D30" i="21" s="1"/>
  <c r="H106" i="21"/>
  <c r="H137" i="21" s="1"/>
  <c r="AI51" i="16"/>
  <c r="AI53" i="16" s="1"/>
  <c r="AI55" i="16" s="1"/>
  <c r="K46" i="21" s="1"/>
  <c r="AI51" i="18"/>
  <c r="AI53" i="18" s="1"/>
  <c r="AI55" i="18" s="1"/>
  <c r="K48" i="21" s="1"/>
  <c r="BS37" i="9"/>
  <c r="BS38" i="9" s="1"/>
  <c r="BS39" i="9" s="1"/>
  <c r="BS49" i="9" s="1"/>
  <c r="BS50" i="9" s="1"/>
  <c r="AT51" i="15"/>
  <c r="AT53" i="15" s="1"/>
  <c r="AT55" i="15" s="1"/>
  <c r="J61" i="21" s="1"/>
  <c r="R51" i="9"/>
  <c r="R53" i="9" s="1"/>
  <c r="R55" i="9" s="1"/>
  <c r="F23" i="21" s="1"/>
  <c r="S51" i="10"/>
  <c r="S53" i="10" s="1"/>
  <c r="S55" i="10" s="1"/>
  <c r="G25" i="21" s="1"/>
  <c r="Z51" i="19"/>
  <c r="Z53" i="19" s="1"/>
  <c r="Z55" i="19" s="1"/>
  <c r="B49" i="21" s="1"/>
  <c r="AC51" i="15"/>
  <c r="AC53" i="15" s="1"/>
  <c r="AC55" i="15" s="1"/>
  <c r="E45" i="21" s="1"/>
  <c r="AP37" i="8"/>
  <c r="AP38" i="8" s="1"/>
  <c r="AP39" i="8" s="1"/>
  <c r="AP49" i="8" s="1"/>
  <c r="AP50" i="8" s="1"/>
  <c r="BE51" i="9"/>
  <c r="BE53" i="9" s="1"/>
  <c r="BE55" i="9" s="1"/>
  <c r="I71" i="21" s="1"/>
  <c r="BK51" i="17"/>
  <c r="BK53" i="17" s="1"/>
  <c r="BK55" i="17" s="1"/>
  <c r="C95" i="21" s="1"/>
  <c r="C111" i="21" s="1"/>
  <c r="C142" i="21" s="1"/>
  <c r="AL51" i="15"/>
  <c r="AL53" i="15" s="1"/>
  <c r="AL55" i="15" s="1"/>
  <c r="B61" i="21" s="1"/>
  <c r="AQ51" i="18"/>
  <c r="AQ53" i="18" s="1"/>
  <c r="AQ55" i="18" s="1"/>
  <c r="G64" i="21" s="1"/>
  <c r="K51" i="19"/>
  <c r="K53" i="19" s="1"/>
  <c r="K55" i="19" s="1"/>
  <c r="K17" i="21" s="1"/>
  <c r="G51" i="10"/>
  <c r="G53" i="10" s="1"/>
  <c r="G55" i="10" s="1"/>
  <c r="G9" i="21" s="1"/>
  <c r="AP51" i="16"/>
  <c r="AP53" i="16" s="1"/>
  <c r="AP55" i="16" s="1"/>
  <c r="F62" i="21" s="1"/>
  <c r="BQ51" i="10"/>
  <c r="BQ53" i="10" s="1"/>
  <c r="BQ55" i="10" s="1"/>
  <c r="I89" i="21" s="1"/>
  <c r="AS51" i="20"/>
  <c r="AS53" i="20" s="1"/>
  <c r="AS55" i="20" s="1"/>
  <c r="I66" i="21" s="1"/>
  <c r="AM51" i="11"/>
  <c r="AM53" i="11" s="1"/>
  <c r="AM55" i="11" s="1"/>
  <c r="C58" i="21" s="1"/>
  <c r="Z51" i="10"/>
  <c r="Z53" i="10" s="1"/>
  <c r="Z55" i="10" s="1"/>
  <c r="B41" i="21" s="1"/>
  <c r="D102" i="21"/>
  <c r="D133" i="21" s="1"/>
  <c r="BP51" i="19"/>
  <c r="BP53" i="19" s="1"/>
  <c r="BP55" i="19" s="1"/>
  <c r="H97" i="21" s="1"/>
  <c r="R51" i="15"/>
  <c r="R53" i="15" s="1"/>
  <c r="R55" i="15" s="1"/>
  <c r="F29" i="21" s="1"/>
  <c r="BG37" i="8"/>
  <c r="BG38" i="8" s="1"/>
  <c r="BG39" i="8" s="1"/>
  <c r="BG49" i="8" s="1"/>
  <c r="BG50" i="8" s="1"/>
  <c r="BG37" i="17"/>
  <c r="BG38" i="17" s="1"/>
  <c r="BG39" i="17" s="1"/>
  <c r="BG49" i="17" s="1"/>
  <c r="BG50" i="17" s="1"/>
  <c r="AI37" i="3"/>
  <c r="AI38" i="3" s="1"/>
  <c r="AI39" i="3" s="1"/>
  <c r="AI49" i="3" s="1"/>
  <c r="AI50" i="3" s="1"/>
  <c r="BP51" i="20"/>
  <c r="BP53" i="20" s="1"/>
  <c r="BP55" i="20" s="1"/>
  <c r="H98" i="21" s="1"/>
  <c r="H37" i="8"/>
  <c r="H38" i="8" s="1"/>
  <c r="H39" i="8" s="1"/>
  <c r="H49" i="8" s="1"/>
  <c r="H50" i="8" s="1"/>
  <c r="R46" i="8"/>
  <c r="R52" i="8" s="1"/>
  <c r="R36" i="8" s="1"/>
  <c r="BE51" i="10"/>
  <c r="BE53" i="10" s="1"/>
  <c r="BE55" i="10" s="1"/>
  <c r="I73" i="21" s="1"/>
  <c r="P51" i="11"/>
  <c r="P53" i="11" s="1"/>
  <c r="P55" i="11" s="1"/>
  <c r="D26" i="21" s="1"/>
  <c r="AT37" i="8"/>
  <c r="AT38" i="8" s="1"/>
  <c r="AT39" i="8" s="1"/>
  <c r="AT49" i="8" s="1"/>
  <c r="AT50" i="8" s="1"/>
  <c r="D51" i="18"/>
  <c r="D53" i="18" s="1"/>
  <c r="D55" i="18" s="1"/>
  <c r="D16" i="21" s="1"/>
  <c r="AB51" i="17"/>
  <c r="AB53" i="17" s="1"/>
  <c r="AB55" i="17" s="1"/>
  <c r="D47" i="21" s="1"/>
  <c r="AB51" i="18"/>
  <c r="AB53" i="18" s="1"/>
  <c r="AB55" i="18" s="1"/>
  <c r="D48" i="21" s="1"/>
  <c r="BL51" i="17"/>
  <c r="BL53" i="17" s="1"/>
  <c r="BL55" i="17" s="1"/>
  <c r="D95" i="21" s="1"/>
  <c r="BG37" i="16"/>
  <c r="BG38" i="16" s="1"/>
  <c r="BG39" i="16" s="1"/>
  <c r="BG49" i="16" s="1"/>
  <c r="BG50" i="16" s="1"/>
  <c r="W37" i="8"/>
  <c r="W38" i="8" s="1"/>
  <c r="W39" i="8" s="1"/>
  <c r="W49" i="8" s="1"/>
  <c r="W50" i="8" s="1"/>
  <c r="AI46" i="11"/>
  <c r="AI52" i="11" s="1"/>
  <c r="AI36" i="11" s="1"/>
  <c r="K43" i="12"/>
  <c r="BS51" i="18"/>
  <c r="BS53" i="18" s="1"/>
  <c r="BS55" i="18" s="1"/>
  <c r="K96" i="21" s="1"/>
  <c r="AU51" i="8"/>
  <c r="AU53" i="8" s="1"/>
  <c r="AU55" i="8" s="1"/>
  <c r="K56" i="21" s="1"/>
  <c r="AI43" i="10"/>
  <c r="N46" i="8"/>
  <c r="N52" i="8" s="1"/>
  <c r="N36" i="8" s="1"/>
  <c r="AX46" i="8"/>
  <c r="AX52" i="8" s="1"/>
  <c r="AX36" i="8" s="1"/>
  <c r="BK46" i="8"/>
  <c r="BK52" i="8" s="1"/>
  <c r="BK36" i="8" s="1"/>
  <c r="O46" i="8"/>
  <c r="O52" i="8" s="1"/>
  <c r="O36" i="8" s="1"/>
  <c r="AE46" i="8"/>
  <c r="AE52" i="8" s="1"/>
  <c r="AE36" i="8" s="1"/>
  <c r="AH51" i="12"/>
  <c r="AH53" i="12" s="1"/>
  <c r="AH55" i="12" s="1"/>
  <c r="J43" i="21" s="1"/>
  <c r="V51" i="15"/>
  <c r="V53" i="15" s="1"/>
  <c r="V55" i="15" s="1"/>
  <c r="J29" i="21" s="1"/>
  <c r="S46" i="20"/>
  <c r="S52" i="20" s="1"/>
  <c r="S36" i="20" s="1"/>
  <c r="BA51" i="19"/>
  <c r="BA53" i="19" s="1"/>
  <c r="BA55" i="19" s="1"/>
  <c r="E81" i="21" s="1"/>
  <c r="AQ51" i="16"/>
  <c r="AQ53" i="16" s="1"/>
  <c r="AQ55" i="16" s="1"/>
  <c r="G62" i="21" s="1"/>
  <c r="Q51" i="15"/>
  <c r="Q53" i="15" s="1"/>
  <c r="Q55" i="15" s="1"/>
  <c r="E29" i="21" s="1"/>
  <c r="S51" i="19"/>
  <c r="S53" i="19" s="1"/>
  <c r="S55" i="19" s="1"/>
  <c r="G33" i="21" s="1"/>
  <c r="AG51" i="18"/>
  <c r="AG53" i="18" s="1"/>
  <c r="AG55" i="18" s="1"/>
  <c r="I48" i="21" s="1"/>
  <c r="AB46" i="10"/>
  <c r="AB52" i="10" s="1"/>
  <c r="AB36" i="10" s="1"/>
  <c r="BO51" i="10"/>
  <c r="BO53" i="10" s="1"/>
  <c r="BO55" i="10" s="1"/>
  <c r="G89" i="21" s="1"/>
  <c r="BM51" i="10"/>
  <c r="BM53" i="10" s="1"/>
  <c r="BM55" i="10" s="1"/>
  <c r="E89" i="21" s="1"/>
  <c r="AE51" i="11"/>
  <c r="AE53" i="11" s="1"/>
  <c r="AE55" i="11" s="1"/>
  <c r="G42" i="21" s="1"/>
  <c r="V51" i="3"/>
  <c r="V53" i="3" s="1"/>
  <c r="V55" i="3" s="1"/>
  <c r="J22" i="21" s="1"/>
  <c r="J51" i="17"/>
  <c r="J53" i="17" s="1"/>
  <c r="J55" i="17" s="1"/>
  <c r="J15" i="21" s="1"/>
  <c r="AE51" i="18"/>
  <c r="AE53" i="18" s="1"/>
  <c r="AE55" i="18" s="1"/>
  <c r="G48" i="21" s="1"/>
  <c r="S51" i="17"/>
  <c r="S53" i="17" s="1"/>
  <c r="S55" i="17" s="1"/>
  <c r="G31" i="21" s="1"/>
  <c r="K37" i="8"/>
  <c r="K38" i="8" s="1"/>
  <c r="K39" i="8" s="1"/>
  <c r="K49" i="8" s="1"/>
  <c r="K50" i="8" s="1"/>
  <c r="K51" i="18"/>
  <c r="K53" i="18" s="1"/>
  <c r="K55" i="18" s="1"/>
  <c r="K16" i="21" s="1"/>
  <c r="AU52" i="10"/>
  <c r="AU36" i="10" s="1"/>
  <c r="C43" i="8"/>
  <c r="G43" i="8"/>
  <c r="AR51" i="10"/>
  <c r="AR53" i="10" s="1"/>
  <c r="AR55" i="10" s="1"/>
  <c r="H57" i="21" s="1"/>
  <c r="AG51" i="10"/>
  <c r="AG53" i="10" s="1"/>
  <c r="AG55" i="10" s="1"/>
  <c r="I41" i="21" s="1"/>
  <c r="AD51" i="10"/>
  <c r="AD53" i="10" s="1"/>
  <c r="AD55" i="10" s="1"/>
  <c r="F41" i="21" s="1"/>
  <c r="BF37" i="8"/>
  <c r="BF38" i="8" s="1"/>
  <c r="BF39" i="8" s="1"/>
  <c r="BF49" i="8" s="1"/>
  <c r="BF50" i="8" s="1"/>
  <c r="AH51" i="10"/>
  <c r="AH53" i="10" s="1"/>
  <c r="AH55" i="10" s="1"/>
  <c r="J41" i="21" s="1"/>
  <c r="AH51" i="15"/>
  <c r="AH53" i="15" s="1"/>
  <c r="AH55" i="15" s="1"/>
  <c r="J45" i="21" s="1"/>
  <c r="BO51" i="17"/>
  <c r="BO53" i="17" s="1"/>
  <c r="BO55" i="17" s="1"/>
  <c r="G95" i="21" s="1"/>
  <c r="AG51" i="16"/>
  <c r="AG53" i="16" s="1"/>
  <c r="AG55" i="16" s="1"/>
  <c r="I46" i="21" s="1"/>
  <c r="N51" i="20"/>
  <c r="N53" i="20" s="1"/>
  <c r="N55" i="20" s="1"/>
  <c r="B34" i="21" s="1"/>
  <c r="K37" i="16"/>
  <c r="K38" i="16" s="1"/>
  <c r="K39" i="16" s="1"/>
  <c r="K49" i="16" s="1"/>
  <c r="K50" i="16" s="1"/>
  <c r="AT51" i="12"/>
  <c r="AT53" i="12" s="1"/>
  <c r="AT55" i="12" s="1"/>
  <c r="J59" i="21" s="1"/>
  <c r="K43" i="13"/>
  <c r="BG51" i="19"/>
  <c r="BG53" i="19" s="1"/>
  <c r="BG55" i="19" s="1"/>
  <c r="K81" i="21" s="1"/>
  <c r="W37" i="18"/>
  <c r="W38" i="18" s="1"/>
  <c r="W39" i="18" s="1"/>
  <c r="W49" i="18" s="1"/>
  <c r="W50" i="18" s="1"/>
  <c r="AI37" i="15"/>
  <c r="AI38" i="15" s="1"/>
  <c r="AI39" i="15" s="1"/>
  <c r="AI49" i="15" s="1"/>
  <c r="AI50" i="15" s="1"/>
  <c r="W37" i="15"/>
  <c r="W38" i="15" s="1"/>
  <c r="W39" i="15" s="1"/>
  <c r="W49" i="15" s="1"/>
  <c r="W50" i="15" s="1"/>
  <c r="BS37" i="12"/>
  <c r="BS38" i="12" s="1"/>
  <c r="BS39" i="12" s="1"/>
  <c r="BS49" i="12" s="1"/>
  <c r="BS50" i="12" s="1"/>
  <c r="BD51" i="8"/>
  <c r="BD53" i="8" s="1"/>
  <c r="BD55" i="8" s="1"/>
  <c r="H72" i="21" s="1"/>
  <c r="AF51" i="15"/>
  <c r="AF53" i="15" s="1"/>
  <c r="AF55" i="15" s="1"/>
  <c r="H45" i="21" s="1"/>
  <c r="AR51" i="18"/>
  <c r="AR53" i="18" s="1"/>
  <c r="AR55" i="18" s="1"/>
  <c r="H64" i="21" s="1"/>
  <c r="BL37" i="8"/>
  <c r="BL38" i="8" s="1"/>
  <c r="BL39" i="8" s="1"/>
  <c r="BL49" i="8" s="1"/>
  <c r="BL50" i="8" s="1"/>
  <c r="D43" i="10"/>
  <c r="BR51" i="8"/>
  <c r="BR53" i="8" s="1"/>
  <c r="BR55" i="8" s="1"/>
  <c r="J88" i="21" s="1"/>
  <c r="AT51" i="9"/>
  <c r="AT53" i="9" s="1"/>
  <c r="AT55" i="9" s="1"/>
  <c r="J55" i="21" s="1"/>
  <c r="AZ51" i="19"/>
  <c r="AZ53" i="19" s="1"/>
  <c r="AZ55" i="19" s="1"/>
  <c r="D81" i="21" s="1"/>
  <c r="W37" i="16"/>
  <c r="W38" i="16" s="1"/>
  <c r="W39" i="16" s="1"/>
  <c r="W49" i="16" s="1"/>
  <c r="W50" i="16" s="1"/>
  <c r="BS37" i="3"/>
  <c r="BS38" i="3" s="1"/>
  <c r="BS39" i="3" s="1"/>
  <c r="BS49" i="3" s="1"/>
  <c r="BS50" i="3" s="1"/>
  <c r="AU37" i="17"/>
  <c r="AU38" i="17" s="1"/>
  <c r="AU39" i="17" s="1"/>
  <c r="AU49" i="17" s="1"/>
  <c r="AU50" i="17" s="1"/>
  <c r="AM46" i="8"/>
  <c r="AM52" i="8" s="1"/>
  <c r="AM36" i="8" s="1"/>
  <c r="AQ46" i="8"/>
  <c r="AQ52" i="8" s="1"/>
  <c r="AQ36" i="8" s="1"/>
  <c r="BJ46" i="9"/>
  <c r="BJ52" i="9" s="1"/>
  <c r="BJ36" i="9" s="1"/>
  <c r="BS37" i="15"/>
  <c r="BS38" i="15" s="1"/>
  <c r="BS39" i="15" s="1"/>
  <c r="BS49" i="15" s="1"/>
  <c r="BS50" i="15" s="1"/>
  <c r="W46" i="17"/>
  <c r="W52" i="17" s="1"/>
  <c r="W36" i="17" s="1"/>
  <c r="BS46" i="17"/>
  <c r="BS52" i="17" s="1"/>
  <c r="BS36" i="17" s="1"/>
  <c r="K46" i="15"/>
  <c r="K52" i="15" s="1"/>
  <c r="K36" i="15" s="1"/>
  <c r="K43" i="9"/>
  <c r="T51" i="8"/>
  <c r="T53" i="8" s="1"/>
  <c r="T55" i="8" s="1"/>
  <c r="H24" i="21" s="1"/>
  <c r="H51" i="15"/>
  <c r="H53" i="15" s="1"/>
  <c r="H55" i="15" s="1"/>
  <c r="H13" i="21" s="1"/>
  <c r="T51" i="18"/>
  <c r="T53" i="18" s="1"/>
  <c r="T55" i="18" s="1"/>
  <c r="H32" i="21" s="1"/>
  <c r="H51" i="18"/>
  <c r="H53" i="18" s="1"/>
  <c r="H55" i="18" s="1"/>
  <c r="H16" i="21" s="1"/>
  <c r="H51" i="16"/>
  <c r="H53" i="16" s="1"/>
  <c r="H55" i="16" s="1"/>
  <c r="H14" i="21" s="1"/>
  <c r="BP51" i="18"/>
  <c r="BP53" i="18" s="1"/>
  <c r="BP55" i="18" s="1"/>
  <c r="H96" i="21" s="1"/>
  <c r="BP51" i="15"/>
  <c r="BP53" i="15" s="1"/>
  <c r="BP55" i="15" s="1"/>
  <c r="H93" i="21" s="1"/>
  <c r="BP51" i="16"/>
  <c r="BP53" i="16" s="1"/>
  <c r="BP55" i="16" s="1"/>
  <c r="H94" i="21" s="1"/>
  <c r="AZ46" i="10"/>
  <c r="AZ52" i="10" s="1"/>
  <c r="AZ36" i="10" s="1"/>
  <c r="K43" i="11"/>
  <c r="AU37" i="15"/>
  <c r="AU38" i="15" s="1"/>
  <c r="AU39" i="15" s="1"/>
  <c r="AU49" i="15" s="1"/>
  <c r="AU50" i="15" s="1"/>
  <c r="BS43" i="10"/>
  <c r="BG46" i="10"/>
  <c r="BG52" i="10" s="1"/>
  <c r="BG36" i="10" s="1"/>
  <c r="W43" i="10"/>
  <c r="K10" i="10"/>
  <c r="K35" i="10"/>
  <c r="K43" i="3"/>
  <c r="AY46" i="8"/>
  <c r="AY52" i="8" s="1"/>
  <c r="AY36" i="8" s="1"/>
  <c r="BC46" i="8"/>
  <c r="BC52" i="8" s="1"/>
  <c r="BC36" i="8" s="1"/>
  <c r="B43" i="9"/>
  <c r="Z46" i="9"/>
  <c r="Z52" i="9" s="1"/>
  <c r="Z36" i="9" s="1"/>
  <c r="J46" i="3"/>
  <c r="J52" i="3" s="1"/>
  <c r="J36" i="3" s="1"/>
  <c r="K43" i="17"/>
  <c r="AR51" i="8"/>
  <c r="AR53" i="8" s="1"/>
  <c r="AR55" i="8" s="1"/>
  <c r="H56" i="21" s="1"/>
  <c r="AF51" i="8"/>
  <c r="AF53" i="8" s="1"/>
  <c r="AF55" i="8" s="1"/>
  <c r="H40" i="21" s="1"/>
  <c r="AR51" i="15"/>
  <c r="AR53" i="15" s="1"/>
  <c r="AR55" i="15" s="1"/>
  <c r="H61" i="21" s="1"/>
  <c r="AF51" i="20"/>
  <c r="AF53" i="20" s="1"/>
  <c r="AF55" i="20" s="1"/>
  <c r="H50" i="21" s="1"/>
  <c r="AR51" i="16"/>
  <c r="AR53" i="16" s="1"/>
  <c r="AR55" i="16" s="1"/>
  <c r="H62" i="21" s="1"/>
  <c r="AF51" i="16"/>
  <c r="AF53" i="16" s="1"/>
  <c r="AF55" i="16" s="1"/>
  <c r="H46" i="21" s="1"/>
  <c r="BD51" i="20"/>
  <c r="BD53" i="20" s="1"/>
  <c r="BD55" i="20" s="1"/>
  <c r="H82" i="21" s="1"/>
  <c r="BD51" i="16"/>
  <c r="BD53" i="16" s="1"/>
  <c r="BD55" i="16" s="1"/>
  <c r="H78" i="21" s="1"/>
  <c r="BD51" i="15"/>
  <c r="BD53" i="15" s="1"/>
  <c r="BD55" i="15" s="1"/>
  <c r="H77" i="21" s="1"/>
  <c r="BL46" i="10"/>
  <c r="BL52" i="10" s="1"/>
  <c r="BL36" i="10" s="1"/>
  <c r="B43" i="8"/>
  <c r="BS46" i="13"/>
  <c r="BS52" i="13" s="1"/>
  <c r="BS36" i="13" s="1"/>
  <c r="AU51" i="11"/>
  <c r="AU53" i="11" s="1"/>
  <c r="AU55" i="11" s="1"/>
  <c r="K58" i="21" s="1"/>
  <c r="AR51" i="20"/>
  <c r="AR53" i="20" s="1"/>
  <c r="AR55" i="20" s="1"/>
  <c r="H66" i="21" s="1"/>
  <c r="T51" i="16"/>
  <c r="T53" i="16" s="1"/>
  <c r="T55" i="16" s="1"/>
  <c r="H30" i="21" s="1"/>
  <c r="F51" i="8"/>
  <c r="F53" i="8" s="1"/>
  <c r="F55" i="8" s="1"/>
  <c r="F8" i="21" s="1"/>
  <c r="D46" i="8"/>
  <c r="D52" i="8" s="1"/>
  <c r="D36" i="8" s="1"/>
  <c r="BA51" i="3"/>
  <c r="BA53" i="3" s="1"/>
  <c r="BA55" i="3" s="1"/>
  <c r="E70" i="21" s="1"/>
  <c r="Z51" i="3"/>
  <c r="Z53" i="3" s="1"/>
  <c r="Z55" i="3" s="1"/>
  <c r="B38" i="21" s="1"/>
  <c r="BE46" i="13"/>
  <c r="BE52" i="13" s="1"/>
  <c r="BE36" i="13" s="1"/>
  <c r="AH51" i="19"/>
  <c r="AH53" i="19" s="1"/>
  <c r="AH55" i="19" s="1"/>
  <c r="J49" i="21" s="1"/>
  <c r="AN51" i="15"/>
  <c r="AN53" i="15" s="1"/>
  <c r="AN55" i="15" s="1"/>
  <c r="D61" i="21" s="1"/>
  <c r="AG51" i="19"/>
  <c r="AG53" i="19" s="1"/>
  <c r="AG55" i="19" s="1"/>
  <c r="I49" i="21" s="1"/>
  <c r="S51" i="16"/>
  <c r="S53" i="16" s="1"/>
  <c r="S55" i="16" s="1"/>
  <c r="G30" i="21" s="1"/>
  <c r="T51" i="17"/>
  <c r="T53" i="17" s="1"/>
  <c r="T55" i="17" s="1"/>
  <c r="H31" i="21" s="1"/>
  <c r="BS37" i="16"/>
  <c r="BS38" i="16" s="1"/>
  <c r="BS39" i="16" s="1"/>
  <c r="BS49" i="16" s="1"/>
  <c r="BS50" i="16" s="1"/>
  <c r="AI37" i="12"/>
  <c r="AI38" i="12" s="1"/>
  <c r="AI39" i="12" s="1"/>
  <c r="AI49" i="12" s="1"/>
  <c r="AI50" i="12" s="1"/>
  <c r="Z46" i="8"/>
  <c r="Z52" i="8" s="1"/>
  <c r="Z36" i="8" s="1"/>
  <c r="AA46" i="8"/>
  <c r="AA52" i="8" s="1"/>
  <c r="AA36" i="8" s="1"/>
  <c r="BO46" i="8"/>
  <c r="BO52" i="8" s="1"/>
  <c r="BO36" i="8" s="1"/>
  <c r="AL46" i="9"/>
  <c r="AL52" i="9" s="1"/>
  <c r="AL36" i="9" s="1"/>
  <c r="BF51" i="19"/>
  <c r="BF53" i="19" s="1"/>
  <c r="BF55" i="19" s="1"/>
  <c r="J81" i="21" s="1"/>
  <c r="AP51" i="20"/>
  <c r="AP53" i="20" s="1"/>
  <c r="AP55" i="20" s="1"/>
  <c r="F66" i="21" s="1"/>
  <c r="G51" i="20"/>
  <c r="G53" i="20" s="1"/>
  <c r="G55" i="20" s="1"/>
  <c r="G18" i="21" s="1"/>
  <c r="AE51" i="15"/>
  <c r="AE53" i="15" s="1"/>
  <c r="AE55" i="15" s="1"/>
  <c r="G45" i="21" s="1"/>
  <c r="AO51" i="13"/>
  <c r="AO53" i="13" s="1"/>
  <c r="AO55" i="13" s="1"/>
  <c r="E60" i="21" s="1"/>
  <c r="AD51" i="19"/>
  <c r="AD53" i="19" s="1"/>
  <c r="AD55" i="19" s="1"/>
  <c r="F49" i="21" s="1"/>
  <c r="BN51" i="10"/>
  <c r="BN53" i="10" s="1"/>
  <c r="BN55" i="10" s="1"/>
  <c r="F89" i="21" s="1"/>
  <c r="F51" i="3"/>
  <c r="F53" i="3" s="1"/>
  <c r="F55" i="3" s="1"/>
  <c r="F6" i="21" s="1"/>
  <c r="BF51" i="15"/>
  <c r="BF53" i="15" s="1"/>
  <c r="BF55" i="15" s="1"/>
  <c r="J77" i="21" s="1"/>
  <c r="BR51" i="20"/>
  <c r="BR53" i="20" s="1"/>
  <c r="BR55" i="20" s="1"/>
  <c r="J98" i="21" s="1"/>
  <c r="AC51" i="13"/>
  <c r="AC53" i="13" s="1"/>
  <c r="AC55" i="13" s="1"/>
  <c r="E44" i="21" s="1"/>
  <c r="AU37" i="12"/>
  <c r="AU38" i="12" s="1"/>
  <c r="AU39" i="12" s="1"/>
  <c r="AU49" i="12" s="1"/>
  <c r="AU50" i="12" s="1"/>
  <c r="BS51" i="8"/>
  <c r="BS53" i="8" s="1"/>
  <c r="BS55" i="8" s="1"/>
  <c r="K88" i="21" s="1"/>
  <c r="AU51" i="9"/>
  <c r="AU53" i="9" s="1"/>
  <c r="AU55" i="9" s="1"/>
  <c r="K55" i="21" s="1"/>
  <c r="AL46" i="8"/>
  <c r="AL52" i="8" s="1"/>
  <c r="AL36" i="8" s="1"/>
  <c r="AO51" i="10"/>
  <c r="AO53" i="10" s="1"/>
  <c r="AO55" i="10" s="1"/>
  <c r="E57" i="21" s="1"/>
  <c r="D51" i="9"/>
  <c r="D53" i="9" s="1"/>
  <c r="D55" i="9" s="1"/>
  <c r="D7" i="21" s="1"/>
  <c r="BF37" i="20"/>
  <c r="BF38" i="20" s="1"/>
  <c r="BF39" i="20" s="1"/>
  <c r="BF49" i="20" s="1"/>
  <c r="BF50" i="20" s="1"/>
  <c r="BF51" i="16"/>
  <c r="BF53" i="16" s="1"/>
  <c r="BF55" i="16" s="1"/>
  <c r="J78" i="21" s="1"/>
  <c r="AA51" i="12"/>
  <c r="AA53" i="12" s="1"/>
  <c r="AA55" i="12" s="1"/>
  <c r="C43" i="21" s="1"/>
  <c r="C113" i="21"/>
  <c r="C144" i="21" s="1"/>
  <c r="AU37" i="20"/>
  <c r="AU38" i="20" s="1"/>
  <c r="AU39" i="20" s="1"/>
  <c r="AU49" i="20" s="1"/>
  <c r="AU50" i="20" s="1"/>
  <c r="W46" i="13"/>
  <c r="W52" i="13" s="1"/>
  <c r="W36" i="13" s="1"/>
  <c r="W51" i="19"/>
  <c r="W53" i="19" s="1"/>
  <c r="W55" i="19" s="1"/>
  <c r="K33" i="21" s="1"/>
  <c r="AI37" i="17"/>
  <c r="AI38" i="17" s="1"/>
  <c r="AI39" i="17" s="1"/>
  <c r="AI49" i="17" s="1"/>
  <c r="AI50" i="17" s="1"/>
  <c r="BG37" i="15"/>
  <c r="BG38" i="15" s="1"/>
  <c r="BG39" i="15" s="1"/>
  <c r="BG49" i="15" s="1"/>
  <c r="BG50" i="15" s="1"/>
  <c r="W37" i="3"/>
  <c r="W38" i="3" s="1"/>
  <c r="W39" i="3" s="1"/>
  <c r="W49" i="3" s="1"/>
  <c r="W50" i="3" s="1"/>
  <c r="AF51" i="18"/>
  <c r="AF53" i="18" s="1"/>
  <c r="AF55" i="18" s="1"/>
  <c r="H48" i="21" s="1"/>
  <c r="BD51" i="18"/>
  <c r="BD53" i="18" s="1"/>
  <c r="BD55" i="18" s="1"/>
  <c r="H80" i="21" s="1"/>
  <c r="J37" i="18"/>
  <c r="J38" i="18" s="1"/>
  <c r="J39" i="18" s="1"/>
  <c r="J49" i="18" s="1"/>
  <c r="J50" i="18" s="1"/>
  <c r="AN46" i="10"/>
  <c r="AN52" i="10" s="1"/>
  <c r="AN36" i="10" s="1"/>
  <c r="BL51" i="9"/>
  <c r="BL53" i="9" s="1"/>
  <c r="BL55" i="9" s="1"/>
  <c r="D87" i="21" s="1"/>
  <c r="AD51" i="11"/>
  <c r="AD53" i="11" s="1"/>
  <c r="AD55" i="11" s="1"/>
  <c r="F42" i="21" s="1"/>
  <c r="BG37" i="11"/>
  <c r="BG38" i="11" s="1"/>
  <c r="BG39" i="11" s="1"/>
  <c r="BG49" i="11" s="1"/>
  <c r="BG50" i="11" s="1"/>
  <c r="AI37" i="20"/>
  <c r="AI38" i="20" s="1"/>
  <c r="AI39" i="20" s="1"/>
  <c r="AI49" i="20" s="1"/>
  <c r="AI50" i="20" s="1"/>
  <c r="BJ46" i="8"/>
  <c r="BJ52" i="8" s="1"/>
  <c r="BJ36" i="8" s="1"/>
  <c r="AB37" i="8"/>
  <c r="AB38" i="8" s="1"/>
  <c r="AB39" i="8" s="1"/>
  <c r="AB49" i="8" s="1"/>
  <c r="AB50" i="8" s="1"/>
  <c r="BO37" i="19"/>
  <c r="BO38" i="19" s="1"/>
  <c r="BO39" i="19" s="1"/>
  <c r="BO49" i="19" s="1"/>
  <c r="BO50" i="19" s="1"/>
  <c r="R51" i="18"/>
  <c r="R53" i="18" s="1"/>
  <c r="R55" i="18" s="1"/>
  <c r="F32" i="21" s="1"/>
  <c r="BJ51" i="12"/>
  <c r="BJ53" i="12" s="1"/>
  <c r="BJ55" i="12" s="1"/>
  <c r="B91" i="21" s="1"/>
  <c r="BO51" i="9"/>
  <c r="BO53" i="9" s="1"/>
  <c r="BO55" i="9" s="1"/>
  <c r="G87" i="21" s="1"/>
  <c r="BQ51" i="20"/>
  <c r="BQ53" i="20" s="1"/>
  <c r="BQ55" i="20" s="1"/>
  <c r="I98" i="21" s="1"/>
  <c r="D107" i="21"/>
  <c r="D138" i="21" s="1"/>
  <c r="BJ51" i="13"/>
  <c r="BJ53" i="13" s="1"/>
  <c r="BJ55" i="13" s="1"/>
  <c r="B92" i="21" s="1"/>
  <c r="I51" i="8"/>
  <c r="I53" i="8" s="1"/>
  <c r="I55" i="8" s="1"/>
  <c r="I8" i="21" s="1"/>
  <c r="BL51" i="20"/>
  <c r="BL53" i="20" s="1"/>
  <c r="BL55" i="20" s="1"/>
  <c r="D98" i="21" s="1"/>
  <c r="BJ51" i="20"/>
  <c r="BJ53" i="20" s="1"/>
  <c r="BJ55" i="20" s="1"/>
  <c r="B98" i="21" s="1"/>
  <c r="F51" i="20"/>
  <c r="F53" i="20" s="1"/>
  <c r="F55" i="20" s="1"/>
  <c r="F18" i="21" s="1"/>
  <c r="R51" i="20"/>
  <c r="R53" i="20" s="1"/>
  <c r="R55" i="20" s="1"/>
  <c r="F34" i="21" s="1"/>
  <c r="AP51" i="18"/>
  <c r="AP53" i="18" s="1"/>
  <c r="AP55" i="18" s="1"/>
  <c r="F64" i="21" s="1"/>
  <c r="AP51" i="10"/>
  <c r="AP53" i="10" s="1"/>
  <c r="AP55" i="10" s="1"/>
  <c r="F57" i="21" s="1"/>
  <c r="BA51" i="9"/>
  <c r="BA53" i="9" s="1"/>
  <c r="BA55" i="9" s="1"/>
  <c r="E71" i="21" s="1"/>
  <c r="AN51" i="13"/>
  <c r="AN53" i="13" s="1"/>
  <c r="AN55" i="13" s="1"/>
  <c r="D60" i="21" s="1"/>
  <c r="BB51" i="17"/>
  <c r="BB53" i="17" s="1"/>
  <c r="BB55" i="17" s="1"/>
  <c r="F79" i="21" s="1"/>
  <c r="BP51" i="3"/>
  <c r="BP53" i="3" s="1"/>
  <c r="BP55" i="3" s="1"/>
  <c r="H86" i="21" s="1"/>
  <c r="U51" i="10"/>
  <c r="U53" i="10" s="1"/>
  <c r="U55" i="10" s="1"/>
  <c r="I25" i="21" s="1"/>
  <c r="BQ51" i="19"/>
  <c r="BQ53" i="19" s="1"/>
  <c r="BQ55" i="19" s="1"/>
  <c r="I97" i="21" s="1"/>
  <c r="B51" i="17"/>
  <c r="B53" i="17" s="1"/>
  <c r="B55" i="17" s="1"/>
  <c r="B15" i="21" s="1"/>
  <c r="E104" i="21" l="1"/>
  <c r="E135" i="21" s="1"/>
  <c r="F109" i="21"/>
  <c r="F140" i="21" s="1"/>
  <c r="B106" i="21"/>
  <c r="B137" i="21" s="1"/>
  <c r="C108" i="21"/>
  <c r="C139" i="21" s="1"/>
  <c r="F102" i="21"/>
  <c r="F133" i="21" s="1"/>
  <c r="G109" i="21"/>
  <c r="G140" i="21" s="1"/>
  <c r="J103" i="21"/>
  <c r="J134" i="21" s="1"/>
  <c r="J111" i="21"/>
  <c r="J142" i="21" s="1"/>
  <c r="F110" i="21"/>
  <c r="F141" i="21" s="1"/>
  <c r="I109" i="21"/>
  <c r="I140" i="21" s="1"/>
  <c r="G108" i="21"/>
  <c r="G139" i="21" s="1"/>
  <c r="E114" i="21"/>
  <c r="E145" i="21" s="1"/>
  <c r="G103" i="21"/>
  <c r="G134" i="21" s="1"/>
  <c r="F112" i="21"/>
  <c r="F143" i="21" s="1"/>
  <c r="G111" i="21"/>
  <c r="G142" i="21" s="1"/>
  <c r="I53" i="3"/>
  <c r="I55" i="3" s="1"/>
  <c r="I6" i="21" s="1"/>
  <c r="AA37" i="15"/>
  <c r="AA38" i="15" s="1"/>
  <c r="AA39" i="15" s="1"/>
  <c r="AA49" i="15" s="1"/>
  <c r="AA50" i="15" s="1"/>
  <c r="B107" i="21"/>
  <c r="B138" i="21" s="1"/>
  <c r="I106" i="21"/>
  <c r="I137" i="21" s="1"/>
  <c r="H113" i="21"/>
  <c r="H144" i="21" s="1"/>
  <c r="B109" i="21"/>
  <c r="B140" i="21" s="1"/>
  <c r="AG37" i="9"/>
  <c r="AG38" i="9" s="1"/>
  <c r="AG39" i="9" s="1"/>
  <c r="AG49" i="9" s="1"/>
  <c r="AG50" i="9" s="1"/>
  <c r="AG51" i="9" s="1"/>
  <c r="AG53" i="9" s="1"/>
  <c r="AG55" i="9" s="1"/>
  <c r="I39" i="21" s="1"/>
  <c r="BC51" i="10"/>
  <c r="BC53" i="10" s="1"/>
  <c r="BC55" i="10" s="1"/>
  <c r="G73" i="21" s="1"/>
  <c r="I113" i="21"/>
  <c r="I144" i="21" s="1"/>
  <c r="D114" i="21"/>
  <c r="D145" i="21" s="1"/>
  <c r="H103" i="21"/>
  <c r="H134" i="21" s="1"/>
  <c r="E110" i="21"/>
  <c r="E141" i="21" s="1"/>
  <c r="AY37" i="11"/>
  <c r="AY38" i="11" s="1"/>
  <c r="AY39" i="11" s="1"/>
  <c r="AY49" i="11" s="1"/>
  <c r="AY50" i="11" s="1"/>
  <c r="AY51" i="11" s="1"/>
  <c r="AY53" i="11" s="1"/>
  <c r="AY55" i="11" s="1"/>
  <c r="C74" i="21" s="1"/>
  <c r="I46" i="9"/>
  <c r="I52" i="9" s="1"/>
  <c r="I36" i="9" s="1"/>
  <c r="AY51" i="16"/>
  <c r="AY53" i="16" s="1"/>
  <c r="AY55" i="16" s="1"/>
  <c r="C78" i="21" s="1"/>
  <c r="G102" i="21"/>
  <c r="G133" i="21" s="1"/>
  <c r="H37" i="3"/>
  <c r="H38" i="3" s="1"/>
  <c r="H39" i="3" s="1"/>
  <c r="H49" i="3" s="1"/>
  <c r="H50" i="3" s="1"/>
  <c r="H51" i="3" s="1"/>
  <c r="H53" i="3" s="1"/>
  <c r="H55" i="3" s="1"/>
  <c r="H6" i="21" s="1"/>
  <c r="J37" i="15"/>
  <c r="J38" i="15" s="1"/>
  <c r="J39" i="15" s="1"/>
  <c r="J49" i="15" s="1"/>
  <c r="J50" i="15" s="1"/>
  <c r="AD51" i="9"/>
  <c r="AD53" i="9" s="1"/>
  <c r="AD55" i="9" s="1"/>
  <c r="F39" i="21" s="1"/>
  <c r="BD51" i="3"/>
  <c r="BD53" i="3" s="1"/>
  <c r="BD55" i="3" s="1"/>
  <c r="H70" i="21" s="1"/>
  <c r="BP51" i="10"/>
  <c r="BP53" i="10" s="1"/>
  <c r="BP55" i="10" s="1"/>
  <c r="H89" i="21" s="1"/>
  <c r="AF51" i="3"/>
  <c r="AF53" i="3" s="1"/>
  <c r="AF55" i="3" s="1"/>
  <c r="H38" i="21" s="1"/>
  <c r="Q51" i="12"/>
  <c r="Q53" i="12" s="1"/>
  <c r="Q55" i="12" s="1"/>
  <c r="E27" i="21" s="1"/>
  <c r="BR51" i="3"/>
  <c r="BR53" i="3" s="1"/>
  <c r="BR55" i="3" s="1"/>
  <c r="J86" i="21" s="1"/>
  <c r="AA51" i="3"/>
  <c r="AA53" i="3" s="1"/>
  <c r="AA55" i="3" s="1"/>
  <c r="C38" i="21" s="1"/>
  <c r="AG51" i="12"/>
  <c r="AG53" i="12" s="1"/>
  <c r="AG55" i="12" s="1"/>
  <c r="I43" i="21" s="1"/>
  <c r="U51" i="8"/>
  <c r="U53" i="8" s="1"/>
  <c r="U55" i="8" s="1"/>
  <c r="I24" i="21" s="1"/>
  <c r="R51" i="11"/>
  <c r="R53" i="11" s="1"/>
  <c r="R55" i="11" s="1"/>
  <c r="F26" i="21" s="1"/>
  <c r="G51" i="12"/>
  <c r="G53" i="12" s="1"/>
  <c r="G55" i="12" s="1"/>
  <c r="G11" i="21" s="1"/>
  <c r="I110" i="21"/>
  <c r="I141" i="21" s="1"/>
  <c r="B113" i="21"/>
  <c r="B144" i="21" s="1"/>
  <c r="AO51" i="11"/>
  <c r="AO53" i="11" s="1"/>
  <c r="AO55" i="11" s="1"/>
  <c r="E58" i="21" s="1"/>
  <c r="J37" i="13"/>
  <c r="J38" i="13" s="1"/>
  <c r="J39" i="13" s="1"/>
  <c r="J49" i="13" s="1"/>
  <c r="J50" i="13" s="1"/>
  <c r="J51" i="13" s="1"/>
  <c r="J53" i="13" s="1"/>
  <c r="J55" i="13" s="1"/>
  <c r="J12" i="21" s="1"/>
  <c r="C51" i="18"/>
  <c r="C53" i="18" s="1"/>
  <c r="C55" i="18" s="1"/>
  <c r="C16" i="21" s="1"/>
  <c r="AZ51" i="11"/>
  <c r="AZ53" i="11" s="1"/>
  <c r="AZ55" i="11" s="1"/>
  <c r="D74" i="21" s="1"/>
  <c r="H37" i="13"/>
  <c r="H38" i="13" s="1"/>
  <c r="H39" i="13" s="1"/>
  <c r="H49" i="13" s="1"/>
  <c r="H50" i="13" s="1"/>
  <c r="AY51" i="18"/>
  <c r="AY53" i="18" s="1"/>
  <c r="AY55" i="18" s="1"/>
  <c r="C80" i="21" s="1"/>
  <c r="BM51" i="11"/>
  <c r="BM53" i="11" s="1"/>
  <c r="BM55" i="11" s="1"/>
  <c r="E90" i="21" s="1"/>
  <c r="BQ51" i="8"/>
  <c r="BQ53" i="8" s="1"/>
  <c r="BQ55" i="8" s="1"/>
  <c r="I88" i="21" s="1"/>
  <c r="BR37" i="11"/>
  <c r="BR38" i="11" s="1"/>
  <c r="BR39" i="11" s="1"/>
  <c r="BR49" i="11" s="1"/>
  <c r="BR50" i="11" s="1"/>
  <c r="BR51" i="11" s="1"/>
  <c r="BR53" i="11" s="1"/>
  <c r="BR55" i="11" s="1"/>
  <c r="J90" i="21" s="1"/>
  <c r="J106" i="21" s="1"/>
  <c r="J137" i="21" s="1"/>
  <c r="P51" i="8"/>
  <c r="P53" i="8" s="1"/>
  <c r="P55" i="8" s="1"/>
  <c r="D24" i="21" s="1"/>
  <c r="F114" i="21"/>
  <c r="F145" i="21" s="1"/>
  <c r="C103" i="21"/>
  <c r="C134" i="21" s="1"/>
  <c r="J105" i="21"/>
  <c r="J136" i="21" s="1"/>
  <c r="B105" i="21"/>
  <c r="B136" i="21" s="1"/>
  <c r="J113" i="21"/>
  <c r="J144" i="21" s="1"/>
  <c r="B108" i="21"/>
  <c r="B139" i="21" s="1"/>
  <c r="E108" i="21"/>
  <c r="E139" i="21" s="1"/>
  <c r="D113" i="21"/>
  <c r="D144" i="21" s="1"/>
  <c r="G110" i="21"/>
  <c r="G141" i="21" s="1"/>
  <c r="F113" i="21"/>
  <c r="F144" i="21" s="1"/>
  <c r="E102" i="21"/>
  <c r="E133" i="21" s="1"/>
  <c r="F105" i="21"/>
  <c r="F136" i="21" s="1"/>
  <c r="D103" i="21"/>
  <c r="D134" i="21" s="1"/>
  <c r="G106" i="21"/>
  <c r="G137" i="21" s="1"/>
  <c r="C105" i="21"/>
  <c r="C136" i="21" s="1"/>
  <c r="H51" i="17"/>
  <c r="H53" i="17" s="1"/>
  <c r="H55" i="17" s="1"/>
  <c r="H15" i="21" s="1"/>
  <c r="B51" i="3"/>
  <c r="B53" i="3" s="1"/>
  <c r="B55" i="3" s="1"/>
  <c r="B6" i="21" s="1"/>
  <c r="C51" i="12"/>
  <c r="C53" i="12" s="1"/>
  <c r="C55" i="12" s="1"/>
  <c r="C11" i="21" s="1"/>
  <c r="D51" i="15"/>
  <c r="D53" i="15" s="1"/>
  <c r="D55" i="15" s="1"/>
  <c r="D13" i="21" s="1"/>
  <c r="BD51" i="10"/>
  <c r="BD53" i="10" s="1"/>
  <c r="BD55" i="10" s="1"/>
  <c r="H73" i="21" s="1"/>
  <c r="AC51" i="9"/>
  <c r="AC53" i="9" s="1"/>
  <c r="AC55" i="9" s="1"/>
  <c r="E39" i="21" s="1"/>
  <c r="I51" i="20"/>
  <c r="I53" i="20" s="1"/>
  <c r="I55" i="20" s="1"/>
  <c r="I18" i="21" s="1"/>
  <c r="E51" i="15"/>
  <c r="E53" i="15" s="1"/>
  <c r="E55" i="15" s="1"/>
  <c r="E13" i="21" s="1"/>
  <c r="AS51" i="9"/>
  <c r="AS53" i="9" s="1"/>
  <c r="AS55" i="9" s="1"/>
  <c r="I55" i="21" s="1"/>
  <c r="E37" i="10"/>
  <c r="E38" i="10" s="1"/>
  <c r="E39" i="10" s="1"/>
  <c r="E49" i="10" s="1"/>
  <c r="E50" i="10" s="1"/>
  <c r="E51" i="10" s="1"/>
  <c r="E53" i="10" s="1"/>
  <c r="E55" i="10" s="1"/>
  <c r="E9" i="21" s="1"/>
  <c r="F37" i="13"/>
  <c r="F38" i="13" s="1"/>
  <c r="F39" i="13" s="1"/>
  <c r="F49" i="13" s="1"/>
  <c r="F50" i="13" s="1"/>
  <c r="C37" i="3"/>
  <c r="C38" i="3" s="1"/>
  <c r="C39" i="3" s="1"/>
  <c r="C49" i="3" s="1"/>
  <c r="C50" i="3" s="1"/>
  <c r="C51" i="3" s="1"/>
  <c r="C53" i="3" s="1"/>
  <c r="C55" i="3" s="1"/>
  <c r="C6" i="21" s="1"/>
  <c r="H51" i="10"/>
  <c r="H53" i="10" s="1"/>
  <c r="H55" i="10" s="1"/>
  <c r="H9" i="21" s="1"/>
  <c r="BJ51" i="3"/>
  <c r="BJ53" i="3" s="1"/>
  <c r="BJ55" i="3" s="1"/>
  <c r="B86" i="21" s="1"/>
  <c r="D37" i="13"/>
  <c r="D38" i="13" s="1"/>
  <c r="D39" i="13" s="1"/>
  <c r="D49" i="13" s="1"/>
  <c r="D50" i="13" s="1"/>
  <c r="AC51" i="19"/>
  <c r="AC53" i="19" s="1"/>
  <c r="AC55" i="19" s="1"/>
  <c r="E49" i="21" s="1"/>
  <c r="I37" i="10"/>
  <c r="I38" i="10" s="1"/>
  <c r="I39" i="10" s="1"/>
  <c r="I49" i="10" s="1"/>
  <c r="I50" i="10" s="1"/>
  <c r="AR51" i="12"/>
  <c r="AR53" i="12" s="1"/>
  <c r="AR55" i="12" s="1"/>
  <c r="H59" i="21" s="1"/>
  <c r="AC51" i="17"/>
  <c r="AC53" i="17" s="1"/>
  <c r="AC55" i="17" s="1"/>
  <c r="E47" i="21" s="1"/>
  <c r="B51" i="18"/>
  <c r="B53" i="18" s="1"/>
  <c r="B55" i="18" s="1"/>
  <c r="B16" i="21" s="1"/>
  <c r="AB51" i="8"/>
  <c r="AB53" i="8" s="1"/>
  <c r="AB55" i="8" s="1"/>
  <c r="D40" i="21" s="1"/>
  <c r="BJ37" i="8"/>
  <c r="BJ38" i="8" s="1"/>
  <c r="BJ39" i="8" s="1"/>
  <c r="BJ49" i="8" s="1"/>
  <c r="BJ50" i="8" s="1"/>
  <c r="J51" i="18"/>
  <c r="J53" i="18" s="1"/>
  <c r="J55" i="18" s="1"/>
  <c r="J16" i="21" s="1"/>
  <c r="AU51" i="20"/>
  <c r="AU53" i="20" s="1"/>
  <c r="AU55" i="20" s="1"/>
  <c r="K66" i="21" s="1"/>
  <c r="BF51" i="20"/>
  <c r="BF53" i="20" s="1"/>
  <c r="BF55" i="20" s="1"/>
  <c r="J82" i="21" s="1"/>
  <c r="AI51" i="12"/>
  <c r="AI53" i="12" s="1"/>
  <c r="AI55" i="12" s="1"/>
  <c r="K43" i="21" s="1"/>
  <c r="BS37" i="13"/>
  <c r="BS38" i="13" s="1"/>
  <c r="BS39" i="13" s="1"/>
  <c r="BS49" i="13" s="1"/>
  <c r="BS50" i="13" s="1"/>
  <c r="AY37" i="8"/>
  <c r="AY38" i="8" s="1"/>
  <c r="AY39" i="8" s="1"/>
  <c r="AY49" i="8" s="1"/>
  <c r="AY50" i="8" s="1"/>
  <c r="H110" i="21"/>
  <c r="H141" i="21" s="1"/>
  <c r="H109" i="21"/>
  <c r="H140" i="21" s="1"/>
  <c r="BL51" i="8"/>
  <c r="BL53" i="8" s="1"/>
  <c r="BL55" i="8" s="1"/>
  <c r="D88" i="21" s="1"/>
  <c r="AI51" i="15"/>
  <c r="AI53" i="15" s="1"/>
  <c r="AI55" i="15" s="1"/>
  <c r="K45" i="21" s="1"/>
  <c r="BF51" i="8"/>
  <c r="BF53" i="8" s="1"/>
  <c r="BF55" i="8" s="1"/>
  <c r="J72" i="21" s="1"/>
  <c r="AE37" i="8"/>
  <c r="AE38" i="8" s="1"/>
  <c r="AE39" i="8" s="1"/>
  <c r="AE49" i="8" s="1"/>
  <c r="AE50" i="8" s="1"/>
  <c r="BK37" i="8"/>
  <c r="BK38" i="8" s="1"/>
  <c r="BK39" i="8" s="1"/>
  <c r="BK49" i="8" s="1"/>
  <c r="BK50" i="8" s="1"/>
  <c r="N37" i="8"/>
  <c r="N38" i="8" s="1"/>
  <c r="N39" i="8" s="1"/>
  <c r="N49" i="8" s="1"/>
  <c r="N50" i="8" s="1"/>
  <c r="K113" i="21"/>
  <c r="K144" i="21" s="1"/>
  <c r="AP51" i="8"/>
  <c r="AP53" i="8" s="1"/>
  <c r="AP55" i="8" s="1"/>
  <c r="F56" i="21" s="1"/>
  <c r="N51" i="9"/>
  <c r="N53" i="9" s="1"/>
  <c r="N55" i="9" s="1"/>
  <c r="B23" i="21" s="1"/>
  <c r="W51" i="12"/>
  <c r="W53" i="12" s="1"/>
  <c r="W55" i="12" s="1"/>
  <c r="K27" i="21" s="1"/>
  <c r="BG51" i="12"/>
  <c r="BG53" i="12" s="1"/>
  <c r="BG55" i="12" s="1"/>
  <c r="K75" i="21" s="1"/>
  <c r="AI51" i="9"/>
  <c r="AI53" i="9" s="1"/>
  <c r="AI55" i="9" s="1"/>
  <c r="K39" i="21" s="1"/>
  <c r="BS51" i="20"/>
  <c r="BS53" i="20" s="1"/>
  <c r="BS55" i="20" s="1"/>
  <c r="K98" i="21" s="1"/>
  <c r="BS51" i="11"/>
  <c r="BS53" i="11" s="1"/>
  <c r="BS55" i="11" s="1"/>
  <c r="K90" i="21" s="1"/>
  <c r="W51" i="9"/>
  <c r="W53" i="9" s="1"/>
  <c r="W55" i="9" s="1"/>
  <c r="K23" i="21" s="1"/>
  <c r="K51" i="20"/>
  <c r="K53" i="20" s="1"/>
  <c r="K55" i="20" s="1"/>
  <c r="K18" i="21" s="1"/>
  <c r="AI51" i="20"/>
  <c r="AI53" i="20" s="1"/>
  <c r="AI55" i="20" s="1"/>
  <c r="K50" i="21" s="1"/>
  <c r="AN37" i="10"/>
  <c r="AN38" i="10" s="1"/>
  <c r="AN39" i="10" s="1"/>
  <c r="AN49" i="10" s="1"/>
  <c r="AN50" i="10" s="1"/>
  <c r="W51" i="3"/>
  <c r="W53" i="3" s="1"/>
  <c r="W55" i="3" s="1"/>
  <c r="K22" i="21" s="1"/>
  <c r="W37" i="13"/>
  <c r="W38" i="13" s="1"/>
  <c r="W39" i="13" s="1"/>
  <c r="W49" i="13" s="1"/>
  <c r="W50" i="13" s="1"/>
  <c r="AU51" i="12"/>
  <c r="AU53" i="12" s="1"/>
  <c r="AU55" i="12" s="1"/>
  <c r="K59" i="21" s="1"/>
  <c r="AL37" i="9"/>
  <c r="AL38" i="9" s="1"/>
  <c r="AL39" i="9" s="1"/>
  <c r="AL49" i="9" s="1"/>
  <c r="AL50" i="9" s="1"/>
  <c r="D37" i="8"/>
  <c r="D38" i="8" s="1"/>
  <c r="D39" i="8" s="1"/>
  <c r="D49" i="8" s="1"/>
  <c r="D50" i="8" s="1"/>
  <c r="J37" i="3"/>
  <c r="J38" i="3" s="1"/>
  <c r="J39" i="3" s="1"/>
  <c r="J49" i="3" s="1"/>
  <c r="J50" i="3" s="1"/>
  <c r="BC37" i="8"/>
  <c r="BC38" i="8" s="1"/>
  <c r="BC39" i="8" s="1"/>
  <c r="BC49" i="8" s="1"/>
  <c r="BC50" i="8" s="1"/>
  <c r="AU51" i="15"/>
  <c r="AU53" i="15" s="1"/>
  <c r="AU55" i="15" s="1"/>
  <c r="K61" i="21" s="1"/>
  <c r="H112" i="21"/>
  <c r="H143" i="21" s="1"/>
  <c r="H114" i="21"/>
  <c r="H145" i="21" s="1"/>
  <c r="W51" i="15"/>
  <c r="W53" i="15" s="1"/>
  <c r="W55" i="15" s="1"/>
  <c r="K29" i="21" s="1"/>
  <c r="W51" i="18"/>
  <c r="W53" i="18" s="1"/>
  <c r="W55" i="18" s="1"/>
  <c r="K32" i="21" s="1"/>
  <c r="K51" i="16"/>
  <c r="K53" i="16" s="1"/>
  <c r="K55" i="16" s="1"/>
  <c r="K14" i="21" s="1"/>
  <c r="AB37" i="10"/>
  <c r="AB38" i="10" s="1"/>
  <c r="AB39" i="10" s="1"/>
  <c r="AB49" i="10" s="1"/>
  <c r="AB50" i="10" s="1"/>
  <c r="S37" i="20"/>
  <c r="S38" i="20" s="1"/>
  <c r="S39" i="20" s="1"/>
  <c r="S49" i="20" s="1"/>
  <c r="S50" i="20" s="1"/>
  <c r="O37" i="8"/>
  <c r="O38" i="8" s="1"/>
  <c r="O39" i="8" s="1"/>
  <c r="O49" i="8" s="1"/>
  <c r="O50" i="8" s="1"/>
  <c r="AX37" i="8"/>
  <c r="AX38" i="8" s="1"/>
  <c r="AX39" i="8" s="1"/>
  <c r="AX49" i="8" s="1"/>
  <c r="AX50" i="8" s="1"/>
  <c r="BG51" i="17"/>
  <c r="BG53" i="17" s="1"/>
  <c r="BG55" i="17" s="1"/>
  <c r="K79" i="21" s="1"/>
  <c r="G112" i="21"/>
  <c r="G143" i="21" s="1"/>
  <c r="BG51" i="3"/>
  <c r="BG53" i="3" s="1"/>
  <c r="BG55" i="3" s="1"/>
  <c r="K70" i="21" s="1"/>
  <c r="J107" i="21"/>
  <c r="J138" i="21" s="1"/>
  <c r="BG51" i="13"/>
  <c r="BG53" i="13" s="1"/>
  <c r="BG55" i="13" s="1"/>
  <c r="K76" i="21" s="1"/>
  <c r="F111" i="21"/>
  <c r="F142" i="21" s="1"/>
  <c r="BG51" i="20"/>
  <c r="BG53" i="20" s="1"/>
  <c r="BG55" i="20" s="1"/>
  <c r="K82" i="21" s="1"/>
  <c r="B111" i="21"/>
  <c r="B142" i="21" s="1"/>
  <c r="BG51" i="11"/>
  <c r="BG53" i="11" s="1"/>
  <c r="BG55" i="11" s="1"/>
  <c r="K74" i="21" s="1"/>
  <c r="AI51" i="17"/>
  <c r="AI53" i="17" s="1"/>
  <c r="AI55" i="17" s="1"/>
  <c r="K47" i="21" s="1"/>
  <c r="AL37" i="8"/>
  <c r="AL38" i="8" s="1"/>
  <c r="AL39" i="8" s="1"/>
  <c r="AL49" i="8" s="1"/>
  <c r="AL50" i="8" s="1"/>
  <c r="AA37" i="8"/>
  <c r="AA38" i="8" s="1"/>
  <c r="AA39" i="8" s="1"/>
  <c r="AA49" i="8" s="1"/>
  <c r="AA50" i="8" s="1"/>
  <c r="BS51" i="16"/>
  <c r="BS53" i="16" s="1"/>
  <c r="BS55" i="16" s="1"/>
  <c r="K94" i="21" s="1"/>
  <c r="BG37" i="10"/>
  <c r="BG38" i="10" s="1"/>
  <c r="BG39" i="10" s="1"/>
  <c r="BG49" i="10" s="1"/>
  <c r="BG50" i="10" s="1"/>
  <c r="BL37" i="10"/>
  <c r="BL38" i="10" s="1"/>
  <c r="BL39" i="10" s="1"/>
  <c r="BL49" i="10" s="1"/>
  <c r="BL50" i="10" s="1"/>
  <c r="K46" i="17"/>
  <c r="K52" i="17" s="1"/>
  <c r="K36" i="17" s="1"/>
  <c r="K46" i="3"/>
  <c r="K52" i="3" s="1"/>
  <c r="K36" i="3" s="1"/>
  <c r="W46" i="10"/>
  <c r="W52" i="10" s="1"/>
  <c r="W36" i="10" s="1"/>
  <c r="AZ37" i="10"/>
  <c r="AZ38" i="10" s="1"/>
  <c r="AZ39" i="10" s="1"/>
  <c r="AZ49" i="10" s="1"/>
  <c r="AZ50" i="10" s="1"/>
  <c r="BS37" i="17"/>
  <c r="BS38" i="17" s="1"/>
  <c r="BS39" i="17" s="1"/>
  <c r="BS49" i="17" s="1"/>
  <c r="BS50" i="17" s="1"/>
  <c r="BS51" i="15"/>
  <c r="BS53" i="15" s="1"/>
  <c r="BS55" i="15" s="1"/>
  <c r="K93" i="21" s="1"/>
  <c r="AQ37" i="8"/>
  <c r="AQ38" i="8" s="1"/>
  <c r="AQ39" i="8" s="1"/>
  <c r="AQ49" i="8" s="1"/>
  <c r="AQ50" i="8" s="1"/>
  <c r="AU51" i="17"/>
  <c r="AU53" i="17" s="1"/>
  <c r="AU55" i="17" s="1"/>
  <c r="K63" i="21" s="1"/>
  <c r="W51" i="16"/>
  <c r="W53" i="16" s="1"/>
  <c r="W55" i="16" s="1"/>
  <c r="K30" i="21" s="1"/>
  <c r="BS51" i="12"/>
  <c r="BS53" i="12" s="1"/>
  <c r="BS55" i="12" s="1"/>
  <c r="K91" i="21" s="1"/>
  <c r="BG51" i="16"/>
  <c r="BG53" i="16" s="1"/>
  <c r="BG55" i="16" s="1"/>
  <c r="K78" i="21" s="1"/>
  <c r="B46" i="9"/>
  <c r="B52" i="9" s="1"/>
  <c r="B36" i="9" s="1"/>
  <c r="K43" i="10"/>
  <c r="BS46" i="10"/>
  <c r="BS52" i="10" s="1"/>
  <c r="BS36" i="10" s="1"/>
  <c r="K46" i="11"/>
  <c r="K52" i="11" s="1"/>
  <c r="K36" i="11" s="1"/>
  <c r="K46" i="9"/>
  <c r="K52" i="9" s="1"/>
  <c r="K36" i="9" s="1"/>
  <c r="D46" i="10"/>
  <c r="D52" i="10" s="1"/>
  <c r="D36" i="10" s="1"/>
  <c r="K46" i="13"/>
  <c r="K52" i="13" s="1"/>
  <c r="K36" i="13" s="1"/>
  <c r="AU37" i="10"/>
  <c r="AU38" i="10" s="1"/>
  <c r="AU39" i="10" s="1"/>
  <c r="AU49" i="10" s="1"/>
  <c r="AU50" i="10" s="1"/>
  <c r="K46" i="12"/>
  <c r="K52" i="12" s="1"/>
  <c r="K36" i="12" s="1"/>
  <c r="BO51" i="19"/>
  <c r="BO53" i="19" s="1"/>
  <c r="BO55" i="19" s="1"/>
  <c r="G97" i="21" s="1"/>
  <c r="BG51" i="15"/>
  <c r="BG53" i="15" s="1"/>
  <c r="BG55" i="15" s="1"/>
  <c r="K77" i="21" s="1"/>
  <c r="BO37" i="8"/>
  <c r="BO38" i="8" s="1"/>
  <c r="BO39" i="8" s="1"/>
  <c r="BO49" i="8" s="1"/>
  <c r="BO50" i="8" s="1"/>
  <c r="Z37" i="8"/>
  <c r="Z38" i="8" s="1"/>
  <c r="Z39" i="8" s="1"/>
  <c r="Z49" i="8" s="1"/>
  <c r="Z50" i="8" s="1"/>
  <c r="BE37" i="13"/>
  <c r="BE38" i="13" s="1"/>
  <c r="BE39" i="13" s="1"/>
  <c r="BE49" i="13" s="1"/>
  <c r="BE50" i="13" s="1"/>
  <c r="B46" i="8"/>
  <c r="B52" i="8" s="1"/>
  <c r="B36" i="8" s="1"/>
  <c r="Z37" i="9"/>
  <c r="Z38" i="9" s="1"/>
  <c r="Z39" i="9" s="1"/>
  <c r="Z49" i="9" s="1"/>
  <c r="Z50" i="9" s="1"/>
  <c r="K37" i="15"/>
  <c r="K38" i="15" s="1"/>
  <c r="K39" i="15" s="1"/>
  <c r="K49" i="15" s="1"/>
  <c r="K50" i="15" s="1"/>
  <c r="W37" i="17"/>
  <c r="W38" i="17" s="1"/>
  <c r="W39" i="17" s="1"/>
  <c r="W49" i="17" s="1"/>
  <c r="W50" i="17" s="1"/>
  <c r="BJ37" i="9"/>
  <c r="BJ38" i="9" s="1"/>
  <c r="BJ39" i="9" s="1"/>
  <c r="BJ49" i="9" s="1"/>
  <c r="BJ50" i="9" s="1"/>
  <c r="AM37" i="8"/>
  <c r="AM38" i="8" s="1"/>
  <c r="AM39" i="8" s="1"/>
  <c r="AM49" i="8" s="1"/>
  <c r="AM50" i="8" s="1"/>
  <c r="BS51" i="3"/>
  <c r="BS53" i="3" s="1"/>
  <c r="BS55" i="3" s="1"/>
  <c r="K86" i="21" s="1"/>
  <c r="G46" i="8"/>
  <c r="G52" i="8" s="1"/>
  <c r="G36" i="8" s="1"/>
  <c r="C46" i="8"/>
  <c r="C52" i="8" s="1"/>
  <c r="C36" i="8" s="1"/>
  <c r="K51" i="8"/>
  <c r="K53" i="8" s="1"/>
  <c r="K55" i="8" s="1"/>
  <c r="K8" i="21" s="1"/>
  <c r="AI46" i="10"/>
  <c r="AI52" i="10" s="1"/>
  <c r="AI36" i="10" s="1"/>
  <c r="AI37" i="11"/>
  <c r="AI38" i="11" s="1"/>
  <c r="AI39" i="11" s="1"/>
  <c r="AI49" i="11" s="1"/>
  <c r="AI50" i="11" s="1"/>
  <c r="W51" i="8"/>
  <c r="W53" i="8" s="1"/>
  <c r="W55" i="8" s="1"/>
  <c r="K24" i="21" s="1"/>
  <c r="D112" i="21"/>
  <c r="D143" i="21" s="1"/>
  <c r="AT51" i="8"/>
  <c r="AT53" i="8" s="1"/>
  <c r="AT55" i="8" s="1"/>
  <c r="J56" i="21" s="1"/>
  <c r="R37" i="8"/>
  <c r="R38" i="8" s="1"/>
  <c r="R39" i="8" s="1"/>
  <c r="R49" i="8" s="1"/>
  <c r="R50" i="8" s="1"/>
  <c r="H51" i="8"/>
  <c r="H53" i="8" s="1"/>
  <c r="H55" i="8" s="1"/>
  <c r="H8" i="21" s="1"/>
  <c r="AI51" i="3"/>
  <c r="AI53" i="3" s="1"/>
  <c r="AI55" i="3" s="1"/>
  <c r="K38" i="21" s="1"/>
  <c r="BG51" i="8"/>
  <c r="BG53" i="8" s="1"/>
  <c r="BG55" i="8" s="1"/>
  <c r="K72" i="21" s="1"/>
  <c r="BS51" i="9"/>
  <c r="BS53" i="9" s="1"/>
  <c r="BS55" i="9" s="1"/>
  <c r="K87" i="21" s="1"/>
  <c r="AT51" i="16"/>
  <c r="AT53" i="16" s="1"/>
  <c r="AT55" i="16" s="1"/>
  <c r="J62" i="21" s="1"/>
  <c r="AH51" i="8"/>
  <c r="AH53" i="8" s="1"/>
  <c r="AH55" i="8" s="1"/>
  <c r="J40" i="21" s="1"/>
  <c r="AI51" i="13"/>
  <c r="AI53" i="13" s="1"/>
  <c r="AI55" i="13" s="1"/>
  <c r="K44" i="21" s="1"/>
  <c r="W51" i="20"/>
  <c r="W53" i="20" s="1"/>
  <c r="W55" i="20" s="1"/>
  <c r="K34" i="21" s="1"/>
  <c r="V51" i="8"/>
  <c r="V53" i="8" s="1"/>
  <c r="V55" i="8" s="1"/>
  <c r="J24" i="21" s="1"/>
  <c r="I112" i="21"/>
  <c r="I143" i="21" s="1"/>
  <c r="D110" i="21"/>
  <c r="D141" i="21" s="1"/>
  <c r="AD51" i="8"/>
  <c r="AD53" i="8" s="1"/>
  <c r="AD55" i="8" s="1"/>
  <c r="F40" i="21" s="1"/>
  <c r="W51" i="11"/>
  <c r="W53" i="11" s="1"/>
  <c r="W55" i="11" s="1"/>
  <c r="K26" i="21" s="1"/>
  <c r="B114" i="21"/>
  <c r="B145" i="21" s="1"/>
  <c r="D51" i="17"/>
  <c r="D53" i="17" s="1"/>
  <c r="D55" i="17" s="1"/>
  <c r="D15" i="21" s="1"/>
  <c r="AX51" i="9"/>
  <c r="AX53" i="9" s="1"/>
  <c r="AX55" i="9" s="1"/>
  <c r="B71" i="21" s="1"/>
  <c r="AU51" i="3"/>
  <c r="AU53" i="3" s="1"/>
  <c r="AU55" i="3" s="1"/>
  <c r="K54" i="21" s="1"/>
  <c r="P51" i="10"/>
  <c r="P53" i="10" s="1"/>
  <c r="P55" i="10" s="1"/>
  <c r="D25" i="21" s="1"/>
  <c r="AU51" i="13"/>
  <c r="AU53" i="13" s="1"/>
  <c r="AU55" i="13" s="1"/>
  <c r="K60" i="21" s="1"/>
  <c r="D111" i="21" l="1"/>
  <c r="D142" i="21" s="1"/>
  <c r="J110" i="21"/>
  <c r="J141" i="21" s="1"/>
  <c r="H104" i="21"/>
  <c r="H135" i="21" s="1"/>
  <c r="K112" i="21"/>
  <c r="K143" i="21" s="1"/>
  <c r="B112" i="21"/>
  <c r="B143" i="21" s="1"/>
  <c r="H107" i="21"/>
  <c r="H138" i="21" s="1"/>
  <c r="E113" i="21"/>
  <c r="E144" i="21" s="1"/>
  <c r="E105" i="21"/>
  <c r="E136" i="21" s="1"/>
  <c r="E109" i="21"/>
  <c r="E140" i="21" s="1"/>
  <c r="E103" i="21"/>
  <c r="E134" i="21" s="1"/>
  <c r="D109" i="21"/>
  <c r="D140" i="21" s="1"/>
  <c r="F106" i="21"/>
  <c r="F137" i="21" s="1"/>
  <c r="I107" i="21"/>
  <c r="I138" i="21" s="1"/>
  <c r="G105" i="21"/>
  <c r="G136" i="21" s="1"/>
  <c r="G113" i="21"/>
  <c r="G144" i="21" s="1"/>
  <c r="J114" i="21"/>
  <c r="J145" i="21" s="1"/>
  <c r="J112" i="21"/>
  <c r="J143" i="21" s="1"/>
  <c r="E111" i="21"/>
  <c r="E142" i="21" s="1"/>
  <c r="I114" i="21"/>
  <c r="I145" i="21" s="1"/>
  <c r="C107" i="21"/>
  <c r="C138" i="21" s="1"/>
  <c r="H111" i="21"/>
  <c r="H142" i="21" s="1"/>
  <c r="I104" i="21"/>
  <c r="I135" i="21" s="1"/>
  <c r="D106" i="21"/>
  <c r="D137" i="21" s="1"/>
  <c r="J108" i="21"/>
  <c r="J139" i="21" s="1"/>
  <c r="G107" i="21"/>
  <c r="G138" i="21" s="1"/>
  <c r="E107" i="21"/>
  <c r="E138" i="21" s="1"/>
  <c r="F103" i="21"/>
  <c r="F134" i="21" s="1"/>
  <c r="C110" i="21"/>
  <c r="C141" i="21" s="1"/>
  <c r="C106" i="21"/>
  <c r="C137" i="21" s="1"/>
  <c r="I102" i="21"/>
  <c r="I133" i="21" s="1"/>
  <c r="I37" i="9"/>
  <c r="I38" i="9" s="1"/>
  <c r="I39" i="9" s="1"/>
  <c r="I49" i="9" s="1"/>
  <c r="I50" i="9" s="1"/>
  <c r="I51" i="9" s="1"/>
  <c r="I53" i="9" s="1"/>
  <c r="I55" i="9" s="1"/>
  <c r="I7" i="21" s="1"/>
  <c r="AA51" i="15"/>
  <c r="AA53" i="15" s="1"/>
  <c r="AA55" i="15" s="1"/>
  <c r="C45" i="21" s="1"/>
  <c r="H105" i="21"/>
  <c r="H136" i="21" s="1"/>
  <c r="B102" i="21"/>
  <c r="B133" i="21" s="1"/>
  <c r="H102" i="21"/>
  <c r="H133" i="21" s="1"/>
  <c r="E106" i="21"/>
  <c r="E137" i="21" s="1"/>
  <c r="D51" i="13"/>
  <c r="D53" i="13" s="1"/>
  <c r="D55" i="13" s="1"/>
  <c r="D12" i="21" s="1"/>
  <c r="F51" i="13"/>
  <c r="F53" i="13" s="1"/>
  <c r="F55" i="13" s="1"/>
  <c r="F12" i="21" s="1"/>
  <c r="K104" i="21"/>
  <c r="K135" i="21" s="1"/>
  <c r="I51" i="10"/>
  <c r="I53" i="10" s="1"/>
  <c r="I55" i="10" s="1"/>
  <c r="I9" i="21" s="1"/>
  <c r="C102" i="21"/>
  <c r="C133" i="21" s="1"/>
  <c r="H51" i="13"/>
  <c r="H53" i="13" s="1"/>
  <c r="H55" i="13" s="1"/>
  <c r="H12" i="21" s="1"/>
  <c r="C112" i="21"/>
  <c r="C143" i="21" s="1"/>
  <c r="J51" i="15"/>
  <c r="J53" i="15" s="1"/>
  <c r="J55" i="15" s="1"/>
  <c r="J13" i="21" s="1"/>
  <c r="AI37" i="10"/>
  <c r="AI38" i="10" s="1"/>
  <c r="AI39" i="10" s="1"/>
  <c r="AI49" i="10" s="1"/>
  <c r="AI50" i="10" s="1"/>
  <c r="C37" i="8"/>
  <c r="C38" i="8" s="1"/>
  <c r="C39" i="8" s="1"/>
  <c r="C49" i="8" s="1"/>
  <c r="C50" i="8" s="1"/>
  <c r="W51" i="17"/>
  <c r="W53" i="17" s="1"/>
  <c r="W55" i="17" s="1"/>
  <c r="K31" i="21" s="1"/>
  <c r="B37" i="8"/>
  <c r="B38" i="8" s="1"/>
  <c r="B39" i="8" s="1"/>
  <c r="B49" i="8" s="1"/>
  <c r="B50" i="8" s="1"/>
  <c r="K37" i="12"/>
  <c r="K38" i="12" s="1"/>
  <c r="K39" i="12" s="1"/>
  <c r="K49" i="12" s="1"/>
  <c r="K50" i="12" s="1"/>
  <c r="K37" i="9"/>
  <c r="K38" i="9" s="1"/>
  <c r="K39" i="9" s="1"/>
  <c r="K49" i="9" s="1"/>
  <c r="K50" i="9" s="1"/>
  <c r="BS37" i="10"/>
  <c r="BS38" i="10" s="1"/>
  <c r="BS39" i="10" s="1"/>
  <c r="BS49" i="10" s="1"/>
  <c r="BS50" i="10" s="1"/>
  <c r="B37" i="9"/>
  <c r="B38" i="9" s="1"/>
  <c r="B39" i="9" s="1"/>
  <c r="B49" i="9" s="1"/>
  <c r="B50" i="9" s="1"/>
  <c r="AQ51" i="8"/>
  <c r="AQ53" i="8" s="1"/>
  <c r="AQ55" i="8" s="1"/>
  <c r="G56" i="21" s="1"/>
  <c r="BL51" i="10"/>
  <c r="BL53" i="10" s="1"/>
  <c r="BL55" i="10" s="1"/>
  <c r="D89" i="21" s="1"/>
  <c r="AL51" i="8"/>
  <c r="AL53" i="8" s="1"/>
  <c r="AL55" i="8" s="1"/>
  <c r="B56" i="21" s="1"/>
  <c r="O51" i="8"/>
  <c r="O53" i="8" s="1"/>
  <c r="O55" i="8" s="1"/>
  <c r="C24" i="21" s="1"/>
  <c r="AB51" i="10"/>
  <c r="AB53" i="10" s="1"/>
  <c r="AB55" i="10" s="1"/>
  <c r="D41" i="21" s="1"/>
  <c r="AL51" i="9"/>
  <c r="AL53" i="9" s="1"/>
  <c r="AL55" i="9" s="1"/>
  <c r="B55" i="21" s="1"/>
  <c r="AI51" i="11"/>
  <c r="AI53" i="11" s="1"/>
  <c r="AI55" i="11" s="1"/>
  <c r="K42" i="21" s="1"/>
  <c r="G37" i="8"/>
  <c r="G38" i="8" s="1"/>
  <c r="G39" i="8" s="1"/>
  <c r="G49" i="8" s="1"/>
  <c r="G50" i="8" s="1"/>
  <c r="BJ51" i="9"/>
  <c r="BJ53" i="9" s="1"/>
  <c r="BJ55" i="9" s="1"/>
  <c r="B87" i="21" s="1"/>
  <c r="K51" i="15"/>
  <c r="K53" i="15" s="1"/>
  <c r="K55" i="15" s="1"/>
  <c r="K13" i="21" s="1"/>
  <c r="K37" i="13"/>
  <c r="K38" i="13" s="1"/>
  <c r="K39" i="13" s="1"/>
  <c r="K49" i="13" s="1"/>
  <c r="K50" i="13" s="1"/>
  <c r="K37" i="11"/>
  <c r="K38" i="11" s="1"/>
  <c r="K39" i="11" s="1"/>
  <c r="K49" i="11" s="1"/>
  <c r="K50" i="11" s="1"/>
  <c r="BS51" i="17"/>
  <c r="BS53" i="17" s="1"/>
  <c r="BS55" i="17" s="1"/>
  <c r="K95" i="21" s="1"/>
  <c r="AX51" i="8"/>
  <c r="AX53" i="8" s="1"/>
  <c r="AX55" i="8" s="1"/>
  <c r="B72" i="21" s="1"/>
  <c r="S51" i="20"/>
  <c r="S53" i="20" s="1"/>
  <c r="S55" i="20" s="1"/>
  <c r="G34" i="21" s="1"/>
  <c r="BC51" i="8"/>
  <c r="BC53" i="8" s="1"/>
  <c r="BC55" i="8" s="1"/>
  <c r="G72" i="21" s="1"/>
  <c r="J104" i="21"/>
  <c r="J135" i="21" s="1"/>
  <c r="AM51" i="8"/>
  <c r="AM53" i="8" s="1"/>
  <c r="AM55" i="8" s="1"/>
  <c r="C56" i="21" s="1"/>
  <c r="BE51" i="13"/>
  <c r="BE53" i="13" s="1"/>
  <c r="BE55" i="13" s="1"/>
  <c r="I76" i="21" s="1"/>
  <c r="D37" i="10"/>
  <c r="D38" i="10" s="1"/>
  <c r="D39" i="10" s="1"/>
  <c r="D49" i="10" s="1"/>
  <c r="D50" i="10" s="1"/>
  <c r="K46" i="10"/>
  <c r="K52" i="10" s="1"/>
  <c r="K36" i="10" s="1"/>
  <c r="W37" i="10"/>
  <c r="W38" i="10" s="1"/>
  <c r="W39" i="10" s="1"/>
  <c r="W49" i="10" s="1"/>
  <c r="W50" i="10" s="1"/>
  <c r="K37" i="17"/>
  <c r="K38" i="17" s="1"/>
  <c r="K39" i="17" s="1"/>
  <c r="K49" i="17" s="1"/>
  <c r="K50" i="17" s="1"/>
  <c r="AA51" i="8"/>
  <c r="AA53" i="8" s="1"/>
  <c r="AA55" i="8" s="1"/>
  <c r="C40" i="21" s="1"/>
  <c r="R51" i="8"/>
  <c r="R53" i="8" s="1"/>
  <c r="R55" i="8" s="1"/>
  <c r="F24" i="21" s="1"/>
  <c r="Z51" i="9"/>
  <c r="Z53" i="9" s="1"/>
  <c r="Z55" i="9" s="1"/>
  <c r="B39" i="21" s="1"/>
  <c r="Z51" i="8"/>
  <c r="Z53" i="8" s="1"/>
  <c r="Z55" i="8" s="1"/>
  <c r="B40" i="21" s="1"/>
  <c r="BO51" i="8"/>
  <c r="BO53" i="8" s="1"/>
  <c r="BO55" i="8" s="1"/>
  <c r="G88" i="21" s="1"/>
  <c r="AU51" i="10"/>
  <c r="AU53" i="10" s="1"/>
  <c r="AU55" i="10" s="1"/>
  <c r="K57" i="21" s="1"/>
  <c r="AZ51" i="10"/>
  <c r="AZ53" i="10" s="1"/>
  <c r="AZ55" i="10" s="1"/>
  <c r="D73" i="21" s="1"/>
  <c r="K37" i="3"/>
  <c r="K38" i="3" s="1"/>
  <c r="K39" i="3" s="1"/>
  <c r="K49" i="3" s="1"/>
  <c r="K50" i="3" s="1"/>
  <c r="BG51" i="10"/>
  <c r="BG53" i="10" s="1"/>
  <c r="BG55" i="10" s="1"/>
  <c r="K73" i="21" s="1"/>
  <c r="K110" i="21"/>
  <c r="K141" i="21" s="1"/>
  <c r="J51" i="3"/>
  <c r="J53" i="3" s="1"/>
  <c r="J55" i="3" s="1"/>
  <c r="J6" i="21" s="1"/>
  <c r="D51" i="8"/>
  <c r="D53" i="8" s="1"/>
  <c r="D55" i="8" s="1"/>
  <c r="D8" i="21" s="1"/>
  <c r="W51" i="13"/>
  <c r="W53" i="13" s="1"/>
  <c r="W55" i="13" s="1"/>
  <c r="K28" i="21" s="1"/>
  <c r="AN51" i="10"/>
  <c r="AN53" i="10" s="1"/>
  <c r="AN55" i="10" s="1"/>
  <c r="D57" i="21" s="1"/>
  <c r="K114" i="21"/>
  <c r="K145" i="21" s="1"/>
  <c r="N51" i="8"/>
  <c r="N53" i="8" s="1"/>
  <c r="N55" i="8" s="1"/>
  <c r="B24" i="21" s="1"/>
  <c r="BK51" i="8"/>
  <c r="BK53" i="8" s="1"/>
  <c r="BK55" i="8" s="1"/>
  <c r="C88" i="21" s="1"/>
  <c r="AE51" i="8"/>
  <c r="AE53" i="8" s="1"/>
  <c r="AE55" i="8" s="1"/>
  <c r="G40" i="21" s="1"/>
  <c r="AY51" i="8"/>
  <c r="AY53" i="8" s="1"/>
  <c r="AY55" i="8" s="1"/>
  <c r="C72" i="21" s="1"/>
  <c r="BS51" i="13"/>
  <c r="BS53" i="13" s="1"/>
  <c r="BS55" i="13" s="1"/>
  <c r="K92" i="21" s="1"/>
  <c r="BJ51" i="8"/>
  <c r="BJ53" i="8" s="1"/>
  <c r="BJ55" i="8" s="1"/>
  <c r="B88" i="21" s="1"/>
  <c r="D104" i="21" l="1"/>
  <c r="D135" i="21" s="1"/>
  <c r="I108" i="21"/>
  <c r="I139" i="21" s="1"/>
  <c r="G114" i="21"/>
  <c r="G145" i="21" s="1"/>
  <c r="J102" i="21"/>
  <c r="J133" i="21" s="1"/>
  <c r="K109" i="21"/>
  <c r="K140" i="21" s="1"/>
  <c r="J109" i="21"/>
  <c r="J140" i="21" s="1"/>
  <c r="H108" i="21"/>
  <c r="H139" i="21" s="1"/>
  <c r="I105" i="21"/>
  <c r="I136" i="21" s="1"/>
  <c r="F108" i="21"/>
  <c r="F139" i="21" s="1"/>
  <c r="C109" i="21"/>
  <c r="C140" i="21" s="1"/>
  <c r="F104" i="21"/>
  <c r="F135" i="21" s="1"/>
  <c r="D108" i="21"/>
  <c r="D139" i="21" s="1"/>
  <c r="I103" i="21"/>
  <c r="I134" i="21" s="1"/>
  <c r="K51" i="11"/>
  <c r="K53" i="11" s="1"/>
  <c r="K55" i="11" s="1"/>
  <c r="K10" i="21" s="1"/>
  <c r="BS51" i="10"/>
  <c r="BS53" i="10" s="1"/>
  <c r="BS55" i="10" s="1"/>
  <c r="K89" i="21" s="1"/>
  <c r="K51" i="12"/>
  <c r="K53" i="12" s="1"/>
  <c r="K55" i="12" s="1"/>
  <c r="K11" i="21" s="1"/>
  <c r="K51" i="3"/>
  <c r="K53" i="3" s="1"/>
  <c r="K55" i="3" s="1"/>
  <c r="K6" i="21" s="1"/>
  <c r="K51" i="13"/>
  <c r="K53" i="13" s="1"/>
  <c r="K55" i="13" s="1"/>
  <c r="K12" i="21" s="1"/>
  <c r="B51" i="9"/>
  <c r="B53" i="9" s="1"/>
  <c r="B55" i="9" s="1"/>
  <c r="B7" i="21" s="1"/>
  <c r="K51" i="9"/>
  <c r="K53" i="9" s="1"/>
  <c r="K55" i="9" s="1"/>
  <c r="K7" i="21" s="1"/>
  <c r="W51" i="10"/>
  <c r="W53" i="10" s="1"/>
  <c r="W55" i="10" s="1"/>
  <c r="K25" i="21" s="1"/>
  <c r="D51" i="10"/>
  <c r="D53" i="10" s="1"/>
  <c r="D55" i="10" s="1"/>
  <c r="D9" i="21" s="1"/>
  <c r="K51" i="17"/>
  <c r="K53" i="17" s="1"/>
  <c r="K55" i="17" s="1"/>
  <c r="K15" i="21" s="1"/>
  <c r="K37" i="10"/>
  <c r="K38" i="10" s="1"/>
  <c r="K39" i="10" s="1"/>
  <c r="K49" i="10" s="1"/>
  <c r="K50" i="10" s="1"/>
  <c r="G51" i="8"/>
  <c r="G53" i="8" s="1"/>
  <c r="G55" i="8" s="1"/>
  <c r="G8" i="21" s="1"/>
  <c r="B51" i="8"/>
  <c r="B53" i="8" s="1"/>
  <c r="B55" i="8" s="1"/>
  <c r="B8" i="21" s="1"/>
  <c r="C51" i="8"/>
  <c r="C53" i="8" s="1"/>
  <c r="C55" i="8" s="1"/>
  <c r="C8" i="21" s="1"/>
  <c r="AI51" i="10"/>
  <c r="AI53" i="10" s="1"/>
  <c r="AI55" i="10" s="1"/>
  <c r="K41" i="21" s="1"/>
  <c r="B104" i="21" l="1"/>
  <c r="B135" i="21" s="1"/>
  <c r="D105" i="21"/>
  <c r="D136" i="21" s="1"/>
  <c r="K103" i="21"/>
  <c r="K134" i="21" s="1"/>
  <c r="K108" i="21"/>
  <c r="K139" i="21" s="1"/>
  <c r="K107" i="21"/>
  <c r="K138" i="21" s="1"/>
  <c r="K106" i="21"/>
  <c r="K137" i="21" s="1"/>
  <c r="C104" i="21"/>
  <c r="C135" i="21" s="1"/>
  <c r="G104" i="21"/>
  <c r="G135" i="21" s="1"/>
  <c r="K111" i="21"/>
  <c r="K142" i="21" s="1"/>
  <c r="B103" i="21"/>
  <c r="B134" i="21" s="1"/>
  <c r="K102" i="21"/>
  <c r="K133" i="21" s="1"/>
  <c r="K51" i="10"/>
  <c r="K53" i="10" s="1"/>
  <c r="K55" i="10" s="1"/>
  <c r="K9" i="21" s="1"/>
  <c r="K105" i="21" l="1"/>
  <c r="K136" i="2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Ingham, Joanne</author>
    <author>Author</author>
  </authors>
  <commentList>
    <comment ref="J21" authorId="0" shapeId="0" xr:uid="{00000000-0006-0000-0200-000001000000}">
      <text>
        <r>
          <rPr>
            <sz val="9"/>
            <color indexed="81"/>
            <rFont val="Tahoma"/>
            <family val="2"/>
          </rPr>
          <t>Updated opex data to reflect ActewAGL's new CAM. Impactws 2006-14.</t>
        </r>
      </text>
    </comment>
    <comment ref="J47" authorId="1" shapeId="0" xr:uid="{00000000-0006-0000-0200-000002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We corrected to include connection services. Citipower had excluded connection services.
</t>
        </r>
      </text>
    </comment>
  </commentList>
</comments>
</file>

<file path=xl/sharedStrings.xml><?xml version="1.0" encoding="utf-8"?>
<sst xmlns="http://schemas.openxmlformats.org/spreadsheetml/2006/main" count="1057" uniqueCount="127">
  <si>
    <t>Overhead lines</t>
  </si>
  <si>
    <t>Underground cables</t>
  </si>
  <si>
    <t>Transformers</t>
  </si>
  <si>
    <t>01ACT</t>
  </si>
  <si>
    <t>02AGD</t>
  </si>
  <si>
    <t>03CIT</t>
  </si>
  <si>
    <t>04END</t>
  </si>
  <si>
    <t>05ENX</t>
  </si>
  <si>
    <t>06ERG</t>
  </si>
  <si>
    <t>07ESS</t>
  </si>
  <si>
    <t>08JEN</t>
  </si>
  <si>
    <t>09PCR</t>
  </si>
  <si>
    <t>10SAP</t>
  </si>
  <si>
    <t>11SPD</t>
  </si>
  <si>
    <t>12TND</t>
  </si>
  <si>
    <t>13UED</t>
  </si>
  <si>
    <t>This includes Overhead above 33kv, Overhead below 33kv and easements if they have been separated out.</t>
  </si>
  <si>
    <t>DRAB0201, DRAB0501 and DRAB0801</t>
  </si>
  <si>
    <t>This includes underground above 33kV and underground below 33kV</t>
  </si>
  <si>
    <t>DRAB0301 and DRAB0601</t>
  </si>
  <si>
    <t>DRAB0501 and DRAB0701</t>
  </si>
  <si>
    <t>Other</t>
  </si>
  <si>
    <t>DRAB1001 and DRAB1101</t>
  </si>
  <si>
    <t>Opening RABs</t>
  </si>
  <si>
    <t>Nominal Risk Free Rate</t>
  </si>
  <si>
    <t>Rf</t>
  </si>
  <si>
    <t>Real Risk Free Rate</t>
  </si>
  <si>
    <t>Rrf</t>
  </si>
  <si>
    <t>Inflation Rate</t>
  </si>
  <si>
    <t>f</t>
  </si>
  <si>
    <t>Cost of Debt Margin</t>
  </si>
  <si>
    <t>DRP</t>
  </si>
  <si>
    <t>Nominal Pre-tax Cost of Debt</t>
  </si>
  <si>
    <t>Rd</t>
  </si>
  <si>
    <t>Real Pre-tax Cost of Debt</t>
  </si>
  <si>
    <t>Rrd</t>
  </si>
  <si>
    <t xml:space="preserve">Market Risk Premium </t>
  </si>
  <si>
    <t>MRP</t>
  </si>
  <si>
    <t>Corporate Tax Rate</t>
  </si>
  <si>
    <t>T</t>
  </si>
  <si>
    <t>Effective Tax Rate for Equity (From Relevant Cash flows)</t>
  </si>
  <si>
    <t>Te</t>
  </si>
  <si>
    <t>Effective Tax Rate for Debt (Effective Debt Shield)</t>
  </si>
  <si>
    <t>Td</t>
  </si>
  <si>
    <t>Utilisation of Imputation (Franking) Credits</t>
  </si>
  <si>
    <t>g</t>
  </si>
  <si>
    <t>Proportion of Equity Funding</t>
  </si>
  <si>
    <t>E/V</t>
  </si>
  <si>
    <t>Proportion of Debt Funding</t>
  </si>
  <si>
    <t>D/V</t>
  </si>
  <si>
    <t>Equity Beta</t>
  </si>
  <si>
    <t>βe</t>
  </si>
  <si>
    <t>WACC Analysis</t>
  </si>
  <si>
    <t>Post-tax Nominal Return on Equity(pre-imp)</t>
  </si>
  <si>
    <t>Post-tax Real Return on Equity(pre-imp)</t>
  </si>
  <si>
    <t>Nominal Vanilla WACC</t>
  </si>
  <si>
    <t>Real Vanilla WACC</t>
  </si>
  <si>
    <t xml:space="preserve">Post-tax Nominal WACC </t>
  </si>
  <si>
    <t xml:space="preserve">Post-tax Real WACC </t>
  </si>
  <si>
    <t xml:space="preserve">Pre-tax Nominal WACC </t>
  </si>
  <si>
    <t xml:space="preserve">Pre-tax Real WACC </t>
  </si>
  <si>
    <t>Nominal Tax Allowance</t>
  </si>
  <si>
    <t>Real Tax Allowance</t>
  </si>
  <si>
    <t>Return on capital (at Nominal Vanilla WACC)</t>
  </si>
  <si>
    <t>Return of Capital (Regulatory Depreciation)</t>
  </si>
  <si>
    <t>Tax payable</t>
  </si>
  <si>
    <t>Less value of imputation credits</t>
  </si>
  <si>
    <t>Benchmark Tax liability</t>
  </si>
  <si>
    <t>Opening value</t>
  </si>
  <si>
    <t>Inflation addition</t>
  </si>
  <si>
    <t>Straight line depreciation</t>
  </si>
  <si>
    <t>Regulatory depreciation</t>
  </si>
  <si>
    <t>Actual additions (recognised in RAB)</t>
  </si>
  <si>
    <t xml:space="preserve">Disposals </t>
  </si>
  <si>
    <t xml:space="preserve">Closing value </t>
  </si>
  <si>
    <t>Tax expenses</t>
  </si>
  <si>
    <t>Opex</t>
  </si>
  <si>
    <t>Depreciation</t>
  </si>
  <si>
    <t>Interest (on debt)</t>
  </si>
  <si>
    <t>Network services opex</t>
  </si>
  <si>
    <t>Debt / Equity Shares &amp; Return</t>
  </si>
  <si>
    <t>Nominal RAB (start of period)</t>
  </si>
  <si>
    <t>Equity share of RAB</t>
  </si>
  <si>
    <t>Debt share of RAB</t>
  </si>
  <si>
    <t>Return on Equity</t>
  </si>
  <si>
    <t>Return on Debt</t>
  </si>
  <si>
    <t>Total tax expenses</t>
  </si>
  <si>
    <t>Pro-rata ratios based on proportion of RAB</t>
  </si>
  <si>
    <t>Underground</t>
  </si>
  <si>
    <t>Total RAB</t>
  </si>
  <si>
    <t>Check</t>
  </si>
  <si>
    <t>Tax Calculation</t>
  </si>
  <si>
    <t>Pre-tax Income (neglecting capital contributions and carry-forwards)</t>
  </si>
  <si>
    <t>Tax Payable</t>
  </si>
  <si>
    <t>Value of Imputation Credits</t>
  </si>
  <si>
    <t>Intermediate tax calculation</t>
  </si>
  <si>
    <t>Benchmark tax liability</t>
  </si>
  <si>
    <t>User cost of capital</t>
  </si>
  <si>
    <t>Building block components</t>
  </si>
  <si>
    <t>Operations &amp; Maintenance Expenditure</t>
  </si>
  <si>
    <t>Revenue Requirement</t>
  </si>
  <si>
    <t>ActewAGL</t>
  </si>
  <si>
    <t>Ausgrid</t>
  </si>
  <si>
    <t>CitiPower</t>
  </si>
  <si>
    <t>Endeavour</t>
  </si>
  <si>
    <t>Energex</t>
  </si>
  <si>
    <t>Ergon</t>
  </si>
  <si>
    <t>Essential</t>
  </si>
  <si>
    <t>Jemena</t>
  </si>
  <si>
    <t>Powercor</t>
  </si>
  <si>
    <t>SA Power Networks</t>
  </si>
  <si>
    <t>SP AusNet</t>
  </si>
  <si>
    <t>United Energy</t>
  </si>
  <si>
    <t>Year staring</t>
  </si>
  <si>
    <t>Total</t>
  </si>
  <si>
    <t>AUC/ Total RAB</t>
  </si>
  <si>
    <t>Annual user costs for overhead, underground, transformers and other.</t>
  </si>
  <si>
    <t>Meters</t>
  </si>
  <si>
    <t>This includes other assets long life and other assets short life.</t>
  </si>
  <si>
    <t>Overhead less than 33kV</t>
  </si>
  <si>
    <t>Overhead 33kV and above</t>
  </si>
  <si>
    <t>Underground less than 33kV</t>
  </si>
  <si>
    <t>Underground 33kV and above</t>
  </si>
  <si>
    <t>This includes distribution transformer and zone substation.</t>
  </si>
  <si>
    <t>TasNetworks</t>
  </si>
  <si>
    <t>Feed in tariffs</t>
  </si>
  <si>
    <t>Nominal ($'000)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</si>
</sst>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9">
    <numFmt numFmtId="42" formatCode="_-&quot;$&quot;* #,##0_-;\-&quot;$&quot;* #,##0_-;_-&quot;$&quot;* &quot;-&quot;_-;_-@_-"/>
    <numFmt numFmtId="41" formatCode="_-* #,##0_-;\-* #,##0_-;_-* &quot;-&quot;_-;_-@_-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mmmm\ yyyy"/>
    <numFmt numFmtId="165" formatCode="#,##0_ ;[Red]\-#,##0\ "/>
    <numFmt numFmtId="166" formatCode="#,##0.0"/>
    <numFmt numFmtId="167" formatCode="0.0%"/>
    <numFmt numFmtId="168" formatCode="_(* #,##0_);_(* \(#,##0\);_(* &quot;-&quot;_);_(@_)"/>
    <numFmt numFmtId="169" formatCode="#,##0.000_ ;[Red]\-#,##0.000\ "/>
    <numFmt numFmtId="170" formatCode="_([$€-2]* #,##0.00_);_([$€-2]* \(#,##0.00\);_([$€-2]* &quot;-&quot;??_)"/>
    <numFmt numFmtId="171" formatCode="_-* #,##0.00_-;[Red]\(#,##0.00\)_-;_-* &quot;-&quot;??_-;_-@_-"/>
    <numFmt numFmtId="172" formatCode="_(* #,##0.00_);_(* \(#,##0.00\);_(* &quot;-&quot;??_);_(@_)"/>
    <numFmt numFmtId="173" formatCode="mm/dd/yy"/>
    <numFmt numFmtId="174" formatCode="0_);[Red]\(0\)"/>
    <numFmt numFmtId="175" formatCode="_(* #,##0.0_);_(* \(#,##0.0\);_(* &quot;-&quot;?_);_(@_)"/>
    <numFmt numFmtId="176" formatCode="_(* #,##0_);_(* \(#,##0\);_(* &quot;-&quot;?_);_(@_)"/>
    <numFmt numFmtId="177" formatCode="#,##0.0_);\(#,##0.0\)"/>
    <numFmt numFmtId="178" formatCode="#,##0_ ;\-#,##0\ "/>
    <numFmt numFmtId="179" formatCode="#,##0;[Red]\(#,##0.0\)"/>
    <numFmt numFmtId="180" formatCode="#,##0_ ;[Red]\(#,##0\)\ "/>
    <numFmt numFmtId="181" formatCode="#,##0.00;\(#,##0.00\)"/>
    <numFmt numFmtId="182" formatCode="_)d\-mmm\-yy_)"/>
    <numFmt numFmtId="183" formatCode="_(#,##0.0_);\(#,##0.0\);_(&quot;-&quot;_)"/>
    <numFmt numFmtId="184" formatCode="_(###0_);\(###0\);_(###0_)"/>
    <numFmt numFmtId="185" formatCode="#,##0.0000_);[Red]\(#,##0.0000\)"/>
    <numFmt numFmtId="186" formatCode="_(&quot;$&quot;* #,##0.00_);_(&quot;$&quot;* \(#,##0.00\);_(&quot;$&quot;* &quot;-&quot;??_);_(@_)"/>
    <numFmt numFmtId="187" formatCode="[$-C09]dd\-mmm\-yy;@"/>
    <numFmt numFmtId="188" formatCode="_-* #,##0_-;\-* #,##0_-;_-* &quot;-&quot;??_-;_-@_-"/>
  </numFmts>
  <fonts count="96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indexed="10"/>
      <name val="Arial"/>
      <family val="2"/>
    </font>
    <font>
      <sz val="10"/>
      <color indexed="10"/>
      <name val="Arial"/>
      <family val="2"/>
    </font>
    <font>
      <sz val="9"/>
      <name val="Times New Roman"/>
      <family val="1"/>
    </font>
    <font>
      <i/>
      <sz val="10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i/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indexed="8"/>
      <name val="Calibri"/>
      <family val="2"/>
    </font>
    <font>
      <b/>
      <sz val="14"/>
      <name val="Arial"/>
      <family val="2"/>
    </font>
    <font>
      <u/>
      <sz val="11"/>
      <color theme="10"/>
      <name val="Calibri"/>
      <family val="2"/>
      <scheme val="minor"/>
    </font>
    <font>
      <sz val="11"/>
      <color indexed="8"/>
      <name val="Calibri"/>
      <family val="2"/>
    </font>
    <font>
      <b/>
      <sz val="16"/>
      <color indexed="9"/>
      <name val="Arial"/>
      <family val="2"/>
    </font>
    <font>
      <sz val="10"/>
      <name val="Helv"/>
      <charset val="204"/>
    </font>
    <font>
      <sz val="14"/>
      <name val="System"/>
      <family val="2"/>
    </font>
    <font>
      <sz val="8"/>
      <name val="Arial"/>
      <family val="2"/>
    </font>
    <font>
      <sz val="11"/>
      <color indexed="9"/>
      <name val="Calibri"/>
      <family val="2"/>
    </font>
    <font>
      <sz val="9"/>
      <name val="AGaramond"/>
    </font>
    <font>
      <sz val="10"/>
      <name val="Times New Roman"/>
      <family val="1"/>
    </font>
    <font>
      <sz val="11"/>
      <color indexed="20"/>
      <name val="Calibri"/>
      <family val="2"/>
    </font>
    <font>
      <sz val="10"/>
      <name val="Helvetica"/>
      <family val="2"/>
    </font>
    <font>
      <sz val="10"/>
      <color indexed="12"/>
      <name val="Helvetica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MS Sans Serif"/>
      <family val="2"/>
    </font>
    <font>
      <sz val="10"/>
      <name val="Verdana"/>
      <family val="2"/>
    </font>
    <font>
      <sz val="10"/>
      <color indexed="24"/>
      <name val="Arial"/>
      <family val="2"/>
    </font>
    <font>
      <i/>
      <sz val="11"/>
      <color indexed="23"/>
      <name val="Calibri"/>
      <family val="2"/>
    </font>
    <font>
      <sz val="9"/>
      <name val="GillSans"/>
      <family val="2"/>
    </font>
    <font>
      <sz val="9"/>
      <name val="GillSans Light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9"/>
      <name val="Arial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8"/>
      <name val="Arial"/>
      <family val="2"/>
    </font>
    <font>
      <b/>
      <sz val="8.5"/>
      <name val="Univers 65"/>
      <family val="2"/>
    </font>
    <font>
      <u/>
      <sz val="11"/>
      <color indexed="12"/>
      <name val="Calibri"/>
      <family val="2"/>
    </font>
    <font>
      <b/>
      <sz val="10"/>
      <color indexed="56"/>
      <name val="Wingdings"/>
      <charset val="2"/>
    </font>
    <font>
      <b/>
      <u/>
      <sz val="8"/>
      <color indexed="56"/>
      <name val="Arial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2"/>
      <color indexed="14"/>
      <name val="Arial"/>
      <family val="2"/>
    </font>
    <font>
      <b/>
      <sz val="12"/>
      <name val="Arial"/>
      <family val="2"/>
    </font>
    <font>
      <sz val="11"/>
      <color indexed="60"/>
      <name val="Calibri"/>
      <family val="2"/>
    </font>
    <font>
      <sz val="8"/>
      <name val="Palatino"/>
      <family val="1"/>
    </font>
    <font>
      <b/>
      <sz val="11"/>
      <color indexed="63"/>
      <name val="Calibri"/>
      <family val="2"/>
    </font>
    <font>
      <sz val="8.5"/>
      <name val="Univers 55"/>
      <family val="2"/>
    </font>
    <font>
      <sz val="10"/>
      <color indexed="18"/>
      <name val="Times New Roman"/>
      <family val="1"/>
    </font>
    <font>
      <b/>
      <sz val="10"/>
      <name val="MS Sans Serif"/>
      <family val="2"/>
    </font>
    <font>
      <b/>
      <sz val="18"/>
      <color indexed="62"/>
      <name val="Cambria"/>
      <family val="2"/>
    </font>
    <font>
      <sz val="9"/>
      <color indexed="21"/>
      <name val="Helvetica-Black"/>
    </font>
    <font>
      <b/>
      <sz val="9"/>
      <name val="Palatino"/>
      <family val="1"/>
    </font>
    <font>
      <sz val="7"/>
      <name val="Palatino"/>
      <family val="1"/>
    </font>
    <font>
      <sz val="12"/>
      <name val="Palatino"/>
      <family val="1"/>
    </font>
    <font>
      <sz val="11"/>
      <name val="Helvetica-Black"/>
    </font>
    <font>
      <sz val="12"/>
      <color indexed="12"/>
      <name val="Arial MT"/>
    </font>
    <font>
      <b/>
      <u/>
      <sz val="9.5"/>
      <color indexed="56"/>
      <name val="Arial"/>
      <family val="2"/>
    </font>
    <font>
      <u/>
      <sz val="8"/>
      <color indexed="56"/>
      <name val="Arial"/>
      <family val="2"/>
    </font>
    <font>
      <sz val="11"/>
      <color indexed="10"/>
      <name val="Calibri"/>
      <family val="2"/>
    </font>
    <font>
      <sz val="11"/>
      <color theme="1"/>
      <name val="Arial"/>
      <family val="2"/>
    </font>
    <font>
      <b/>
      <sz val="12"/>
      <color theme="0"/>
      <name val="Calibri"/>
      <family val="2"/>
      <scheme val="minor"/>
    </font>
    <font>
      <sz val="9"/>
      <name val="Arial"/>
      <family val="2"/>
    </font>
    <font>
      <u/>
      <sz val="11"/>
      <color theme="10"/>
      <name val="Calibri"/>
      <family val="2"/>
    </font>
    <font>
      <u/>
      <sz val="10"/>
      <color indexed="12"/>
      <name val="Arial"/>
      <family val="2"/>
    </font>
    <font>
      <b/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color rgb="FFFFFFFF"/>
      <name val="Calibri"/>
      <family val="2"/>
    </font>
    <font>
      <b/>
      <i/>
      <sz val="10"/>
      <name val="Arial"/>
      <family val="2"/>
    </font>
    <font>
      <u/>
      <sz val="10"/>
      <color indexed="12"/>
      <name val="MS Sans Serif"/>
      <family val="2"/>
    </font>
    <font>
      <sz val="10"/>
      <color indexed="8"/>
      <name val="MS Sans Serif"/>
      <family val="2"/>
    </font>
    <font>
      <b/>
      <sz val="14"/>
      <name val="Tahoma"/>
      <family val="2"/>
    </font>
    <font>
      <sz val="9"/>
      <color indexed="21"/>
      <name val="Helvetica-Black"/>
      <family val="2"/>
    </font>
    <font>
      <b/>
      <sz val="18"/>
      <color indexed="56"/>
      <name val="Cambria"/>
      <family val="2"/>
    </font>
  </fonts>
  <fills count="8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indexed="38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3"/>
      </patternFill>
    </fill>
    <fill>
      <patternFill patternType="solid">
        <fgColor indexed="22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55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42"/>
      </patternFill>
    </fill>
    <fill>
      <patternFill patternType="solid">
        <fgColor indexed="26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2"/>
        <bgColor indexed="64"/>
      </patternFill>
    </fill>
    <fill>
      <patternFill patternType="mediumGray">
        <fgColor indexed="22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gray0625">
        <bgColor indexed="44"/>
      </patternFill>
    </fill>
    <fill>
      <patternFill patternType="solid">
        <fgColor indexed="62"/>
        <bgColor indexed="64"/>
      </patternFill>
    </fill>
    <fill>
      <patternFill patternType="solid">
        <fgColor indexed="62"/>
      </patternFill>
    </fill>
    <fill>
      <patternFill patternType="solid">
        <fgColor indexed="36"/>
      </patternFill>
    </fill>
    <fill>
      <patternFill patternType="solid">
        <fgColor rgb="FF969696"/>
        <bgColor rgb="FFFFFFFF"/>
      </patternFill>
    </fill>
    <fill>
      <patternFill patternType="solid">
        <fgColor indexed="43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/>
      <bottom style="thin">
        <color indexed="23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38"/>
      </bottom>
      <diagonal/>
    </border>
    <border>
      <left/>
      <right/>
      <top/>
      <bottom style="medium">
        <color indexed="38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indexed="64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medium">
        <color indexed="64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/>
      <right/>
      <top/>
      <bottom style="medium">
        <color indexed="49"/>
      </bottom>
      <diagonal/>
    </border>
  </borders>
  <cellStyleXfs count="10110">
    <xf numFmtId="0" fontId="0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7" applyNumberFormat="0" applyFill="0" applyAlignment="0" applyProtection="0"/>
    <xf numFmtId="0" fontId="17" fillId="0" borderId="8" applyNumberFormat="0" applyFill="0" applyAlignment="0" applyProtection="0"/>
    <xf numFmtId="0" fontId="18" fillId="0" borderId="9" applyNumberFormat="0" applyFill="0" applyAlignment="0" applyProtection="0"/>
    <xf numFmtId="0" fontId="18" fillId="0" borderId="0" applyNumberFormat="0" applyFill="0" applyBorder="0" applyAlignment="0" applyProtection="0"/>
    <xf numFmtId="0" fontId="19" fillId="10" borderId="0" applyNumberFormat="0" applyBorder="0" applyAlignment="0" applyProtection="0"/>
    <xf numFmtId="0" fontId="20" fillId="11" borderId="0" applyNumberFormat="0" applyBorder="0" applyAlignment="0" applyProtection="0"/>
    <xf numFmtId="0" fontId="21" fillId="12" borderId="0" applyNumberFormat="0" applyBorder="0" applyAlignment="0" applyProtection="0"/>
    <xf numFmtId="0" fontId="22" fillId="13" borderId="10" applyNumberFormat="0" applyAlignment="0" applyProtection="0"/>
    <xf numFmtId="0" fontId="23" fillId="14" borderId="11" applyNumberFormat="0" applyAlignment="0" applyProtection="0"/>
    <xf numFmtId="0" fontId="24" fillId="14" borderId="10" applyNumberFormat="0" applyAlignment="0" applyProtection="0"/>
    <xf numFmtId="0" fontId="25" fillId="0" borderId="12" applyNumberFormat="0" applyFill="0" applyAlignment="0" applyProtection="0"/>
    <xf numFmtId="0" fontId="26" fillId="15" borderId="13" applyNumberFormat="0" applyAlignment="0" applyProtection="0"/>
    <xf numFmtId="0" fontId="27" fillId="0" borderId="0" applyNumberFormat="0" applyFill="0" applyBorder="0" applyAlignment="0" applyProtection="0"/>
    <xf numFmtId="0" fontId="11" fillId="16" borderId="14" applyNumberFormat="0" applyFont="0" applyAlignment="0" applyProtection="0"/>
    <xf numFmtId="0" fontId="28" fillId="0" borderId="0" applyNumberFormat="0" applyFill="0" applyBorder="0" applyAlignment="0" applyProtection="0"/>
    <xf numFmtId="0" fontId="1" fillId="0" borderId="15" applyNumberFormat="0" applyFill="0" applyAlignment="0" applyProtection="0"/>
    <xf numFmtId="0" fontId="29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29" fillId="20" borderId="0" applyNumberFormat="0" applyBorder="0" applyAlignment="0" applyProtection="0"/>
    <xf numFmtId="0" fontId="29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29" fillId="24" borderId="0" applyNumberFormat="0" applyBorder="0" applyAlignment="0" applyProtection="0"/>
    <xf numFmtId="0" fontId="29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29" fillId="28" borderId="0" applyNumberFormat="0" applyBorder="0" applyAlignment="0" applyProtection="0"/>
    <xf numFmtId="0" fontId="29" fillId="29" borderId="0" applyNumberFormat="0" applyBorder="0" applyAlignment="0" applyProtection="0"/>
    <xf numFmtId="0" fontId="11" fillId="30" borderId="0" applyNumberFormat="0" applyBorder="0" applyAlignment="0" applyProtection="0"/>
    <xf numFmtId="0" fontId="11" fillId="31" borderId="0" applyNumberFormat="0" applyBorder="0" applyAlignment="0" applyProtection="0"/>
    <xf numFmtId="0" fontId="29" fillId="32" borderId="0" applyNumberFormat="0" applyBorder="0" applyAlignment="0" applyProtection="0"/>
    <xf numFmtId="0" fontId="29" fillId="33" borderId="0" applyNumberFormat="0" applyBorder="0" applyAlignment="0" applyProtection="0"/>
    <xf numFmtId="0" fontId="11" fillId="34" borderId="0" applyNumberFormat="0" applyBorder="0" applyAlignment="0" applyProtection="0"/>
    <xf numFmtId="0" fontId="11" fillId="35" borderId="0" applyNumberFormat="0" applyBorder="0" applyAlignment="0" applyProtection="0"/>
    <xf numFmtId="0" fontId="29" fillId="36" borderId="0" applyNumberFormat="0" applyBorder="0" applyAlignment="0" applyProtection="0"/>
    <xf numFmtId="0" fontId="29" fillId="37" borderId="0" applyNumberFormat="0" applyBorder="0" applyAlignment="0" applyProtection="0"/>
    <xf numFmtId="0" fontId="11" fillId="38" borderId="0" applyNumberFormat="0" applyBorder="0" applyAlignment="0" applyProtection="0"/>
    <xf numFmtId="0" fontId="11" fillId="39" borderId="0" applyNumberFormat="0" applyBorder="0" applyAlignment="0" applyProtection="0"/>
    <xf numFmtId="0" fontId="29" fillId="40" borderId="0" applyNumberFormat="0" applyBorder="0" applyAlignment="0" applyProtection="0"/>
    <xf numFmtId="168" fontId="2" fillId="42" borderId="0" applyNumberFormat="0" applyFont="0" applyBorder="0" applyAlignment="0">
      <alignment horizontal="right"/>
    </xf>
    <xf numFmtId="168" fontId="2" fillId="43" borderId="0" applyFont="0" applyBorder="0" applyAlignment="0">
      <alignment horizontal="right"/>
      <protection locked="0"/>
    </xf>
    <xf numFmtId="0" fontId="2" fillId="0" borderId="0"/>
    <xf numFmtId="168" fontId="2" fillId="42" borderId="0" applyNumberFormat="0" applyFont="0" applyBorder="0" applyAlignment="0">
      <alignment horizontal="right"/>
    </xf>
    <xf numFmtId="0" fontId="2" fillId="0" borderId="0"/>
    <xf numFmtId="170" fontId="2" fillId="0" borderId="0"/>
    <xf numFmtId="0" fontId="2" fillId="0" borderId="0"/>
    <xf numFmtId="170" fontId="2" fillId="0" borderId="0"/>
    <xf numFmtId="0" fontId="35" fillId="0" borderId="0"/>
    <xf numFmtId="0" fontId="35" fillId="0" borderId="0"/>
    <xf numFmtId="0" fontId="2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" fillId="0" borderId="0"/>
    <xf numFmtId="0" fontId="2" fillId="0" borderId="0"/>
    <xf numFmtId="0" fontId="2" fillId="0" borderId="0"/>
    <xf numFmtId="171" fontId="37" fillId="0" borderId="0"/>
    <xf numFmtId="171" fontId="37" fillId="0" borderId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9" borderId="0" applyNumberFormat="0" applyBorder="0" applyAlignment="0" applyProtection="0"/>
    <xf numFmtId="0" fontId="33" fillId="50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51" borderId="0" applyNumberFormat="0" applyBorder="0" applyAlignment="0" applyProtection="0"/>
    <xf numFmtId="0" fontId="33" fillId="52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8" fillId="47" borderId="0" applyNumberFormat="0" applyBorder="0" applyAlignment="0" applyProtection="0"/>
    <xf numFmtId="0" fontId="38" fillId="48" borderId="0" applyNumberFormat="0" applyBorder="0" applyAlignment="0" applyProtection="0"/>
    <xf numFmtId="0" fontId="38" fillId="51" borderId="0" applyNumberFormat="0" applyBorder="0" applyAlignment="0" applyProtection="0"/>
    <xf numFmtId="0" fontId="38" fillId="52" borderId="0" applyNumberFormat="0" applyBorder="0" applyAlignment="0" applyProtection="0"/>
    <xf numFmtId="0" fontId="38" fillId="47" borderId="0" applyNumberFormat="0" applyBorder="0" applyAlignment="0" applyProtection="0"/>
    <xf numFmtId="0" fontId="38" fillId="48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8" fillId="54" borderId="0" applyNumberFormat="0" applyBorder="0" applyAlignment="0" applyProtection="0"/>
    <xf numFmtId="0" fontId="38" fillId="55" borderId="0" applyNumberFormat="0" applyBorder="0" applyAlignment="0" applyProtection="0"/>
    <xf numFmtId="0" fontId="33" fillId="56" borderId="0" applyNumberFormat="0" applyBorder="0" applyAlignment="0" applyProtection="0"/>
    <xf numFmtId="0" fontId="33" fillId="57" borderId="0" applyNumberFormat="0" applyBorder="0" applyAlignment="0" applyProtection="0"/>
    <xf numFmtId="0" fontId="38" fillId="58" borderId="0" applyNumberFormat="0" applyBorder="0" applyAlignment="0" applyProtection="0"/>
    <xf numFmtId="0" fontId="38" fillId="59" borderId="0" applyNumberFormat="0" applyBorder="0" applyAlignment="0" applyProtection="0"/>
    <xf numFmtId="0" fontId="33" fillId="56" borderId="0" applyNumberFormat="0" applyBorder="0" applyAlignment="0" applyProtection="0"/>
    <xf numFmtId="0" fontId="33" fillId="60" borderId="0" applyNumberFormat="0" applyBorder="0" applyAlignment="0" applyProtection="0"/>
    <xf numFmtId="0" fontId="38" fillId="57" borderId="0" applyNumberFormat="0" applyBorder="0" applyAlignment="0" applyProtection="0"/>
    <xf numFmtId="0" fontId="38" fillId="61" borderId="0" applyNumberFormat="0" applyBorder="0" applyAlignment="0" applyProtection="0"/>
    <xf numFmtId="0" fontId="33" fillId="53" borderId="0" applyNumberFormat="0" applyBorder="0" applyAlignment="0" applyProtection="0"/>
    <xf numFmtId="0" fontId="33" fillId="57" borderId="0" applyNumberFormat="0" applyBorder="0" applyAlignment="0" applyProtection="0"/>
    <xf numFmtId="0" fontId="38" fillId="57" borderId="0" applyNumberFormat="0" applyBorder="0" applyAlignment="0" applyProtection="0"/>
    <xf numFmtId="0" fontId="38" fillId="62" borderId="0" applyNumberFormat="0" applyBorder="0" applyAlignment="0" applyProtection="0"/>
    <xf numFmtId="0" fontId="33" fillId="63" borderId="0" applyNumberFormat="0" applyBorder="0" applyAlignment="0" applyProtection="0"/>
    <xf numFmtId="0" fontId="33" fillId="53" borderId="0" applyNumberFormat="0" applyBorder="0" applyAlignment="0" applyProtection="0"/>
    <xf numFmtId="0" fontId="38" fillId="54" borderId="0" applyNumberFormat="0" applyBorder="0" applyAlignment="0" applyProtection="0"/>
    <xf numFmtId="0" fontId="38" fillId="55" borderId="0" applyNumberFormat="0" applyBorder="0" applyAlignment="0" applyProtection="0"/>
    <xf numFmtId="0" fontId="33" fillId="56" borderId="0" applyNumberFormat="0" applyBorder="0" applyAlignment="0" applyProtection="0"/>
    <xf numFmtId="0" fontId="33" fillId="64" borderId="0" applyNumberFormat="0" applyBorder="0" applyAlignment="0" applyProtection="0"/>
    <xf numFmtId="0" fontId="38" fillId="64" borderId="0" applyNumberFormat="0" applyBorder="0" applyAlignment="0" applyProtection="0"/>
    <xf numFmtId="0" fontId="38" fillId="65" borderId="0" applyNumberFormat="0" applyBorder="0" applyAlignment="0" applyProtection="0"/>
    <xf numFmtId="0" fontId="39" fillId="0" borderId="0"/>
    <xf numFmtId="42" fontId="40" fillId="0" borderId="0" applyFont="0" applyFill="0" applyBorder="0" applyAlignment="0" applyProtection="0"/>
    <xf numFmtId="0" fontId="41" fillId="66" borderId="0" applyNumberFormat="0" applyBorder="0" applyAlignment="0" applyProtection="0"/>
    <xf numFmtId="0" fontId="42" fillId="0" borderId="0" applyNumberFormat="0" applyFill="0" applyBorder="0" applyAlignment="0"/>
    <xf numFmtId="0" fontId="43" fillId="0" borderId="0" applyNumberFormat="0" applyFill="0" applyBorder="0" applyAlignment="0">
      <protection locked="0"/>
    </xf>
    <xf numFmtId="0" fontId="44" fillId="50" borderId="19" applyNumberFormat="0" applyAlignment="0" applyProtection="0"/>
    <xf numFmtId="0" fontId="45" fillId="67" borderId="20" applyNumberFormat="0" applyAlignment="0" applyProtection="0"/>
    <xf numFmtId="41" fontId="2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47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4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0" fontId="30" fillId="68" borderId="0" applyNumberFormat="0" applyBorder="0" applyAlignment="0" applyProtection="0"/>
    <xf numFmtId="0" fontId="30" fillId="69" borderId="0" applyNumberFormat="0" applyBorder="0" applyAlignment="0" applyProtection="0"/>
    <xf numFmtId="0" fontId="30" fillId="70" borderId="0" applyNumberFormat="0" applyBorder="0" applyAlignment="0" applyProtection="0"/>
    <xf numFmtId="170" fontId="33" fillId="0" borderId="0" applyFont="0" applyFill="0" applyBorder="0" applyAlignment="0" applyProtection="0"/>
    <xf numFmtId="0" fontId="49" fillId="0" borderId="0" applyNumberForma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50" fillId="0" borderId="0"/>
    <xf numFmtId="0" fontId="51" fillId="0" borderId="0"/>
    <xf numFmtId="0" fontId="52" fillId="71" borderId="0" applyNumberFormat="0" applyBorder="0" applyAlignment="0" applyProtection="0"/>
    <xf numFmtId="0" fontId="3" fillId="0" borderId="0" applyFill="0" applyBorder="0">
      <alignment vertical="center"/>
    </xf>
    <xf numFmtId="0" fontId="53" fillId="0" borderId="21" applyNumberFormat="0" applyFill="0" applyAlignment="0" applyProtection="0"/>
    <xf numFmtId="0" fontId="3" fillId="0" borderId="0" applyFill="0" applyBorder="0">
      <alignment vertical="center"/>
    </xf>
    <xf numFmtId="0" fontId="54" fillId="0" borderId="0" applyFill="0" applyBorder="0">
      <alignment vertical="center"/>
    </xf>
    <xf numFmtId="0" fontId="55" fillId="0" borderId="22" applyNumberFormat="0" applyFill="0" applyAlignment="0" applyProtection="0"/>
    <xf numFmtId="0" fontId="54" fillId="0" borderId="0" applyFill="0" applyBorder="0">
      <alignment vertical="center"/>
    </xf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7" fillId="0" borderId="0" applyFill="0" applyBorder="0">
      <alignment vertical="center"/>
    </xf>
    <xf numFmtId="0" fontId="57" fillId="0" borderId="0" applyFill="0" applyBorder="0">
      <alignment vertical="center"/>
    </xf>
    <xf numFmtId="0" fontId="37" fillId="0" borderId="0" applyFill="0" applyBorder="0">
      <alignment vertical="center"/>
    </xf>
    <xf numFmtId="0" fontId="56" fillId="0" borderId="0" applyNumberFormat="0" applyFill="0" applyBorder="0" applyAlignment="0" applyProtection="0"/>
    <xf numFmtId="0" fontId="37" fillId="0" borderId="0" applyFill="0" applyBorder="0">
      <alignment vertical="center"/>
    </xf>
    <xf numFmtId="167" fontId="58" fillId="0" borderId="0"/>
    <xf numFmtId="0" fontId="59" fillId="0" borderId="0" applyNumberFormat="0" applyFill="0" applyBorder="0" applyAlignment="0" applyProtection="0">
      <alignment vertical="top"/>
      <protection locked="0"/>
    </xf>
    <xf numFmtId="0" fontId="60" fillId="0" borderId="0" applyFill="0" applyBorder="0">
      <alignment horizontal="center" vertical="center"/>
      <protection locked="0"/>
    </xf>
    <xf numFmtId="0" fontId="61" fillId="0" borderId="0" applyFill="0" applyBorder="0">
      <alignment horizontal="left" vertical="center"/>
      <protection locked="0"/>
    </xf>
    <xf numFmtId="175" fontId="2" fillId="72" borderId="0" applyFont="0" applyBorder="0">
      <alignment horizontal="right"/>
    </xf>
    <xf numFmtId="0" fontId="62" fillId="48" borderId="19" applyNumberFormat="0" applyAlignment="0" applyProtection="0"/>
    <xf numFmtId="168" fontId="2" fillId="43" borderId="0" applyFont="0" applyBorder="0" applyAlignment="0">
      <alignment horizontal="right"/>
      <protection locked="0"/>
    </xf>
    <xf numFmtId="168" fontId="2" fillId="73" borderId="0" applyFont="0" applyBorder="0" applyAlignment="0">
      <alignment horizontal="right"/>
      <protection locked="0"/>
    </xf>
    <xf numFmtId="176" fontId="2" fillId="74" borderId="0" applyFont="0" applyBorder="0">
      <alignment horizontal="right"/>
      <protection locked="0"/>
    </xf>
    <xf numFmtId="176" fontId="2" fillId="74" borderId="0" applyFont="0" applyBorder="0">
      <alignment horizontal="right"/>
      <protection locked="0"/>
    </xf>
    <xf numFmtId="168" fontId="2" fillId="72" borderId="0" applyFont="0" applyBorder="0">
      <alignment horizontal="right"/>
      <protection locked="0"/>
    </xf>
    <xf numFmtId="168" fontId="2" fillId="72" borderId="0" applyFont="0" applyBorder="0">
      <alignment horizontal="right"/>
      <protection locked="0"/>
    </xf>
    <xf numFmtId="0" fontId="37" fillId="42" borderId="0"/>
    <xf numFmtId="0" fontId="63" fillId="0" borderId="24" applyNumberFormat="0" applyFill="0" applyAlignment="0" applyProtection="0"/>
    <xf numFmtId="177" fontId="64" fillId="0" borderId="0"/>
    <xf numFmtId="0" fontId="65" fillId="0" borderId="0" applyFill="0" applyBorder="0">
      <alignment horizontal="left" vertical="center"/>
    </xf>
    <xf numFmtId="0" fontId="66" fillId="51" borderId="0" applyNumberFormat="0" applyBorder="0" applyAlignment="0" applyProtection="0"/>
    <xf numFmtId="178" fontId="67" fillId="0" borderId="0"/>
    <xf numFmtId="0" fontId="2" fillId="0" borderId="0" applyFill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40" fillId="0" borderId="0"/>
    <xf numFmtId="0" fontId="2" fillId="2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49" borderId="25" applyNumberFormat="0" applyFont="0" applyAlignment="0" applyProtection="0"/>
    <xf numFmtId="0" fontId="68" fillId="50" borderId="26" applyNumberFormat="0" applyAlignment="0" applyProtection="0"/>
    <xf numFmtId="179" fontId="2" fillId="0" borderId="0" applyFill="0" applyBorder="0"/>
    <xf numFmtId="179" fontId="2" fillId="0" borderId="0" applyFill="0" applyBorder="0"/>
    <xf numFmtId="179" fontId="2" fillId="0" borderId="0" applyFill="0" applyBorder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69" fillId="0" borderId="0"/>
    <xf numFmtId="0" fontId="57" fillId="0" borderId="0" applyFill="0" applyBorder="0">
      <alignment vertical="center"/>
    </xf>
    <xf numFmtId="0" fontId="46" fillId="0" borderId="0" applyNumberFormat="0" applyFont="0" applyFill="0" applyBorder="0" applyAlignment="0" applyProtection="0">
      <alignment horizontal="left"/>
    </xf>
    <xf numFmtId="15" fontId="46" fillId="0" borderId="0" applyFont="0" applyFill="0" applyBorder="0" applyAlignment="0" applyProtection="0"/>
    <xf numFmtId="4" fontId="46" fillId="0" borderId="0" applyFont="0" applyFill="0" applyBorder="0" applyAlignment="0" applyProtection="0"/>
    <xf numFmtId="180" fontId="70" fillId="0" borderId="27"/>
    <xf numFmtId="0" fontId="71" fillId="0" borderId="28">
      <alignment horizontal="center"/>
    </xf>
    <xf numFmtId="3" fontId="46" fillId="0" borderId="0" applyFont="0" applyFill="0" applyBorder="0" applyAlignment="0" applyProtection="0"/>
    <xf numFmtId="0" fontId="46" fillId="75" borderId="0" applyNumberFormat="0" applyFont="0" applyBorder="0" applyAlignment="0" applyProtection="0"/>
    <xf numFmtId="181" fontId="2" fillId="0" borderId="0"/>
    <xf numFmtId="181" fontId="2" fillId="0" borderId="0"/>
    <xf numFmtId="181" fontId="2" fillId="0" borderId="0"/>
    <xf numFmtId="182" fontId="37" fillId="0" borderId="0" applyFill="0" applyBorder="0">
      <alignment horizontal="right" vertical="center"/>
    </xf>
    <xf numFmtId="183" fontId="37" fillId="0" borderId="0" applyFill="0" applyBorder="0">
      <alignment horizontal="right" vertical="center"/>
    </xf>
    <xf numFmtId="184" fontId="37" fillId="0" borderId="0" applyFill="0" applyBorder="0">
      <alignment horizontal="right" vertical="center"/>
    </xf>
    <xf numFmtId="0" fontId="2" fillId="49" borderId="0" applyNumberFormat="0" applyFont="0" applyBorder="0" applyAlignment="0" applyProtection="0"/>
    <xf numFmtId="0" fontId="2" fillId="49" borderId="0" applyNumberFormat="0" applyFont="0" applyBorder="0" applyAlignment="0" applyProtection="0"/>
    <xf numFmtId="0" fontId="2" fillId="50" borderId="0" applyNumberFormat="0" applyFont="0" applyBorder="0" applyAlignment="0" applyProtection="0"/>
    <xf numFmtId="0" fontId="2" fillId="50" borderId="0" applyNumberFormat="0" applyFont="0" applyBorder="0" applyAlignment="0" applyProtection="0"/>
    <xf numFmtId="0" fontId="2" fillId="52" borderId="0" applyNumberFormat="0" applyFont="0" applyBorder="0" applyAlignment="0" applyProtection="0"/>
    <xf numFmtId="0" fontId="2" fillId="52" borderId="0" applyNumberFormat="0" applyFon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52" borderId="0" applyNumberFormat="0" applyFont="0" applyBorder="0" applyAlignment="0" applyProtection="0"/>
    <xf numFmtId="0" fontId="2" fillId="52" borderId="0" applyNumberFormat="0" applyFon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Border="0" applyAlignment="0" applyProtection="0"/>
    <xf numFmtId="0" fontId="2" fillId="0" borderId="0" applyNumberFormat="0" applyFont="0" applyBorder="0" applyAlignment="0" applyProtection="0"/>
    <xf numFmtId="0" fontId="7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65" fillId="0" borderId="0"/>
    <xf numFmtId="0" fontId="31" fillId="0" borderId="0"/>
    <xf numFmtId="15" fontId="2" fillId="0" borderId="0"/>
    <xf numFmtId="15" fontId="2" fillId="0" borderId="0"/>
    <xf numFmtId="15" fontId="2" fillId="0" borderId="0"/>
    <xf numFmtId="10" fontId="2" fillId="0" borderId="0"/>
    <xf numFmtId="10" fontId="2" fillId="0" borderId="0"/>
    <xf numFmtId="10" fontId="2" fillId="0" borderId="0"/>
    <xf numFmtId="0" fontId="73" fillId="45" borderId="16" applyBorder="0" applyProtection="0">
      <alignment horizontal="centerContinuous" vertical="center"/>
    </xf>
    <xf numFmtId="0" fontId="74" fillId="0" borderId="0" applyBorder="0" applyProtection="0">
      <alignment vertical="center"/>
    </xf>
    <xf numFmtId="0" fontId="75" fillId="0" borderId="0">
      <alignment horizontal="left"/>
    </xf>
    <xf numFmtId="0" fontId="75" fillId="0" borderId="18" applyFill="0" applyBorder="0" applyProtection="0">
      <alignment horizontal="left" vertical="top"/>
    </xf>
    <xf numFmtId="49" fontId="2" fillId="0" borderId="0" applyFont="0" applyFill="0" applyBorder="0" applyAlignment="0" applyProtection="0"/>
    <xf numFmtId="0" fontId="76" fillId="0" borderId="0"/>
    <xf numFmtId="49" fontId="2" fillId="0" borderId="0" applyFont="0" applyFill="0" applyBorder="0" applyAlignment="0" applyProtection="0"/>
    <xf numFmtId="0" fontId="77" fillId="0" borderId="0"/>
    <xf numFmtId="0" fontId="77" fillId="0" borderId="0"/>
    <xf numFmtId="0" fontId="76" fillId="0" borderId="0"/>
    <xf numFmtId="177" fontId="78" fillId="0" borderId="0"/>
    <xf numFmtId="0" fontId="72" fillId="0" borderId="0" applyNumberFormat="0" applyFill="0" applyBorder="0" applyAlignment="0" applyProtection="0"/>
    <xf numFmtId="0" fontId="79" fillId="0" borderId="0" applyFill="0" applyBorder="0">
      <alignment horizontal="left" vertical="center"/>
      <protection locked="0"/>
    </xf>
    <xf numFmtId="0" fontId="76" fillId="0" borderId="0"/>
    <xf numFmtId="0" fontId="80" fillId="0" borderId="0" applyFill="0" applyBorder="0">
      <alignment horizontal="left" vertical="center"/>
      <protection locked="0"/>
    </xf>
    <xf numFmtId="0" fontId="30" fillId="0" borderId="29" applyNumberFormat="0" applyFill="0" applyAlignment="0" applyProtection="0"/>
    <xf numFmtId="0" fontId="81" fillId="0" borderId="0" applyNumberFormat="0" applyFill="0" applyBorder="0" applyAlignment="0" applyProtection="0"/>
    <xf numFmtId="185" fontId="2" fillId="0" borderId="16" applyBorder="0" applyProtection="0">
      <alignment horizontal="right"/>
    </xf>
    <xf numFmtId="185" fontId="2" fillId="0" borderId="16" applyBorder="0" applyProtection="0">
      <alignment horizontal="right"/>
    </xf>
    <xf numFmtId="185" fontId="2" fillId="0" borderId="16" applyBorder="0" applyProtection="0">
      <alignment horizontal="right"/>
    </xf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43" fontId="2" fillId="0" borderId="0" applyFont="0" applyFill="0" applyBorder="0" applyAlignment="0" applyProtection="0"/>
    <xf numFmtId="0" fontId="56" fillId="0" borderId="23" applyNumberFormat="0" applyFill="0" applyAlignment="0" applyProtection="0"/>
    <xf numFmtId="0" fontId="11" fillId="0" borderId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49" fontId="8" fillId="77" borderId="30">
      <alignment horizontal="center" vertical="center" wrapText="1"/>
    </xf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186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47" fillId="0" borderId="0" applyFont="0" applyFill="0" applyBorder="0" applyAlignment="0" applyProtection="0"/>
    <xf numFmtId="172" fontId="47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43" fontId="33" fillId="0" borderId="0" applyFont="0" applyFill="0" applyBorder="0" applyAlignment="0" applyProtection="0"/>
    <xf numFmtId="172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72" fontId="4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45" fillId="67" borderId="20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168" fontId="2" fillId="42" borderId="0" applyNumberFormat="0" applyFont="0" applyBorder="0" applyAlignment="0">
      <alignment horizontal="right"/>
    </xf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0" borderId="0"/>
    <xf numFmtId="170" fontId="2" fillId="0" borderId="0"/>
    <xf numFmtId="0" fontId="11" fillId="0" borderId="0"/>
    <xf numFmtId="0" fontId="2" fillId="0" borderId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85" fillId="0" borderId="0" applyNumberFormat="0" applyFill="0" applyBorder="0" applyAlignment="0" applyProtection="0">
      <alignment vertical="top"/>
      <protection locked="0"/>
    </xf>
    <xf numFmtId="0" fontId="86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/>
    <xf numFmtId="0" fontId="86" fillId="0" borderId="0" applyNumberFormat="0" applyFill="0" applyBorder="0" applyAlignment="0" applyProtection="0">
      <alignment vertical="top"/>
      <protection locked="0"/>
    </xf>
    <xf numFmtId="175" fontId="2" fillId="72" borderId="0" applyFont="0" applyBorder="0">
      <alignment horizontal="right"/>
    </xf>
    <xf numFmtId="167" fontId="2" fillId="72" borderId="0" applyFont="0" applyBorder="0" applyAlignment="0"/>
    <xf numFmtId="0" fontId="62" fillId="48" borderId="19" applyNumberFormat="0" applyAlignment="0" applyProtection="0"/>
    <xf numFmtId="0" fontId="62" fillId="48" borderId="19" applyNumberFormat="0" applyAlignment="0" applyProtection="0"/>
    <xf numFmtId="168" fontId="2" fillId="43" borderId="0" applyFont="0" applyBorder="0" applyAlignment="0">
      <alignment horizontal="right"/>
      <protection locked="0"/>
    </xf>
    <xf numFmtId="168" fontId="2" fillId="43" borderId="0" applyFont="0" applyBorder="0" applyAlignment="0">
      <alignment horizontal="right"/>
      <protection locked="0"/>
    </xf>
    <xf numFmtId="168" fontId="2" fillId="43" borderId="0" applyFont="0" applyBorder="0" applyAlignment="0">
      <alignment horizontal="right"/>
      <protection locked="0"/>
    </xf>
    <xf numFmtId="168" fontId="2" fillId="43" borderId="0" applyFont="0" applyBorder="0" applyAlignment="0">
      <alignment horizontal="right"/>
      <protection locked="0"/>
    </xf>
    <xf numFmtId="168" fontId="2" fillId="73" borderId="0" applyFont="0" applyBorder="0" applyAlignment="0">
      <alignment horizontal="right"/>
      <protection locked="0"/>
    </xf>
    <xf numFmtId="10" fontId="2" fillId="73" borderId="0" applyFont="0" applyBorder="0">
      <alignment horizontal="right"/>
      <protection locked="0"/>
    </xf>
    <xf numFmtId="3" fontId="2" fillId="79" borderId="0" applyFont="0" applyBorder="0">
      <protection locked="0"/>
    </xf>
    <xf numFmtId="167" fontId="54" fillId="79" borderId="0" applyBorder="0" applyAlignment="0">
      <protection locked="0"/>
    </xf>
    <xf numFmtId="176" fontId="2" fillId="74" borderId="0" applyFont="0" applyBorder="0">
      <alignment horizontal="right"/>
      <protection locked="0"/>
    </xf>
    <xf numFmtId="168" fontId="2" fillId="72" borderId="0" applyFont="0" applyBorder="0">
      <alignment horizontal="right"/>
      <protection locked="0"/>
    </xf>
    <xf numFmtId="169" fontId="11" fillId="44" borderId="32">
      <protection locked="0"/>
    </xf>
    <xf numFmtId="169" fontId="11" fillId="44" borderId="32">
      <protection locked="0"/>
    </xf>
    <xf numFmtId="169" fontId="11" fillId="44" borderId="32">
      <protection locked="0"/>
    </xf>
    <xf numFmtId="49" fontId="11" fillId="44" borderId="32" applyFont="0" applyAlignment="0">
      <alignment horizontal="left" vertical="center" wrapText="1"/>
      <protection locked="0"/>
    </xf>
    <xf numFmtId="49" fontId="11" fillId="44" borderId="32" applyFont="0" applyAlignment="0">
      <alignment horizontal="left" vertical="center" wrapText="1"/>
      <protection locked="0"/>
    </xf>
    <xf numFmtId="49" fontId="11" fillId="44" borderId="32" applyFont="0" applyAlignment="0">
      <alignment horizontal="left" vertical="center" wrapText="1"/>
      <protection locked="0"/>
    </xf>
    <xf numFmtId="167" fontId="87" fillId="80" borderId="0" applyBorder="0" applyAlignment="0"/>
    <xf numFmtId="175" fontId="84" fillId="42" borderId="17" applyFont="0" applyBorder="0" applyAlignment="0"/>
    <xf numFmtId="167" fontId="54" fillId="42" borderId="0" applyFont="0" applyBorder="0" applyAlignment="0"/>
    <xf numFmtId="169" fontId="11" fillId="78" borderId="32"/>
    <xf numFmtId="169" fontId="11" fillId="78" borderId="32"/>
    <xf numFmtId="169" fontId="11" fillId="78" borderId="32"/>
    <xf numFmtId="0" fontId="2" fillId="0" borderId="0"/>
    <xf numFmtId="0" fontId="2" fillId="2" borderId="0"/>
    <xf numFmtId="0" fontId="2" fillId="0" borderId="0"/>
    <xf numFmtId="0" fontId="2" fillId="2" borderId="0"/>
    <xf numFmtId="0" fontId="11" fillId="0" borderId="0"/>
    <xf numFmtId="0" fontId="2" fillId="0" borderId="0" applyFill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2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2" borderId="0"/>
    <xf numFmtId="0" fontId="2" fillId="2" borderId="0"/>
    <xf numFmtId="0" fontId="2" fillId="0" borderId="0"/>
    <xf numFmtId="0" fontId="2" fillId="2" borderId="0"/>
    <xf numFmtId="0" fontId="47" fillId="0" borderId="0"/>
    <xf numFmtId="0" fontId="33" fillId="0" borderId="0"/>
    <xf numFmtId="0" fontId="33" fillId="0" borderId="0"/>
    <xf numFmtId="0" fontId="2" fillId="0" borderId="0"/>
    <xf numFmtId="0" fontId="2" fillId="0" borderId="0" applyFill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2" borderId="0"/>
    <xf numFmtId="0" fontId="2" fillId="2" borderId="0"/>
    <xf numFmtId="0" fontId="2" fillId="0" borderId="0"/>
    <xf numFmtId="0" fontId="2" fillId="2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1" fillId="0" borderId="0">
      <protection locked="0"/>
    </xf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 applyFill="0"/>
    <xf numFmtId="0" fontId="2" fillId="0" borderId="0"/>
    <xf numFmtId="0" fontId="11" fillId="0" borderId="0"/>
    <xf numFmtId="0" fontId="33" fillId="0" borderId="0"/>
    <xf numFmtId="0" fontId="2" fillId="0" borderId="0"/>
    <xf numFmtId="0" fontId="2" fillId="2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1" fillId="0" borderId="28">
      <alignment horizontal="center"/>
    </xf>
    <xf numFmtId="0" fontId="71" fillId="0" borderId="28">
      <alignment horizontal="center"/>
    </xf>
    <xf numFmtId="0" fontId="71" fillId="0" borderId="28">
      <alignment horizontal="center"/>
    </xf>
    <xf numFmtId="0" fontId="71" fillId="0" borderId="28">
      <alignment horizontal="center"/>
    </xf>
    <xf numFmtId="0" fontId="71" fillId="0" borderId="28">
      <alignment horizontal="center"/>
    </xf>
    <xf numFmtId="0" fontId="71" fillId="0" borderId="28">
      <alignment horizontal="center"/>
    </xf>
    <xf numFmtId="169" fontId="82" fillId="44" borderId="31">
      <alignment horizontal="right" indent="2"/>
      <protection locked="0"/>
    </xf>
    <xf numFmtId="0" fontId="34" fillId="76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46" borderId="0">
      <alignment horizontal="left" vertical="center"/>
      <protection locked="0"/>
    </xf>
    <xf numFmtId="0" fontId="83" fillId="41" borderId="0">
      <alignment vertical="center"/>
      <protection locked="0"/>
    </xf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2" fillId="2" borderId="0"/>
    <xf numFmtId="0" fontId="2" fillId="2" borderId="0"/>
    <xf numFmtId="0" fontId="2" fillId="2" borderId="0"/>
    <xf numFmtId="0" fontId="2" fillId="2" borderId="0"/>
    <xf numFmtId="0" fontId="71" fillId="0" borderId="33">
      <alignment horizontal="center"/>
    </xf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71" fillId="0" borderId="33">
      <alignment horizontal="center"/>
    </xf>
    <xf numFmtId="0" fontId="71" fillId="0" borderId="33">
      <alignment horizontal="center"/>
    </xf>
    <xf numFmtId="0" fontId="71" fillId="0" borderId="33">
      <alignment horizontal="center"/>
    </xf>
    <xf numFmtId="0" fontId="71" fillId="0" borderId="33">
      <alignment horizontal="center"/>
    </xf>
    <xf numFmtId="0" fontId="71" fillId="0" borderId="33">
      <alignment horizontal="center"/>
    </xf>
    <xf numFmtId="0" fontId="71" fillId="0" borderId="33">
      <alignment horizontal="center"/>
    </xf>
    <xf numFmtId="0" fontId="71" fillId="0" borderId="28">
      <alignment horizontal="center"/>
    </xf>
    <xf numFmtId="0" fontId="88" fillId="0" borderId="0"/>
    <xf numFmtId="0" fontId="88" fillId="0" borderId="0"/>
    <xf numFmtId="0" fontId="2" fillId="2" borderId="0"/>
    <xf numFmtId="41" fontId="2" fillId="43" borderId="0" applyFont="0" applyBorder="0" applyAlignment="0">
      <alignment horizontal="right"/>
      <protection locked="0"/>
    </xf>
    <xf numFmtId="41" fontId="2" fillId="43" borderId="0" applyFont="0" applyBorder="0" applyAlignment="0">
      <alignment horizontal="right"/>
      <protection locked="0"/>
    </xf>
    <xf numFmtId="0" fontId="11" fillId="0" borderId="0"/>
    <xf numFmtId="0" fontId="11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3" fontId="11" fillId="0" borderId="0" applyFont="0" applyFill="0" applyBorder="0" applyAlignment="0" applyProtection="0"/>
    <xf numFmtId="41" fontId="2" fillId="42" borderId="0" applyNumberFormat="0" applyFont="0" applyBorder="0" applyAlignment="0">
      <alignment horizontal="right"/>
    </xf>
    <xf numFmtId="41" fontId="2" fillId="42" borderId="0" applyNumberFormat="0" applyFont="0" applyBorder="0" applyAlignment="0">
      <alignment horizontal="right"/>
    </xf>
    <xf numFmtId="41" fontId="2" fillId="42" borderId="0" applyNumberFormat="0" applyFont="0" applyBorder="0" applyAlignment="0">
      <alignment horizontal="right"/>
    </xf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1" fontId="2" fillId="43" borderId="0" applyFont="0" applyBorder="0" applyAlignment="0">
      <alignment horizontal="right"/>
      <protection locked="0"/>
    </xf>
    <xf numFmtId="41" fontId="2" fillId="43" borderId="0" applyFont="0" applyBorder="0" applyAlignment="0">
      <alignment horizontal="right"/>
      <protection locked="0"/>
    </xf>
    <xf numFmtId="41" fontId="2" fillId="43" borderId="0" applyFont="0" applyBorder="0" applyAlignment="0">
      <alignment horizontal="right"/>
      <protection locked="0"/>
    </xf>
    <xf numFmtId="41" fontId="2" fillId="43" borderId="0" applyFont="0" applyBorder="0" applyAlignment="0">
      <alignment horizontal="right"/>
      <protection locked="0"/>
    </xf>
    <xf numFmtId="41" fontId="2" fillId="73" borderId="0" applyFont="0" applyBorder="0" applyAlignment="0">
      <alignment horizontal="right"/>
      <protection locked="0"/>
    </xf>
    <xf numFmtId="41" fontId="2" fillId="72" borderId="0" applyFont="0" applyBorder="0">
      <alignment horizontal="right"/>
      <protection locked="0"/>
    </xf>
    <xf numFmtId="41" fontId="2" fillId="72" borderId="0" applyFont="0" applyBorder="0">
      <alignment horizontal="right"/>
      <protection locked="0"/>
    </xf>
    <xf numFmtId="41" fontId="2" fillId="72" borderId="0" applyFont="0" applyBorder="0">
      <alignment horizontal="right"/>
      <protection locked="0"/>
    </xf>
    <xf numFmtId="43" fontId="2" fillId="0" borderId="0" applyFont="0" applyFill="0" applyBorder="0" applyAlignment="0" applyProtection="0"/>
    <xf numFmtId="172" fontId="11" fillId="0" borderId="0" applyFont="0" applyFill="0" applyBorder="0" applyAlignment="0" applyProtection="0"/>
    <xf numFmtId="0" fontId="71" fillId="0" borderId="33">
      <alignment horizontal="center"/>
    </xf>
    <xf numFmtId="0" fontId="71" fillId="0" borderId="33">
      <alignment horizontal="center"/>
    </xf>
    <xf numFmtId="0" fontId="71" fillId="0" borderId="33">
      <alignment horizontal="center"/>
    </xf>
    <xf numFmtId="0" fontId="71" fillId="0" borderId="33">
      <alignment horizontal="center"/>
    </xf>
    <xf numFmtId="0" fontId="71" fillId="0" borderId="33">
      <alignment horizontal="center"/>
    </xf>
    <xf numFmtId="0" fontId="71" fillId="0" borderId="33">
      <alignment horizontal="center"/>
    </xf>
    <xf numFmtId="0" fontId="71" fillId="0" borderId="33">
      <alignment horizontal="center"/>
    </xf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11" fillId="18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30" borderId="0" applyNumberFormat="0" applyBorder="0" applyAlignment="0" applyProtection="0"/>
    <xf numFmtId="0" fontId="11" fillId="30" borderId="0" applyNumberFormat="0" applyBorder="0" applyAlignment="0" applyProtection="0"/>
    <xf numFmtId="0" fontId="11" fillId="34" borderId="0" applyNumberFormat="0" applyBorder="0" applyAlignment="0" applyProtection="0"/>
    <xf numFmtId="0" fontId="11" fillId="34" borderId="0" applyNumberFormat="0" applyBorder="0" applyAlignment="0" applyProtection="0"/>
    <xf numFmtId="0" fontId="11" fillId="38" borderId="0" applyNumberFormat="0" applyBorder="0" applyAlignment="0" applyProtection="0"/>
    <xf numFmtId="0" fontId="11" fillId="38" borderId="0" applyNumberFormat="0" applyBorder="0" applyAlignment="0" applyProtection="0"/>
    <xf numFmtId="0" fontId="11" fillId="19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31" borderId="0" applyNumberFormat="0" applyBorder="0" applyAlignment="0" applyProtection="0"/>
    <xf numFmtId="0" fontId="11" fillId="31" borderId="0" applyNumberFormat="0" applyBorder="0" applyAlignment="0" applyProtection="0"/>
    <xf numFmtId="0" fontId="11" fillId="35" borderId="0" applyNumberFormat="0" applyBorder="0" applyAlignment="0" applyProtection="0"/>
    <xf numFmtId="0" fontId="11" fillId="35" borderId="0" applyNumberFormat="0" applyBorder="0" applyAlignment="0" applyProtection="0"/>
    <xf numFmtId="0" fontId="11" fillId="39" borderId="0" applyNumberFormat="0" applyBorder="0" applyAlignment="0" applyProtection="0"/>
    <xf numFmtId="0" fontId="11" fillId="39" borderId="0" applyNumberFormat="0" applyBorder="0" applyAlignment="0" applyProtection="0"/>
    <xf numFmtId="0" fontId="38" fillId="55" borderId="0" applyNumberFormat="0" applyBorder="0" applyAlignment="0" applyProtection="0"/>
    <xf numFmtId="0" fontId="29" fillId="20" borderId="0" applyNumberFormat="0" applyBorder="0" applyAlignment="0" applyProtection="0"/>
    <xf numFmtId="0" fontId="38" fillId="48" borderId="0" applyNumberFormat="0" applyBorder="0" applyAlignment="0" applyProtection="0"/>
    <xf numFmtId="0" fontId="29" fillId="24" borderId="0" applyNumberFormat="0" applyBorder="0" applyAlignment="0" applyProtection="0"/>
    <xf numFmtId="0" fontId="38" fillId="51" borderId="0" applyNumberFormat="0" applyBorder="0" applyAlignment="0" applyProtection="0"/>
    <xf numFmtId="0" fontId="29" fillId="28" borderId="0" applyNumberFormat="0" applyBorder="0" applyAlignment="0" applyProtection="0"/>
    <xf numFmtId="0" fontId="38" fillId="52" borderId="0" applyNumberFormat="0" applyBorder="0" applyAlignment="0" applyProtection="0"/>
    <xf numFmtId="0" fontId="29" fillId="32" borderId="0" applyNumberFormat="0" applyBorder="0" applyAlignment="0" applyProtection="0"/>
    <xf numFmtId="0" fontId="38" fillId="55" borderId="0" applyNumberFormat="0" applyBorder="0" applyAlignment="0" applyProtection="0"/>
    <xf numFmtId="0" fontId="29" fillId="36" borderId="0" applyNumberFormat="0" applyBorder="0" applyAlignment="0" applyProtection="0"/>
    <xf numFmtId="0" fontId="38" fillId="48" borderId="0" applyNumberFormat="0" applyBorder="0" applyAlignment="0" applyProtection="0"/>
    <xf numFmtId="0" fontId="29" fillId="40" borderId="0" applyNumberFormat="0" applyBorder="0" applyAlignment="0" applyProtection="0"/>
    <xf numFmtId="0" fontId="38" fillId="54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55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29" fillId="17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29" fillId="17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29" fillId="17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29" fillId="17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29" fillId="17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29" fillId="17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29" fillId="17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81" borderId="0" applyNumberFormat="0" applyBorder="0" applyAlignment="0" applyProtection="0"/>
    <xf numFmtId="0" fontId="38" fillId="58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29" fillId="21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29" fillId="21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29" fillId="21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29" fillId="21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29" fillId="21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29" fillId="21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29" fillId="21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9" borderId="0" applyNumberFormat="0" applyBorder="0" applyAlignment="0" applyProtection="0"/>
    <xf numFmtId="0" fontId="38" fillId="57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29" fillId="25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29" fillId="25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29" fillId="25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29" fillId="25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29" fillId="25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29" fillId="25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29" fillId="25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61" borderId="0" applyNumberFormat="0" applyBorder="0" applyAlignment="0" applyProtection="0"/>
    <xf numFmtId="0" fontId="38" fillId="57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6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29" fillId="29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29" fillId="29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29" fillId="29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29" fillId="29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29" fillId="29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29" fillId="29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29" fillId="29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82" borderId="0" applyNumberFormat="0" applyBorder="0" applyAlignment="0" applyProtection="0"/>
    <xf numFmtId="0" fontId="38" fillId="54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187" fontId="29" fillId="33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29" fillId="33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29" fillId="33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29" fillId="33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29" fillId="33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29" fillId="33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29" fillId="33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29" fillId="33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55" borderId="0" applyNumberFormat="0" applyBorder="0" applyAlignment="0" applyProtection="0"/>
    <xf numFmtId="0" fontId="38" fillId="64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29" fillId="37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29" fillId="37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29" fillId="37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29" fillId="37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29" fillId="37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29" fillId="37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29" fillId="37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38" fillId="65" borderId="0" applyNumberFormat="0" applyBorder="0" applyAlignment="0" applyProtection="0"/>
    <xf numFmtId="0" fontId="20" fillId="11" borderId="0" applyNumberFormat="0" applyBorder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0" fontId="44" fillId="50" borderId="19" applyNumberFormat="0" applyAlignment="0" applyProtection="0"/>
    <xf numFmtId="187" fontId="24" fillId="14" borderId="10" applyProtection="0"/>
    <xf numFmtId="0" fontId="45" fillId="67" borderId="20" applyNumberFormat="0" applyAlignment="0" applyProtection="0"/>
    <xf numFmtId="0" fontId="45" fillId="67" borderId="20" applyNumberFormat="0" applyAlignment="0" applyProtection="0"/>
    <xf numFmtId="0" fontId="89" fillId="83" borderId="34" applyNumberFormat="0" applyAlignment="0" applyProtection="0"/>
    <xf numFmtId="0" fontId="26" fillId="15" borderId="13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3" fillId="0" borderId="0" applyFont="0" applyFill="0" applyBorder="0" applyAlignment="0" applyProtection="0"/>
    <xf numFmtId="172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6" fontId="90" fillId="0" borderId="0" applyFont="0" applyFill="0" applyBorder="0" applyAlignment="0" applyProtection="0"/>
    <xf numFmtId="0" fontId="30" fillId="68" borderId="0" applyNumberFormat="0" applyBorder="0" applyAlignment="0" applyProtection="0"/>
    <xf numFmtId="0" fontId="30" fillId="69" borderId="0" applyNumberFormat="0" applyBorder="0" applyAlignment="0" applyProtection="0"/>
    <xf numFmtId="0" fontId="30" fillId="70" borderId="0" applyNumberFormat="0" applyBorder="0" applyAlignment="0" applyProtection="0"/>
    <xf numFmtId="0" fontId="28" fillId="0" borderId="0" applyNumberFormat="0" applyFill="0" applyBorder="0" applyAlignment="0" applyProtection="0"/>
    <xf numFmtId="187" fontId="4" fillId="84" borderId="0"/>
    <xf numFmtId="0" fontId="19" fillId="10" borderId="0" applyNumberFormat="0" applyBorder="0" applyAlignment="0" applyProtection="0"/>
    <xf numFmtId="0" fontId="16" fillId="0" borderId="7" applyNumberFormat="0" applyFill="0" applyAlignment="0" applyProtection="0"/>
    <xf numFmtId="0" fontId="17" fillId="0" borderId="8" applyNumberFormat="0" applyFill="0" applyAlignment="0" applyProtection="0"/>
    <xf numFmtId="0" fontId="56" fillId="0" borderId="35" applyNumberFormat="0" applyFill="0" applyAlignment="0" applyProtection="0"/>
    <xf numFmtId="0" fontId="56" fillId="0" borderId="35" applyNumberFormat="0" applyFill="0" applyAlignment="0" applyProtection="0"/>
    <xf numFmtId="0" fontId="56" fillId="0" borderId="35" applyNumberFormat="0" applyFill="0" applyAlignment="0" applyProtection="0"/>
    <xf numFmtId="0" fontId="56" fillId="0" borderId="35" applyNumberFormat="0" applyFill="0" applyAlignment="0" applyProtection="0"/>
    <xf numFmtId="0" fontId="56" fillId="0" borderId="35" applyNumberFormat="0" applyFill="0" applyAlignment="0" applyProtection="0"/>
    <xf numFmtId="0" fontId="56" fillId="0" borderId="35" applyNumberFormat="0" applyFill="0" applyAlignment="0" applyProtection="0"/>
    <xf numFmtId="0" fontId="56" fillId="0" borderId="35" applyNumberFormat="0" applyFill="0" applyAlignment="0" applyProtection="0"/>
    <xf numFmtId="0" fontId="56" fillId="0" borderId="35" applyNumberFormat="0" applyFill="0" applyAlignment="0" applyProtection="0"/>
    <xf numFmtId="0" fontId="56" fillId="0" borderId="35" applyNumberFormat="0" applyFill="0" applyAlignment="0" applyProtection="0"/>
    <xf numFmtId="0" fontId="56" fillId="0" borderId="35" applyNumberFormat="0" applyFill="0" applyAlignment="0" applyProtection="0"/>
    <xf numFmtId="0" fontId="56" fillId="0" borderId="35" applyNumberFormat="0" applyFill="0" applyAlignment="0" applyProtection="0"/>
    <xf numFmtId="0" fontId="56" fillId="0" borderId="35" applyNumberFormat="0" applyFill="0" applyAlignment="0" applyProtection="0"/>
    <xf numFmtId="0" fontId="56" fillId="0" borderId="35" applyNumberFormat="0" applyFill="0" applyAlignment="0" applyProtection="0"/>
    <xf numFmtId="0" fontId="18" fillId="0" borderId="9" applyNumberFormat="0" applyFill="0" applyAlignment="0" applyProtection="0"/>
    <xf numFmtId="0" fontId="18" fillId="0" borderId="0" applyNumberFormat="0" applyFill="0" applyBorder="0" applyAlignment="0" applyProtection="0"/>
    <xf numFmtId="0" fontId="86" fillId="0" borderId="0" applyNumberFormat="0" applyFill="0" applyBorder="0" applyAlignment="0" applyProtection="0">
      <alignment vertical="top"/>
      <protection locked="0"/>
    </xf>
    <xf numFmtId="0" fontId="86" fillId="0" borderId="0" applyNumberFormat="0" applyFill="0" applyBorder="0" applyAlignment="0" applyProtection="0">
      <alignment vertical="top"/>
      <protection locked="0"/>
    </xf>
    <xf numFmtId="0" fontId="91" fillId="0" borderId="0" applyNumberFormat="0" applyFill="0" applyBorder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62" fillId="48" borderId="19" applyNumberFormat="0" applyAlignment="0" applyProtection="0"/>
    <xf numFmtId="0" fontId="22" fillId="13" borderId="10" applyNumberFormat="0" applyAlignment="0" applyProtection="0"/>
    <xf numFmtId="168" fontId="2" fillId="73" borderId="0" applyFont="0" applyBorder="0" applyAlignment="0">
      <alignment horizontal="right"/>
      <protection locked="0"/>
    </xf>
    <xf numFmtId="168" fontId="2" fillId="73" borderId="0" applyFont="0" applyBorder="0" applyAlignment="0">
      <alignment horizontal="right"/>
      <protection locked="0"/>
    </xf>
    <xf numFmtId="168" fontId="2" fillId="72" borderId="0" applyFont="0" applyBorder="0">
      <alignment horizontal="right"/>
      <protection locked="0"/>
    </xf>
    <xf numFmtId="0" fontId="25" fillId="0" borderId="12" applyNumberFormat="0" applyFill="0" applyAlignment="0" applyProtection="0"/>
    <xf numFmtId="0" fontId="21" fillId="12" borderId="0" applyNumberFormat="0" applyBorder="0" applyAlignment="0" applyProtection="0"/>
    <xf numFmtId="187" fontId="11" fillId="0" borderId="0"/>
    <xf numFmtId="187" fontId="11" fillId="0" borderId="0"/>
    <xf numFmtId="187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7" fontId="11" fillId="0" borderId="0"/>
    <xf numFmtId="187" fontId="11" fillId="0" borderId="0"/>
    <xf numFmtId="187" fontId="33" fillId="0" borderId="0"/>
    <xf numFmtId="0" fontId="2" fillId="0" borderId="0"/>
    <xf numFmtId="0" fontId="2" fillId="0" borderId="0"/>
    <xf numFmtId="0" fontId="2" fillId="0" borderId="0"/>
    <xf numFmtId="187" fontId="11" fillId="0" borderId="0"/>
    <xf numFmtId="187" fontId="11" fillId="0" borderId="0"/>
    <xf numFmtId="187" fontId="33" fillId="0" borderId="0"/>
    <xf numFmtId="187" fontId="11" fillId="0" borderId="0"/>
    <xf numFmtId="187" fontId="11" fillId="0" borderId="0"/>
    <xf numFmtId="0" fontId="11" fillId="0" borderId="0"/>
    <xf numFmtId="187" fontId="11" fillId="0" borderId="0"/>
    <xf numFmtId="187" fontId="11" fillId="0" borderId="0"/>
    <xf numFmtId="187" fontId="3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87" fontId="11" fillId="0" borderId="0"/>
    <xf numFmtId="187" fontId="3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87" fontId="11" fillId="0" borderId="0"/>
    <xf numFmtId="187" fontId="3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87" fontId="11" fillId="0" borderId="0"/>
    <xf numFmtId="187" fontId="11" fillId="0" borderId="0"/>
    <xf numFmtId="187" fontId="3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87" fontId="11" fillId="0" borderId="0"/>
    <xf numFmtId="187" fontId="11" fillId="0" borderId="0"/>
    <xf numFmtId="187" fontId="3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87" fontId="11" fillId="0" borderId="0"/>
    <xf numFmtId="187" fontId="11" fillId="0" borderId="0"/>
    <xf numFmtId="187" fontId="3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87" fontId="2" fillId="0" borderId="0"/>
    <xf numFmtId="0" fontId="2" fillId="0" borderId="0"/>
    <xf numFmtId="0" fontId="2" fillId="0" borderId="0"/>
    <xf numFmtId="187" fontId="2" fillId="0" borderId="0"/>
    <xf numFmtId="0" fontId="2" fillId="0" borderId="0"/>
    <xf numFmtId="0" fontId="2" fillId="0" borderId="0" applyFill="0"/>
    <xf numFmtId="0" fontId="11" fillId="0" borderId="0"/>
    <xf numFmtId="0" fontId="11" fillId="0" borderId="0"/>
    <xf numFmtId="0" fontId="2" fillId="0" borderId="0"/>
    <xf numFmtId="187" fontId="11" fillId="0" borderId="0"/>
    <xf numFmtId="187" fontId="11" fillId="0" borderId="0"/>
    <xf numFmtId="187" fontId="3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87" fontId="11" fillId="0" borderId="0"/>
    <xf numFmtId="187" fontId="11" fillId="0" borderId="0"/>
    <xf numFmtId="187" fontId="3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87" fontId="11" fillId="0" borderId="0"/>
    <xf numFmtId="187" fontId="11" fillId="0" borderId="0"/>
    <xf numFmtId="187" fontId="33" fillId="0" borderId="0"/>
    <xf numFmtId="187" fontId="11" fillId="0" borderId="0"/>
    <xf numFmtId="187" fontId="11" fillId="0" borderId="0"/>
    <xf numFmtId="187" fontId="33" fillId="0" borderId="0"/>
    <xf numFmtId="187" fontId="11" fillId="0" borderId="0"/>
    <xf numFmtId="187" fontId="11" fillId="0" borderId="0"/>
    <xf numFmtId="187" fontId="33" fillId="0" borderId="0"/>
    <xf numFmtId="187" fontId="11" fillId="0" borderId="0"/>
    <xf numFmtId="187" fontId="11" fillId="0" borderId="0"/>
    <xf numFmtId="187" fontId="33" fillId="0" borderId="0"/>
    <xf numFmtId="187" fontId="11" fillId="0" borderId="0"/>
    <xf numFmtId="187" fontId="11" fillId="0" borderId="0"/>
    <xf numFmtId="187" fontId="33" fillId="0" borderId="0"/>
    <xf numFmtId="187" fontId="11" fillId="0" borderId="0"/>
    <xf numFmtId="187" fontId="11" fillId="0" borderId="0"/>
    <xf numFmtId="187" fontId="33" fillId="0" borderId="0"/>
    <xf numFmtId="187" fontId="2" fillId="0" borderId="0"/>
    <xf numFmtId="187" fontId="2" fillId="0" borderId="0"/>
    <xf numFmtId="187" fontId="2" fillId="0" borderId="0"/>
    <xf numFmtId="0" fontId="11" fillId="0" borderId="0"/>
    <xf numFmtId="187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187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7" fontId="2" fillId="0" borderId="0"/>
    <xf numFmtId="187" fontId="11" fillId="0" borderId="0"/>
    <xf numFmtId="0" fontId="2" fillId="0" borderId="0">
      <alignment horizontal="left" vertical="center" indent="1"/>
    </xf>
    <xf numFmtId="187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7" fontId="11" fillId="0" borderId="0"/>
    <xf numFmtId="187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7" fontId="11" fillId="0" borderId="0"/>
    <xf numFmtId="187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7" fontId="11" fillId="0" borderId="0"/>
    <xf numFmtId="187" fontId="11" fillId="0" borderId="0"/>
    <xf numFmtId="187" fontId="33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7" fontId="11" fillId="0" borderId="0"/>
    <xf numFmtId="187" fontId="11" fillId="0" borderId="0"/>
    <xf numFmtId="187" fontId="33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11" fillId="16" borderId="14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2" fillId="49" borderId="25" applyNumberFormat="0" applyFon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68" fillId="50" borderId="26" applyNumberFormat="0" applyAlignment="0" applyProtection="0"/>
    <xf numFmtId="0" fontId="23" fillId="14" borderId="11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9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80" fontId="70" fillId="0" borderId="27"/>
    <xf numFmtId="0" fontId="71" fillId="0" borderId="33">
      <alignment horizontal="center"/>
    </xf>
    <xf numFmtId="0" fontId="93" fillId="0" borderId="0" applyFill="0" applyBorder="0">
      <alignment vertical="center"/>
    </xf>
    <xf numFmtId="0" fontId="94" fillId="45" borderId="16" applyBorder="0" applyProtection="0">
      <alignment horizontal="centerContinuous" vertical="center"/>
    </xf>
    <xf numFmtId="0" fontId="94" fillId="45" borderId="16" applyBorder="0" applyProtection="0">
      <alignment horizontal="centerContinuous" vertical="center"/>
    </xf>
    <xf numFmtId="0" fontId="94" fillId="45" borderId="16" applyBorder="0" applyProtection="0">
      <alignment horizontal="centerContinuous" vertical="center"/>
    </xf>
    <xf numFmtId="0" fontId="75" fillId="0" borderId="18" applyFill="0" applyBorder="0" applyProtection="0">
      <alignment horizontal="left" vertical="top"/>
    </xf>
    <xf numFmtId="0" fontId="95" fillId="0" borderId="0" applyNumberFormat="0" applyFill="0" applyBorder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30" fillId="0" borderId="29" applyNumberFormat="0" applyFill="0" applyAlignment="0" applyProtection="0"/>
    <xf numFmtId="0" fontId="1" fillId="0" borderId="15" applyNumberFormat="0" applyFill="0" applyAlignment="0" applyProtection="0"/>
    <xf numFmtId="0" fontId="27" fillId="0" borderId="0" applyNumberFormat="0" applyFill="0" applyBorder="0" applyAlignment="0" applyProtection="0"/>
    <xf numFmtId="185" fontId="2" fillId="0" borderId="16" applyBorder="0" applyProtection="0">
      <alignment horizontal="right"/>
    </xf>
    <xf numFmtId="185" fontId="2" fillId="0" borderId="16" applyBorder="0" applyProtection="0">
      <alignment horizontal="right"/>
    </xf>
    <xf numFmtId="0" fontId="71" fillId="0" borderId="28">
      <alignment horizontal="center"/>
    </xf>
    <xf numFmtId="0" fontId="71" fillId="0" borderId="28">
      <alignment horizontal="center"/>
    </xf>
    <xf numFmtId="0" fontId="71" fillId="0" borderId="28">
      <alignment horizontal="center"/>
    </xf>
    <xf numFmtId="0" fontId="71" fillId="0" borderId="28">
      <alignment horizontal="center"/>
    </xf>
    <xf numFmtId="0" fontId="71" fillId="0" borderId="28">
      <alignment horizontal="center"/>
    </xf>
    <xf numFmtId="0" fontId="71" fillId="0" borderId="28">
      <alignment horizontal="center"/>
    </xf>
  </cellStyleXfs>
  <cellXfs count="81">
    <xf numFmtId="0" fontId="0" fillId="0" borderId="0" xfId="0"/>
    <xf numFmtId="4" fontId="0" fillId="0" borderId="1" xfId="0" applyNumberFormat="1" applyBorder="1"/>
    <xf numFmtId="0" fontId="0" fillId="0" borderId="2" xfId="0" applyBorder="1"/>
    <xf numFmtId="0" fontId="0" fillId="0" borderId="3" xfId="0" applyBorder="1"/>
    <xf numFmtId="0" fontId="1" fillId="0" borderId="0" xfId="0" applyFont="1"/>
    <xf numFmtId="10" fontId="5" fillId="2" borderId="5" xfId="3" applyNumberFormat="1" applyFont="1" applyFill="1" applyBorder="1" applyAlignment="1" applyProtection="1">
      <alignment horizontal="center"/>
      <protection locked="0"/>
    </xf>
    <xf numFmtId="10" fontId="5" fillId="2" borderId="6" xfId="3" applyNumberFormat="1" applyFont="1" applyFill="1" applyBorder="1" applyAlignment="1" applyProtection="1">
      <alignment horizontal="center"/>
      <protection locked="0"/>
    </xf>
    <xf numFmtId="0" fontId="2" fillId="2" borderId="0" xfId="0" applyFont="1" applyFill="1" applyProtection="1">
      <protection locked="0"/>
    </xf>
    <xf numFmtId="0" fontId="2" fillId="0" borderId="0" xfId="0" applyFont="1" applyAlignment="1" applyProtection="1">
      <alignment horizontal="center"/>
      <protection locked="0"/>
    </xf>
    <xf numFmtId="0" fontId="3" fillId="0" borderId="0" xfId="0" applyFont="1" applyFill="1"/>
    <xf numFmtId="0" fontId="2" fillId="0" borderId="0" xfId="0" applyFont="1" applyFill="1"/>
    <xf numFmtId="0" fontId="2" fillId="0" borderId="0" xfId="0" applyFont="1" applyFill="1" applyAlignment="1">
      <alignment horizontal="left" indent="2"/>
    </xf>
    <xf numFmtId="0" fontId="7" fillId="0" borderId="0" xfId="0" applyFont="1" applyFill="1" applyAlignment="1">
      <alignment horizontal="left" indent="3"/>
    </xf>
    <xf numFmtId="0" fontId="0" fillId="0" borderId="1" xfId="0" applyBorder="1"/>
    <xf numFmtId="4" fontId="0" fillId="0" borderId="0" xfId="0" applyNumberFormat="1" applyBorder="1"/>
    <xf numFmtId="4" fontId="0" fillId="5" borderId="1" xfId="0" applyNumberFormat="1" applyFill="1" applyBorder="1"/>
    <xf numFmtId="10" fontId="0" fillId="0" borderId="1" xfId="0" applyNumberFormat="1" applyBorder="1"/>
    <xf numFmtId="2" fontId="0" fillId="6" borderId="1" xfId="0" applyNumberFormat="1" applyFill="1" applyBorder="1"/>
    <xf numFmtId="4" fontId="0" fillId="0" borderId="0" xfId="0" applyNumberFormat="1" applyFill="1" applyBorder="1"/>
    <xf numFmtId="0" fontId="0" fillId="0" borderId="0" xfId="0" applyFill="1"/>
    <xf numFmtId="4" fontId="0" fillId="0" borderId="1" xfId="0" applyNumberFormat="1" applyFill="1" applyBorder="1"/>
    <xf numFmtId="0" fontId="0" fillId="0" borderId="0" xfId="0" applyFont="1"/>
    <xf numFmtId="0" fontId="0" fillId="5" borderId="0" xfId="0" applyFont="1" applyFill="1"/>
    <xf numFmtId="0" fontId="8" fillId="0" borderId="0" xfId="0" applyFont="1" applyFill="1"/>
    <xf numFmtId="0" fontId="9" fillId="0" borderId="0" xfId="0" applyFont="1" applyFill="1"/>
    <xf numFmtId="0" fontId="10" fillId="0" borderId="0" xfId="0" applyFont="1" applyFill="1" applyAlignment="1">
      <alignment horizontal="left" indent="3"/>
    </xf>
    <xf numFmtId="4" fontId="0" fillId="0" borderId="0" xfId="0" applyNumberFormat="1"/>
    <xf numFmtId="0" fontId="1" fillId="0" borderId="0" xfId="0" applyFont="1" applyFill="1" applyBorder="1"/>
    <xf numFmtId="0" fontId="12" fillId="0" borderId="0" xfId="0" applyFont="1"/>
    <xf numFmtId="164" fontId="0" fillId="0" borderId="0" xfId="0" applyNumberFormat="1" applyFont="1"/>
    <xf numFmtId="10" fontId="5" fillId="2" borderId="0" xfId="3" applyNumberFormat="1" applyFont="1" applyFill="1" applyBorder="1" applyAlignment="1" applyProtection="1">
      <alignment horizontal="center"/>
      <protection locked="0"/>
    </xf>
    <xf numFmtId="10" fontId="2" fillId="2" borderId="0" xfId="3" applyNumberFormat="1" applyFont="1" applyFill="1" applyBorder="1" applyAlignment="1" applyProtection="1">
      <alignment horizontal="center"/>
      <protection locked="0"/>
    </xf>
    <xf numFmtId="10" fontId="4" fillId="4" borderId="0" xfId="3" applyNumberFormat="1" applyFont="1" applyFill="1" applyBorder="1" applyAlignment="1" applyProtection="1">
      <alignment horizontal="center"/>
      <protection locked="0"/>
    </xf>
    <xf numFmtId="0" fontId="0" fillId="0" borderId="0" xfId="0" applyBorder="1"/>
    <xf numFmtId="2" fontId="5" fillId="2" borderId="0" xfId="2" applyNumberFormat="1" applyFont="1" applyFill="1" applyBorder="1" applyAlignment="1" applyProtection="1">
      <alignment horizontal="center"/>
    </xf>
    <xf numFmtId="0" fontId="3" fillId="3" borderId="4" xfId="0" applyFont="1" applyFill="1" applyBorder="1"/>
    <xf numFmtId="0" fontId="6" fillId="3" borderId="4" xfId="0" applyFont="1" applyFill="1" applyBorder="1" applyAlignment="1" applyProtection="1">
      <alignment horizontal="right"/>
      <protection locked="0"/>
    </xf>
    <xf numFmtId="43" fontId="6" fillId="3" borderId="4" xfId="2" applyFont="1" applyFill="1" applyBorder="1" applyProtection="1">
      <protection locked="0"/>
    </xf>
    <xf numFmtId="43" fontId="6" fillId="3" borderId="4" xfId="2" applyFont="1" applyFill="1" applyBorder="1" applyAlignment="1" applyProtection="1">
      <alignment horizontal="center"/>
      <protection locked="0"/>
    </xf>
    <xf numFmtId="10" fontId="0" fillId="0" borderId="0" xfId="4" applyNumberFormat="1" applyFont="1"/>
    <xf numFmtId="10" fontId="1" fillId="0" borderId="0" xfId="4" applyNumberFormat="1" applyFont="1"/>
    <xf numFmtId="0" fontId="0" fillId="0" borderId="0" xfId="0" applyFont="1" applyFill="1" applyBorder="1"/>
    <xf numFmtId="0" fontId="0" fillId="0" borderId="0" xfId="0"/>
    <xf numFmtId="0" fontId="0" fillId="0" borderId="1" xfId="0" applyBorder="1"/>
    <xf numFmtId="0" fontId="1" fillId="0" borderId="0" xfId="0" applyFont="1"/>
    <xf numFmtId="4" fontId="0" fillId="0" borderId="0" xfId="0" applyNumberFormat="1"/>
    <xf numFmtId="0" fontId="0" fillId="0" borderId="0" xfId="0"/>
    <xf numFmtId="0" fontId="1" fillId="0" borderId="0" xfId="0" applyFont="1"/>
    <xf numFmtId="4" fontId="0" fillId="0" borderId="0" xfId="0" applyNumberFormat="1"/>
    <xf numFmtId="10" fontId="0" fillId="0" borderId="1" xfId="0" applyNumberFormat="1" applyFill="1" applyBorder="1"/>
    <xf numFmtId="4" fontId="0" fillId="7" borderId="1" xfId="0" applyNumberFormat="1" applyFill="1" applyBorder="1"/>
    <xf numFmtId="4" fontId="0" fillId="8" borderId="1" xfId="0" applyNumberFormat="1" applyFill="1" applyBorder="1"/>
    <xf numFmtId="3" fontId="0" fillId="0" borderId="1" xfId="0" applyNumberFormat="1" applyBorder="1"/>
    <xf numFmtId="3" fontId="0" fillId="0" borderId="0" xfId="0" applyNumberFormat="1"/>
    <xf numFmtId="3" fontId="0" fillId="0" borderId="0" xfId="0" applyNumberFormat="1" applyBorder="1"/>
    <xf numFmtId="3" fontId="0" fillId="0" borderId="0" xfId="0" applyNumberFormat="1" applyFill="1" applyBorder="1"/>
    <xf numFmtId="3" fontId="0" fillId="0" borderId="1" xfId="0" applyNumberFormat="1" applyFill="1" applyBorder="1"/>
    <xf numFmtId="3" fontId="0" fillId="6" borderId="1" xfId="0" applyNumberFormat="1" applyFill="1" applyBorder="1"/>
    <xf numFmtId="3" fontId="0" fillId="5" borderId="1" xfId="0" applyNumberFormat="1" applyFill="1" applyBorder="1"/>
    <xf numFmtId="9" fontId="0" fillId="0" borderId="1" xfId="4" applyFont="1" applyBorder="1"/>
    <xf numFmtId="0" fontId="0" fillId="0" borderId="1" xfId="5" applyNumberFormat="1" applyFont="1" applyBorder="1"/>
    <xf numFmtId="3" fontId="0" fillId="7" borderId="1" xfId="0" applyNumberFormat="1" applyFill="1" applyBorder="1"/>
    <xf numFmtId="165" fontId="0" fillId="0" borderId="1" xfId="0" applyNumberFormat="1" applyBorder="1"/>
    <xf numFmtId="166" fontId="0" fillId="0" borderId="1" xfId="0" applyNumberFormat="1" applyBorder="1"/>
    <xf numFmtId="166" fontId="0" fillId="0" borderId="1" xfId="0" applyNumberFormat="1" applyFill="1" applyBorder="1"/>
    <xf numFmtId="4" fontId="0" fillId="9" borderId="1" xfId="0" applyNumberFormat="1" applyFill="1" applyBorder="1"/>
    <xf numFmtId="0" fontId="0" fillId="9" borderId="1" xfId="0" applyFill="1" applyBorder="1"/>
    <xf numFmtId="165" fontId="0" fillId="9" borderId="1" xfId="0" applyNumberFormat="1" applyFill="1" applyBorder="1"/>
    <xf numFmtId="4" fontId="0" fillId="0" borderId="1" xfId="0" applyNumberFormat="1" applyBorder="1"/>
    <xf numFmtId="4" fontId="0" fillId="7" borderId="1" xfId="0" applyNumberFormat="1" applyFill="1" applyBorder="1"/>
    <xf numFmtId="3" fontId="0" fillId="0" borderId="0" xfId="0" applyNumberFormat="1" applyFill="1"/>
    <xf numFmtId="2" fontId="0" fillId="0" borderId="0" xfId="0" applyNumberFormat="1"/>
    <xf numFmtId="0" fontId="0" fillId="0" borderId="0" xfId="0" applyFill="1" applyBorder="1"/>
    <xf numFmtId="0" fontId="0" fillId="0" borderId="1" xfId="0" applyFill="1" applyBorder="1"/>
    <xf numFmtId="188" fontId="0" fillId="0" borderId="1" xfId="5" applyNumberFormat="1" applyFont="1" applyBorder="1"/>
    <xf numFmtId="165" fontId="0" fillId="7" borderId="1" xfId="0" applyNumberFormat="1" applyFill="1" applyBorder="1"/>
    <xf numFmtId="3" fontId="11" fillId="0" borderId="0" xfId="12" applyNumberFormat="1" applyFont="1" applyFill="1" applyBorder="1"/>
    <xf numFmtId="3" fontId="19" fillId="10" borderId="1" xfId="11" applyNumberFormat="1" applyBorder="1"/>
    <xf numFmtId="3" fontId="0" fillId="8" borderId="1" xfId="0" applyNumberFormat="1" applyFill="1" applyBorder="1"/>
    <xf numFmtId="188" fontId="0" fillId="0" borderId="0" xfId="5" applyNumberFormat="1" applyFont="1"/>
    <xf numFmtId="43" fontId="3" fillId="2" borderId="0" xfId="2" applyFont="1" applyFill="1" applyAlignment="1" applyProtection="1">
      <alignment horizontal="center" wrapText="1"/>
      <protection locked="0"/>
    </xf>
  </cellXfs>
  <cellStyles count="10110">
    <cellStyle name=" 1" xfId="51" xr:uid="{00000000-0005-0000-0000-000000000000}"/>
    <cellStyle name=" 1 2" xfId="52" xr:uid="{00000000-0005-0000-0000-000001000000}"/>
    <cellStyle name=" 1 2 2" xfId="53" xr:uid="{00000000-0005-0000-0000-000002000000}"/>
    <cellStyle name=" 1 2 3" xfId="357" xr:uid="{00000000-0005-0000-0000-000003000000}"/>
    <cellStyle name=" 1 3" xfId="54" xr:uid="{00000000-0005-0000-0000-000004000000}"/>
    <cellStyle name=" 1 3 2" xfId="55" xr:uid="{00000000-0005-0000-0000-000005000000}"/>
    <cellStyle name=" 1 4" xfId="56" xr:uid="{00000000-0005-0000-0000-000006000000}"/>
    <cellStyle name=" 1_29(d) - Gas extensions -tariffs" xfId="57" xr:uid="{00000000-0005-0000-0000-000007000000}"/>
    <cellStyle name="_3GIS model v2.77_Distribution Business_Retail Fin Perform " xfId="58" xr:uid="{00000000-0005-0000-0000-000008000000}"/>
    <cellStyle name="_3GIS model v2.77_Fleet Overhead Costs 2_Retail Fin Perform " xfId="59" xr:uid="{00000000-0005-0000-0000-000009000000}"/>
    <cellStyle name="_3GIS model v2.77_Fleet Overhead Costs_Retail Fin Perform " xfId="60" xr:uid="{00000000-0005-0000-0000-00000A000000}"/>
    <cellStyle name="_3GIS model v2.77_Forecast 2_Retail Fin Perform " xfId="61" xr:uid="{00000000-0005-0000-0000-00000B000000}"/>
    <cellStyle name="_3GIS model v2.77_Forecast_Retail Fin Perform " xfId="62" xr:uid="{00000000-0005-0000-0000-00000C000000}"/>
    <cellStyle name="_3GIS model v2.77_Funding &amp; Cashflow_1_Retail Fin Perform " xfId="63" xr:uid="{00000000-0005-0000-0000-00000D000000}"/>
    <cellStyle name="_3GIS model v2.77_Funding &amp; Cashflow_Retail Fin Perform " xfId="64" xr:uid="{00000000-0005-0000-0000-00000E000000}"/>
    <cellStyle name="_3GIS model v2.77_Group P&amp;L_1_Retail Fin Perform " xfId="65" xr:uid="{00000000-0005-0000-0000-00000F000000}"/>
    <cellStyle name="_3GIS model v2.77_Group P&amp;L_Retail Fin Perform " xfId="66" xr:uid="{00000000-0005-0000-0000-000010000000}"/>
    <cellStyle name="_3GIS model v2.77_Opening  Detailed BS_Retail Fin Perform " xfId="67" xr:uid="{00000000-0005-0000-0000-000011000000}"/>
    <cellStyle name="_3GIS model v2.77_OUTPUT DB_Retail Fin Perform " xfId="68" xr:uid="{00000000-0005-0000-0000-000012000000}"/>
    <cellStyle name="_3GIS model v2.77_OUTPUT EB_Retail Fin Perform " xfId="69" xr:uid="{00000000-0005-0000-0000-000013000000}"/>
    <cellStyle name="_3GIS model v2.77_Report_Retail Fin Perform " xfId="70" xr:uid="{00000000-0005-0000-0000-000014000000}"/>
    <cellStyle name="_3GIS model v2.77_Retail Fin Perform " xfId="71" xr:uid="{00000000-0005-0000-0000-000015000000}"/>
    <cellStyle name="_3GIS model v2.77_Sheet2 2_Retail Fin Perform " xfId="72" xr:uid="{00000000-0005-0000-0000-000016000000}"/>
    <cellStyle name="_3GIS model v2.77_Sheet2_Retail Fin Perform " xfId="73" xr:uid="{00000000-0005-0000-0000-000017000000}"/>
    <cellStyle name="_Capex" xfId="74" xr:uid="{00000000-0005-0000-0000-000018000000}"/>
    <cellStyle name="_Capex 2" xfId="75" xr:uid="{00000000-0005-0000-0000-000019000000}"/>
    <cellStyle name="_Capex_29(d) - Gas extensions -tariffs" xfId="76" xr:uid="{00000000-0005-0000-0000-00001A000000}"/>
    <cellStyle name="_UED AMP 2009-14 Final 250309 Less PU" xfId="77" xr:uid="{00000000-0005-0000-0000-00001B000000}"/>
    <cellStyle name="_UED AMP 2009-14 Final 250309 Less PU_1011 monthly" xfId="78" xr:uid="{00000000-0005-0000-0000-00001C000000}"/>
    <cellStyle name="20% - Accent1" xfId="24" builtinId="30" customBuiltin="1"/>
    <cellStyle name="20% - Accent1 2" xfId="79" xr:uid="{00000000-0005-0000-0000-00001E000000}"/>
    <cellStyle name="20% - Accent1 2 2" xfId="688" xr:uid="{00000000-0005-0000-0000-00001F000000}"/>
    <cellStyle name="20% - Accent1 3" xfId="355" xr:uid="{00000000-0005-0000-0000-000020000000}"/>
    <cellStyle name="20% - Accent2" xfId="28" builtinId="34" customBuiltin="1"/>
    <cellStyle name="20% - Accent2 2" xfId="80" xr:uid="{00000000-0005-0000-0000-000022000000}"/>
    <cellStyle name="20% - Accent2 2 2" xfId="689" xr:uid="{00000000-0005-0000-0000-000023000000}"/>
    <cellStyle name="20% - Accent2 3" xfId="690" xr:uid="{00000000-0005-0000-0000-000024000000}"/>
    <cellStyle name="20% - Accent3" xfId="32" builtinId="38" customBuiltin="1"/>
    <cellStyle name="20% - Accent3 2" xfId="81" xr:uid="{00000000-0005-0000-0000-000026000000}"/>
    <cellStyle name="20% - Accent3 2 2" xfId="691" xr:uid="{00000000-0005-0000-0000-000027000000}"/>
    <cellStyle name="20% - Accent3 3" xfId="692" xr:uid="{00000000-0005-0000-0000-000028000000}"/>
    <cellStyle name="20% - Accent4" xfId="36" builtinId="42" customBuiltin="1"/>
    <cellStyle name="20% - Accent4 2" xfId="82" xr:uid="{00000000-0005-0000-0000-00002A000000}"/>
    <cellStyle name="20% - Accent4 2 2" xfId="693" xr:uid="{00000000-0005-0000-0000-00002B000000}"/>
    <cellStyle name="20% - Accent4 3" xfId="694" xr:uid="{00000000-0005-0000-0000-00002C000000}"/>
    <cellStyle name="20% - Accent5" xfId="40" builtinId="46" customBuiltin="1"/>
    <cellStyle name="20% - Accent5 2" xfId="83" xr:uid="{00000000-0005-0000-0000-00002E000000}"/>
    <cellStyle name="20% - Accent5 2 2" xfId="695" xr:uid="{00000000-0005-0000-0000-00002F000000}"/>
    <cellStyle name="20% - Accent5 3" xfId="696" xr:uid="{00000000-0005-0000-0000-000030000000}"/>
    <cellStyle name="20% - Accent6" xfId="44" builtinId="50" customBuiltin="1"/>
    <cellStyle name="20% - Accent6 2" xfId="84" xr:uid="{00000000-0005-0000-0000-000032000000}"/>
    <cellStyle name="20% - Accent6 2 2" xfId="697" xr:uid="{00000000-0005-0000-0000-000033000000}"/>
    <cellStyle name="20% - Accent6 3" xfId="698" xr:uid="{00000000-0005-0000-0000-000034000000}"/>
    <cellStyle name="40% - Accent1" xfId="25" builtinId="31" customBuiltin="1"/>
    <cellStyle name="40% - Accent1 2" xfId="85" xr:uid="{00000000-0005-0000-0000-000036000000}"/>
    <cellStyle name="40% - Accent1 2 2" xfId="699" xr:uid="{00000000-0005-0000-0000-000037000000}"/>
    <cellStyle name="40% - Accent1 3" xfId="354" xr:uid="{00000000-0005-0000-0000-000038000000}"/>
    <cellStyle name="40% - Accent2" xfId="29" builtinId="35" customBuiltin="1"/>
    <cellStyle name="40% - Accent2 2" xfId="86" xr:uid="{00000000-0005-0000-0000-00003A000000}"/>
    <cellStyle name="40% - Accent2 2 2" xfId="700" xr:uid="{00000000-0005-0000-0000-00003B000000}"/>
    <cellStyle name="40% - Accent2 3" xfId="701" xr:uid="{00000000-0005-0000-0000-00003C000000}"/>
    <cellStyle name="40% - Accent3" xfId="33" builtinId="39" customBuiltin="1"/>
    <cellStyle name="40% - Accent3 2" xfId="87" xr:uid="{00000000-0005-0000-0000-00003E000000}"/>
    <cellStyle name="40% - Accent3 2 2" xfId="702" xr:uid="{00000000-0005-0000-0000-00003F000000}"/>
    <cellStyle name="40% - Accent3 3" xfId="703" xr:uid="{00000000-0005-0000-0000-000040000000}"/>
    <cellStyle name="40% - Accent4" xfId="37" builtinId="43" customBuiltin="1"/>
    <cellStyle name="40% - Accent4 2" xfId="88" xr:uid="{00000000-0005-0000-0000-000042000000}"/>
    <cellStyle name="40% - Accent4 2 2" xfId="704" xr:uid="{00000000-0005-0000-0000-000043000000}"/>
    <cellStyle name="40% - Accent4 3" xfId="705" xr:uid="{00000000-0005-0000-0000-000044000000}"/>
    <cellStyle name="40% - Accent5" xfId="41" builtinId="47" customBuiltin="1"/>
    <cellStyle name="40% - Accent5 2" xfId="89" xr:uid="{00000000-0005-0000-0000-000046000000}"/>
    <cellStyle name="40% - Accent5 2 2" xfId="706" xr:uid="{00000000-0005-0000-0000-000047000000}"/>
    <cellStyle name="40% - Accent5 3" xfId="707" xr:uid="{00000000-0005-0000-0000-000048000000}"/>
    <cellStyle name="40% - Accent6" xfId="45" builtinId="51" customBuiltin="1"/>
    <cellStyle name="40% - Accent6 2" xfId="90" xr:uid="{00000000-0005-0000-0000-00004A000000}"/>
    <cellStyle name="40% - Accent6 2 2" xfId="708" xr:uid="{00000000-0005-0000-0000-00004B000000}"/>
    <cellStyle name="40% - Accent6 3" xfId="709" xr:uid="{00000000-0005-0000-0000-00004C000000}"/>
    <cellStyle name="60% - Accent1" xfId="26" builtinId="32" customBuiltin="1"/>
    <cellStyle name="60% - Accent1 2" xfId="91" xr:uid="{00000000-0005-0000-0000-00004E000000}"/>
    <cellStyle name="60% - Accent1 2 2" xfId="710" xr:uid="{00000000-0005-0000-0000-00004F000000}"/>
    <cellStyle name="60% - Accent1 3" xfId="711" xr:uid="{00000000-0005-0000-0000-000050000000}"/>
    <cellStyle name="60% - Accent2" xfId="30" builtinId="36" customBuiltin="1"/>
    <cellStyle name="60% - Accent2 2" xfId="92" xr:uid="{00000000-0005-0000-0000-000052000000}"/>
    <cellStyle name="60% - Accent2 2 2" xfId="712" xr:uid="{00000000-0005-0000-0000-000053000000}"/>
    <cellStyle name="60% - Accent2 3" xfId="713" xr:uid="{00000000-0005-0000-0000-000054000000}"/>
    <cellStyle name="60% - Accent3" xfId="34" builtinId="40" customBuiltin="1"/>
    <cellStyle name="60% - Accent3 2" xfId="93" xr:uid="{00000000-0005-0000-0000-000056000000}"/>
    <cellStyle name="60% - Accent3 2 2" xfId="714" xr:uid="{00000000-0005-0000-0000-000057000000}"/>
    <cellStyle name="60% - Accent3 3" xfId="715" xr:uid="{00000000-0005-0000-0000-000058000000}"/>
    <cellStyle name="60% - Accent4" xfId="38" builtinId="44" customBuiltin="1"/>
    <cellStyle name="60% - Accent4 2" xfId="94" xr:uid="{00000000-0005-0000-0000-00005A000000}"/>
    <cellStyle name="60% - Accent4 2 2" xfId="716" xr:uid="{00000000-0005-0000-0000-00005B000000}"/>
    <cellStyle name="60% - Accent4 3" xfId="717" xr:uid="{00000000-0005-0000-0000-00005C000000}"/>
    <cellStyle name="60% - Accent5" xfId="42" builtinId="48" customBuiltin="1"/>
    <cellStyle name="60% - Accent5 2" xfId="95" xr:uid="{00000000-0005-0000-0000-00005E000000}"/>
    <cellStyle name="60% - Accent5 2 2" xfId="718" xr:uid="{00000000-0005-0000-0000-00005F000000}"/>
    <cellStyle name="60% - Accent5 3" xfId="719" xr:uid="{00000000-0005-0000-0000-000060000000}"/>
    <cellStyle name="60% - Accent6" xfId="46" builtinId="52" customBuiltin="1"/>
    <cellStyle name="60% - Accent6 2" xfId="96" xr:uid="{00000000-0005-0000-0000-000062000000}"/>
    <cellStyle name="60% - Accent6 2 2" xfId="720" xr:uid="{00000000-0005-0000-0000-000063000000}"/>
    <cellStyle name="60% - Accent6 3" xfId="721" xr:uid="{00000000-0005-0000-0000-000064000000}"/>
    <cellStyle name="Accent1" xfId="23" builtinId="29" customBuiltin="1"/>
    <cellStyle name="Accent1 - 20%" xfId="97" xr:uid="{00000000-0005-0000-0000-000066000000}"/>
    <cellStyle name="Accent1 - 40%" xfId="98" xr:uid="{00000000-0005-0000-0000-000067000000}"/>
    <cellStyle name="Accent1 - 60%" xfId="99" xr:uid="{00000000-0005-0000-0000-000068000000}"/>
    <cellStyle name="Accent1 - 60% 2" xfId="722" xr:uid="{00000000-0005-0000-0000-000069000000}"/>
    <cellStyle name="Accent1 10" xfId="723" xr:uid="{00000000-0005-0000-0000-00006A000000}"/>
    <cellStyle name="Accent1 11" xfId="724" xr:uid="{00000000-0005-0000-0000-00006B000000}"/>
    <cellStyle name="Accent1 12" xfId="725" xr:uid="{00000000-0005-0000-0000-00006C000000}"/>
    <cellStyle name="Accent1 13" xfId="726" xr:uid="{00000000-0005-0000-0000-00006D000000}"/>
    <cellStyle name="Accent1 14" xfId="727" xr:uid="{00000000-0005-0000-0000-00006E000000}"/>
    <cellStyle name="Accent1 15" xfId="728" xr:uid="{00000000-0005-0000-0000-00006F000000}"/>
    <cellStyle name="Accent1 16" xfId="729" xr:uid="{00000000-0005-0000-0000-000070000000}"/>
    <cellStyle name="Accent1 17" xfId="730" xr:uid="{00000000-0005-0000-0000-000071000000}"/>
    <cellStyle name="Accent1 18" xfId="731" xr:uid="{00000000-0005-0000-0000-000072000000}"/>
    <cellStyle name="Accent1 19" xfId="732" xr:uid="{00000000-0005-0000-0000-000073000000}"/>
    <cellStyle name="Accent1 2" xfId="100" xr:uid="{00000000-0005-0000-0000-000074000000}"/>
    <cellStyle name="Accent1 2 2" xfId="733" xr:uid="{00000000-0005-0000-0000-000075000000}"/>
    <cellStyle name="Accent1 20" xfId="734" xr:uid="{00000000-0005-0000-0000-000076000000}"/>
    <cellStyle name="Accent1 21" xfId="735" xr:uid="{00000000-0005-0000-0000-000077000000}"/>
    <cellStyle name="Accent1 22" xfId="736" xr:uid="{00000000-0005-0000-0000-000078000000}"/>
    <cellStyle name="Accent1 23" xfId="737" xr:uid="{00000000-0005-0000-0000-000079000000}"/>
    <cellStyle name="Accent1 24" xfId="738" xr:uid="{00000000-0005-0000-0000-00007A000000}"/>
    <cellStyle name="Accent1 25" xfId="739" xr:uid="{00000000-0005-0000-0000-00007B000000}"/>
    <cellStyle name="Accent1 26" xfId="740" xr:uid="{00000000-0005-0000-0000-00007C000000}"/>
    <cellStyle name="Accent1 27" xfId="741" xr:uid="{00000000-0005-0000-0000-00007D000000}"/>
    <cellStyle name="Accent1 28" xfId="742" xr:uid="{00000000-0005-0000-0000-00007E000000}"/>
    <cellStyle name="Accent1 29" xfId="743" xr:uid="{00000000-0005-0000-0000-00007F000000}"/>
    <cellStyle name="Accent1 3" xfId="744" xr:uid="{00000000-0005-0000-0000-000080000000}"/>
    <cellStyle name="Accent1 30" xfId="745" xr:uid="{00000000-0005-0000-0000-000081000000}"/>
    <cellStyle name="Accent1 31" xfId="746" xr:uid="{00000000-0005-0000-0000-000082000000}"/>
    <cellStyle name="Accent1 32" xfId="747" xr:uid="{00000000-0005-0000-0000-000083000000}"/>
    <cellStyle name="Accent1 33" xfId="748" xr:uid="{00000000-0005-0000-0000-000084000000}"/>
    <cellStyle name="Accent1 34" xfId="749" xr:uid="{00000000-0005-0000-0000-000085000000}"/>
    <cellStyle name="Accent1 35" xfId="750" xr:uid="{00000000-0005-0000-0000-000086000000}"/>
    <cellStyle name="Accent1 36" xfId="751" xr:uid="{00000000-0005-0000-0000-000087000000}"/>
    <cellStyle name="Accent1 37" xfId="752" xr:uid="{00000000-0005-0000-0000-000088000000}"/>
    <cellStyle name="Accent1 38" xfId="753" xr:uid="{00000000-0005-0000-0000-000089000000}"/>
    <cellStyle name="Accent1 39" xfId="754" xr:uid="{00000000-0005-0000-0000-00008A000000}"/>
    <cellStyle name="Accent1 4" xfId="755" xr:uid="{00000000-0005-0000-0000-00008B000000}"/>
    <cellStyle name="Accent1 40" xfId="756" xr:uid="{00000000-0005-0000-0000-00008C000000}"/>
    <cellStyle name="Accent1 41" xfId="757" xr:uid="{00000000-0005-0000-0000-00008D000000}"/>
    <cellStyle name="Accent1 42" xfId="758" xr:uid="{00000000-0005-0000-0000-00008E000000}"/>
    <cellStyle name="Accent1 43" xfId="759" xr:uid="{00000000-0005-0000-0000-00008F000000}"/>
    <cellStyle name="Accent1 44" xfId="760" xr:uid="{00000000-0005-0000-0000-000090000000}"/>
    <cellStyle name="Accent1 45" xfId="761" xr:uid="{00000000-0005-0000-0000-000091000000}"/>
    <cellStyle name="Accent1 46" xfId="762" xr:uid="{00000000-0005-0000-0000-000092000000}"/>
    <cellStyle name="Accent1 47" xfId="763" xr:uid="{00000000-0005-0000-0000-000093000000}"/>
    <cellStyle name="Accent1 48" xfId="764" xr:uid="{00000000-0005-0000-0000-000094000000}"/>
    <cellStyle name="Accent1 49" xfId="765" xr:uid="{00000000-0005-0000-0000-000095000000}"/>
    <cellStyle name="Accent1 5" xfId="766" xr:uid="{00000000-0005-0000-0000-000096000000}"/>
    <cellStyle name="Accent1 50" xfId="767" xr:uid="{00000000-0005-0000-0000-000097000000}"/>
    <cellStyle name="Accent1 51" xfId="768" xr:uid="{00000000-0005-0000-0000-000098000000}"/>
    <cellStyle name="Accent1 52" xfId="769" xr:uid="{00000000-0005-0000-0000-000099000000}"/>
    <cellStyle name="Accent1 53" xfId="770" xr:uid="{00000000-0005-0000-0000-00009A000000}"/>
    <cellStyle name="Accent1 54" xfId="771" xr:uid="{00000000-0005-0000-0000-00009B000000}"/>
    <cellStyle name="Accent1 55" xfId="772" xr:uid="{00000000-0005-0000-0000-00009C000000}"/>
    <cellStyle name="Accent1 56" xfId="773" xr:uid="{00000000-0005-0000-0000-00009D000000}"/>
    <cellStyle name="Accent1 57" xfId="774" xr:uid="{00000000-0005-0000-0000-00009E000000}"/>
    <cellStyle name="Accent1 58" xfId="775" xr:uid="{00000000-0005-0000-0000-00009F000000}"/>
    <cellStyle name="Accent1 59" xfId="776" xr:uid="{00000000-0005-0000-0000-0000A0000000}"/>
    <cellStyle name="Accent1 6" xfId="777" xr:uid="{00000000-0005-0000-0000-0000A1000000}"/>
    <cellStyle name="Accent1 60" xfId="778" xr:uid="{00000000-0005-0000-0000-0000A2000000}"/>
    <cellStyle name="Accent1 61" xfId="779" xr:uid="{00000000-0005-0000-0000-0000A3000000}"/>
    <cellStyle name="Accent1 62" xfId="780" xr:uid="{00000000-0005-0000-0000-0000A4000000}"/>
    <cellStyle name="Accent1 63" xfId="781" xr:uid="{00000000-0005-0000-0000-0000A5000000}"/>
    <cellStyle name="Accent1 64" xfId="782" xr:uid="{00000000-0005-0000-0000-0000A6000000}"/>
    <cellStyle name="Accent1 65" xfId="783" xr:uid="{00000000-0005-0000-0000-0000A7000000}"/>
    <cellStyle name="Accent1 66" xfId="784" xr:uid="{00000000-0005-0000-0000-0000A8000000}"/>
    <cellStyle name="Accent1 67" xfId="785" xr:uid="{00000000-0005-0000-0000-0000A9000000}"/>
    <cellStyle name="Accent1 68" xfId="786" xr:uid="{00000000-0005-0000-0000-0000AA000000}"/>
    <cellStyle name="Accent1 69" xfId="787" xr:uid="{00000000-0005-0000-0000-0000AB000000}"/>
    <cellStyle name="Accent1 7" xfId="788" xr:uid="{00000000-0005-0000-0000-0000AC000000}"/>
    <cellStyle name="Accent1 70" xfId="789" xr:uid="{00000000-0005-0000-0000-0000AD000000}"/>
    <cellStyle name="Accent1 71" xfId="790" xr:uid="{00000000-0005-0000-0000-0000AE000000}"/>
    <cellStyle name="Accent1 72" xfId="791" xr:uid="{00000000-0005-0000-0000-0000AF000000}"/>
    <cellStyle name="Accent1 73" xfId="792" xr:uid="{00000000-0005-0000-0000-0000B0000000}"/>
    <cellStyle name="Accent1 74" xfId="793" xr:uid="{00000000-0005-0000-0000-0000B1000000}"/>
    <cellStyle name="Accent1 75" xfId="794" xr:uid="{00000000-0005-0000-0000-0000B2000000}"/>
    <cellStyle name="Accent1 76" xfId="795" xr:uid="{00000000-0005-0000-0000-0000B3000000}"/>
    <cellStyle name="Accent1 77" xfId="796" xr:uid="{00000000-0005-0000-0000-0000B4000000}"/>
    <cellStyle name="Accent1 78" xfId="797" xr:uid="{00000000-0005-0000-0000-0000B5000000}"/>
    <cellStyle name="Accent1 79" xfId="798" xr:uid="{00000000-0005-0000-0000-0000B6000000}"/>
    <cellStyle name="Accent1 8" xfId="799" xr:uid="{00000000-0005-0000-0000-0000B7000000}"/>
    <cellStyle name="Accent1 80" xfId="800" xr:uid="{00000000-0005-0000-0000-0000B8000000}"/>
    <cellStyle name="Accent1 81" xfId="801" xr:uid="{00000000-0005-0000-0000-0000B9000000}"/>
    <cellStyle name="Accent1 82" xfId="802" xr:uid="{00000000-0005-0000-0000-0000BA000000}"/>
    <cellStyle name="Accent1 83" xfId="803" xr:uid="{00000000-0005-0000-0000-0000BB000000}"/>
    <cellStyle name="Accent1 84" xfId="804" xr:uid="{00000000-0005-0000-0000-0000BC000000}"/>
    <cellStyle name="Accent1 85" xfId="805" xr:uid="{00000000-0005-0000-0000-0000BD000000}"/>
    <cellStyle name="Accent1 86" xfId="806" xr:uid="{00000000-0005-0000-0000-0000BE000000}"/>
    <cellStyle name="Accent1 87" xfId="807" xr:uid="{00000000-0005-0000-0000-0000BF000000}"/>
    <cellStyle name="Accent1 88" xfId="808" xr:uid="{00000000-0005-0000-0000-0000C0000000}"/>
    <cellStyle name="Accent1 89" xfId="809" xr:uid="{00000000-0005-0000-0000-0000C1000000}"/>
    <cellStyle name="Accent1 9" xfId="810" xr:uid="{00000000-0005-0000-0000-0000C2000000}"/>
    <cellStyle name="Accent1 90" xfId="811" xr:uid="{00000000-0005-0000-0000-0000C3000000}"/>
    <cellStyle name="Accent1 91" xfId="812" xr:uid="{00000000-0005-0000-0000-0000C4000000}"/>
    <cellStyle name="Accent1 92" xfId="813" xr:uid="{00000000-0005-0000-0000-0000C5000000}"/>
    <cellStyle name="Accent1 93" xfId="814" xr:uid="{00000000-0005-0000-0000-0000C6000000}"/>
    <cellStyle name="Accent2" xfId="27" builtinId="33" customBuiltin="1"/>
    <cellStyle name="Accent2 - 20%" xfId="101" xr:uid="{00000000-0005-0000-0000-0000C8000000}"/>
    <cellStyle name="Accent2 - 40%" xfId="102" xr:uid="{00000000-0005-0000-0000-0000C9000000}"/>
    <cellStyle name="Accent2 - 60%" xfId="103" xr:uid="{00000000-0005-0000-0000-0000CA000000}"/>
    <cellStyle name="Accent2 - 60% 2" xfId="815" xr:uid="{00000000-0005-0000-0000-0000CB000000}"/>
    <cellStyle name="Accent2 10" xfId="816" xr:uid="{00000000-0005-0000-0000-0000CC000000}"/>
    <cellStyle name="Accent2 11" xfId="817" xr:uid="{00000000-0005-0000-0000-0000CD000000}"/>
    <cellStyle name="Accent2 12" xfId="818" xr:uid="{00000000-0005-0000-0000-0000CE000000}"/>
    <cellStyle name="Accent2 13" xfId="819" xr:uid="{00000000-0005-0000-0000-0000CF000000}"/>
    <cellStyle name="Accent2 14" xfId="820" xr:uid="{00000000-0005-0000-0000-0000D0000000}"/>
    <cellStyle name="Accent2 15" xfId="821" xr:uid="{00000000-0005-0000-0000-0000D1000000}"/>
    <cellStyle name="Accent2 16" xfId="822" xr:uid="{00000000-0005-0000-0000-0000D2000000}"/>
    <cellStyle name="Accent2 17" xfId="823" xr:uid="{00000000-0005-0000-0000-0000D3000000}"/>
    <cellStyle name="Accent2 18" xfId="824" xr:uid="{00000000-0005-0000-0000-0000D4000000}"/>
    <cellStyle name="Accent2 19" xfId="825" xr:uid="{00000000-0005-0000-0000-0000D5000000}"/>
    <cellStyle name="Accent2 2" xfId="104" xr:uid="{00000000-0005-0000-0000-0000D6000000}"/>
    <cellStyle name="Accent2 2 2" xfId="826" xr:uid="{00000000-0005-0000-0000-0000D7000000}"/>
    <cellStyle name="Accent2 20" xfId="827" xr:uid="{00000000-0005-0000-0000-0000D8000000}"/>
    <cellStyle name="Accent2 21" xfId="828" xr:uid="{00000000-0005-0000-0000-0000D9000000}"/>
    <cellStyle name="Accent2 22" xfId="829" xr:uid="{00000000-0005-0000-0000-0000DA000000}"/>
    <cellStyle name="Accent2 23" xfId="830" xr:uid="{00000000-0005-0000-0000-0000DB000000}"/>
    <cellStyle name="Accent2 24" xfId="831" xr:uid="{00000000-0005-0000-0000-0000DC000000}"/>
    <cellStyle name="Accent2 25" xfId="832" xr:uid="{00000000-0005-0000-0000-0000DD000000}"/>
    <cellStyle name="Accent2 26" xfId="833" xr:uid="{00000000-0005-0000-0000-0000DE000000}"/>
    <cellStyle name="Accent2 27" xfId="834" xr:uid="{00000000-0005-0000-0000-0000DF000000}"/>
    <cellStyle name="Accent2 28" xfId="835" xr:uid="{00000000-0005-0000-0000-0000E0000000}"/>
    <cellStyle name="Accent2 29" xfId="836" xr:uid="{00000000-0005-0000-0000-0000E1000000}"/>
    <cellStyle name="Accent2 3" xfId="837" xr:uid="{00000000-0005-0000-0000-0000E2000000}"/>
    <cellStyle name="Accent2 30" xfId="838" xr:uid="{00000000-0005-0000-0000-0000E3000000}"/>
    <cellStyle name="Accent2 31" xfId="839" xr:uid="{00000000-0005-0000-0000-0000E4000000}"/>
    <cellStyle name="Accent2 32" xfId="840" xr:uid="{00000000-0005-0000-0000-0000E5000000}"/>
    <cellStyle name="Accent2 33" xfId="841" xr:uid="{00000000-0005-0000-0000-0000E6000000}"/>
    <cellStyle name="Accent2 34" xfId="842" xr:uid="{00000000-0005-0000-0000-0000E7000000}"/>
    <cellStyle name="Accent2 35" xfId="843" xr:uid="{00000000-0005-0000-0000-0000E8000000}"/>
    <cellStyle name="Accent2 36" xfId="844" xr:uid="{00000000-0005-0000-0000-0000E9000000}"/>
    <cellStyle name="Accent2 37" xfId="845" xr:uid="{00000000-0005-0000-0000-0000EA000000}"/>
    <cellStyle name="Accent2 38" xfId="846" xr:uid="{00000000-0005-0000-0000-0000EB000000}"/>
    <cellStyle name="Accent2 39" xfId="847" xr:uid="{00000000-0005-0000-0000-0000EC000000}"/>
    <cellStyle name="Accent2 4" xfId="848" xr:uid="{00000000-0005-0000-0000-0000ED000000}"/>
    <cellStyle name="Accent2 40" xfId="849" xr:uid="{00000000-0005-0000-0000-0000EE000000}"/>
    <cellStyle name="Accent2 41" xfId="850" xr:uid="{00000000-0005-0000-0000-0000EF000000}"/>
    <cellStyle name="Accent2 42" xfId="851" xr:uid="{00000000-0005-0000-0000-0000F0000000}"/>
    <cellStyle name="Accent2 43" xfId="852" xr:uid="{00000000-0005-0000-0000-0000F1000000}"/>
    <cellStyle name="Accent2 44" xfId="853" xr:uid="{00000000-0005-0000-0000-0000F2000000}"/>
    <cellStyle name="Accent2 45" xfId="854" xr:uid="{00000000-0005-0000-0000-0000F3000000}"/>
    <cellStyle name="Accent2 46" xfId="855" xr:uid="{00000000-0005-0000-0000-0000F4000000}"/>
    <cellStyle name="Accent2 47" xfId="856" xr:uid="{00000000-0005-0000-0000-0000F5000000}"/>
    <cellStyle name="Accent2 48" xfId="857" xr:uid="{00000000-0005-0000-0000-0000F6000000}"/>
    <cellStyle name="Accent2 49" xfId="858" xr:uid="{00000000-0005-0000-0000-0000F7000000}"/>
    <cellStyle name="Accent2 5" xfId="859" xr:uid="{00000000-0005-0000-0000-0000F8000000}"/>
    <cellStyle name="Accent2 50" xfId="860" xr:uid="{00000000-0005-0000-0000-0000F9000000}"/>
    <cellStyle name="Accent2 51" xfId="861" xr:uid="{00000000-0005-0000-0000-0000FA000000}"/>
    <cellStyle name="Accent2 52" xfId="862" xr:uid="{00000000-0005-0000-0000-0000FB000000}"/>
    <cellStyle name="Accent2 53" xfId="863" xr:uid="{00000000-0005-0000-0000-0000FC000000}"/>
    <cellStyle name="Accent2 54" xfId="864" xr:uid="{00000000-0005-0000-0000-0000FD000000}"/>
    <cellStyle name="Accent2 55" xfId="865" xr:uid="{00000000-0005-0000-0000-0000FE000000}"/>
    <cellStyle name="Accent2 56" xfId="866" xr:uid="{00000000-0005-0000-0000-0000FF000000}"/>
    <cellStyle name="Accent2 57" xfId="867" xr:uid="{00000000-0005-0000-0000-000000010000}"/>
    <cellStyle name="Accent2 58" xfId="868" xr:uid="{00000000-0005-0000-0000-000001010000}"/>
    <cellStyle name="Accent2 59" xfId="869" xr:uid="{00000000-0005-0000-0000-000002010000}"/>
    <cellStyle name="Accent2 6" xfId="870" xr:uid="{00000000-0005-0000-0000-000003010000}"/>
    <cellStyle name="Accent2 60" xfId="871" xr:uid="{00000000-0005-0000-0000-000004010000}"/>
    <cellStyle name="Accent2 61" xfId="872" xr:uid="{00000000-0005-0000-0000-000005010000}"/>
    <cellStyle name="Accent2 62" xfId="873" xr:uid="{00000000-0005-0000-0000-000006010000}"/>
    <cellStyle name="Accent2 63" xfId="874" xr:uid="{00000000-0005-0000-0000-000007010000}"/>
    <cellStyle name="Accent2 64" xfId="875" xr:uid="{00000000-0005-0000-0000-000008010000}"/>
    <cellStyle name="Accent2 65" xfId="876" xr:uid="{00000000-0005-0000-0000-000009010000}"/>
    <cellStyle name="Accent2 66" xfId="877" xr:uid="{00000000-0005-0000-0000-00000A010000}"/>
    <cellStyle name="Accent2 67" xfId="878" xr:uid="{00000000-0005-0000-0000-00000B010000}"/>
    <cellStyle name="Accent2 68" xfId="879" xr:uid="{00000000-0005-0000-0000-00000C010000}"/>
    <cellStyle name="Accent2 69" xfId="880" xr:uid="{00000000-0005-0000-0000-00000D010000}"/>
    <cellStyle name="Accent2 7" xfId="881" xr:uid="{00000000-0005-0000-0000-00000E010000}"/>
    <cellStyle name="Accent2 70" xfId="882" xr:uid="{00000000-0005-0000-0000-00000F010000}"/>
    <cellStyle name="Accent2 71" xfId="883" xr:uid="{00000000-0005-0000-0000-000010010000}"/>
    <cellStyle name="Accent2 72" xfId="884" xr:uid="{00000000-0005-0000-0000-000011010000}"/>
    <cellStyle name="Accent2 73" xfId="885" xr:uid="{00000000-0005-0000-0000-000012010000}"/>
    <cellStyle name="Accent2 74" xfId="886" xr:uid="{00000000-0005-0000-0000-000013010000}"/>
    <cellStyle name="Accent2 75" xfId="887" xr:uid="{00000000-0005-0000-0000-000014010000}"/>
    <cellStyle name="Accent2 76" xfId="888" xr:uid="{00000000-0005-0000-0000-000015010000}"/>
    <cellStyle name="Accent2 77" xfId="889" xr:uid="{00000000-0005-0000-0000-000016010000}"/>
    <cellStyle name="Accent2 78" xfId="890" xr:uid="{00000000-0005-0000-0000-000017010000}"/>
    <cellStyle name="Accent2 79" xfId="891" xr:uid="{00000000-0005-0000-0000-000018010000}"/>
    <cellStyle name="Accent2 8" xfId="892" xr:uid="{00000000-0005-0000-0000-000019010000}"/>
    <cellStyle name="Accent2 80" xfId="893" xr:uid="{00000000-0005-0000-0000-00001A010000}"/>
    <cellStyle name="Accent2 81" xfId="894" xr:uid="{00000000-0005-0000-0000-00001B010000}"/>
    <cellStyle name="Accent2 82" xfId="895" xr:uid="{00000000-0005-0000-0000-00001C010000}"/>
    <cellStyle name="Accent2 83" xfId="896" xr:uid="{00000000-0005-0000-0000-00001D010000}"/>
    <cellStyle name="Accent2 84" xfId="897" xr:uid="{00000000-0005-0000-0000-00001E010000}"/>
    <cellStyle name="Accent2 85" xfId="898" xr:uid="{00000000-0005-0000-0000-00001F010000}"/>
    <cellStyle name="Accent2 86" xfId="899" xr:uid="{00000000-0005-0000-0000-000020010000}"/>
    <cellStyle name="Accent2 87" xfId="900" xr:uid="{00000000-0005-0000-0000-000021010000}"/>
    <cellStyle name="Accent2 88" xfId="901" xr:uid="{00000000-0005-0000-0000-000022010000}"/>
    <cellStyle name="Accent2 89" xfId="902" xr:uid="{00000000-0005-0000-0000-000023010000}"/>
    <cellStyle name="Accent2 9" xfId="903" xr:uid="{00000000-0005-0000-0000-000024010000}"/>
    <cellStyle name="Accent2 90" xfId="904" xr:uid="{00000000-0005-0000-0000-000025010000}"/>
    <cellStyle name="Accent2 91" xfId="905" xr:uid="{00000000-0005-0000-0000-000026010000}"/>
    <cellStyle name="Accent2 92" xfId="906" xr:uid="{00000000-0005-0000-0000-000027010000}"/>
    <cellStyle name="Accent2 93" xfId="907" xr:uid="{00000000-0005-0000-0000-000028010000}"/>
    <cellStyle name="Accent3" xfId="31" builtinId="37" customBuiltin="1"/>
    <cellStyle name="Accent3 - 20%" xfId="105" xr:uid="{00000000-0005-0000-0000-00002A010000}"/>
    <cellStyle name="Accent3 - 40%" xfId="106" xr:uid="{00000000-0005-0000-0000-00002B010000}"/>
    <cellStyle name="Accent3 - 60%" xfId="107" xr:uid="{00000000-0005-0000-0000-00002C010000}"/>
    <cellStyle name="Accent3 - 60% 2" xfId="908" xr:uid="{00000000-0005-0000-0000-00002D010000}"/>
    <cellStyle name="Accent3 10" xfId="909" xr:uid="{00000000-0005-0000-0000-00002E010000}"/>
    <cellStyle name="Accent3 11" xfId="910" xr:uid="{00000000-0005-0000-0000-00002F010000}"/>
    <cellStyle name="Accent3 12" xfId="911" xr:uid="{00000000-0005-0000-0000-000030010000}"/>
    <cellStyle name="Accent3 13" xfId="912" xr:uid="{00000000-0005-0000-0000-000031010000}"/>
    <cellStyle name="Accent3 14" xfId="913" xr:uid="{00000000-0005-0000-0000-000032010000}"/>
    <cellStyle name="Accent3 15" xfId="914" xr:uid="{00000000-0005-0000-0000-000033010000}"/>
    <cellStyle name="Accent3 16" xfId="915" xr:uid="{00000000-0005-0000-0000-000034010000}"/>
    <cellStyle name="Accent3 17" xfId="916" xr:uid="{00000000-0005-0000-0000-000035010000}"/>
    <cellStyle name="Accent3 18" xfId="917" xr:uid="{00000000-0005-0000-0000-000036010000}"/>
    <cellStyle name="Accent3 19" xfId="918" xr:uid="{00000000-0005-0000-0000-000037010000}"/>
    <cellStyle name="Accent3 2" xfId="108" xr:uid="{00000000-0005-0000-0000-000038010000}"/>
    <cellStyle name="Accent3 2 2" xfId="919" xr:uid="{00000000-0005-0000-0000-000039010000}"/>
    <cellStyle name="Accent3 20" xfId="920" xr:uid="{00000000-0005-0000-0000-00003A010000}"/>
    <cellStyle name="Accent3 21" xfId="921" xr:uid="{00000000-0005-0000-0000-00003B010000}"/>
    <cellStyle name="Accent3 22" xfId="922" xr:uid="{00000000-0005-0000-0000-00003C010000}"/>
    <cellStyle name="Accent3 23" xfId="923" xr:uid="{00000000-0005-0000-0000-00003D010000}"/>
    <cellStyle name="Accent3 24" xfId="924" xr:uid="{00000000-0005-0000-0000-00003E010000}"/>
    <cellStyle name="Accent3 25" xfId="925" xr:uid="{00000000-0005-0000-0000-00003F010000}"/>
    <cellStyle name="Accent3 26" xfId="926" xr:uid="{00000000-0005-0000-0000-000040010000}"/>
    <cellStyle name="Accent3 27" xfId="927" xr:uid="{00000000-0005-0000-0000-000041010000}"/>
    <cellStyle name="Accent3 28" xfId="928" xr:uid="{00000000-0005-0000-0000-000042010000}"/>
    <cellStyle name="Accent3 29" xfId="929" xr:uid="{00000000-0005-0000-0000-000043010000}"/>
    <cellStyle name="Accent3 3" xfId="930" xr:uid="{00000000-0005-0000-0000-000044010000}"/>
    <cellStyle name="Accent3 30" xfId="931" xr:uid="{00000000-0005-0000-0000-000045010000}"/>
    <cellStyle name="Accent3 31" xfId="932" xr:uid="{00000000-0005-0000-0000-000046010000}"/>
    <cellStyle name="Accent3 32" xfId="933" xr:uid="{00000000-0005-0000-0000-000047010000}"/>
    <cellStyle name="Accent3 33" xfId="934" xr:uid="{00000000-0005-0000-0000-000048010000}"/>
    <cellStyle name="Accent3 34" xfId="935" xr:uid="{00000000-0005-0000-0000-000049010000}"/>
    <cellStyle name="Accent3 35" xfId="936" xr:uid="{00000000-0005-0000-0000-00004A010000}"/>
    <cellStyle name="Accent3 36" xfId="937" xr:uid="{00000000-0005-0000-0000-00004B010000}"/>
    <cellStyle name="Accent3 37" xfId="938" xr:uid="{00000000-0005-0000-0000-00004C010000}"/>
    <cellStyle name="Accent3 38" xfId="939" xr:uid="{00000000-0005-0000-0000-00004D010000}"/>
    <cellStyle name="Accent3 39" xfId="940" xr:uid="{00000000-0005-0000-0000-00004E010000}"/>
    <cellStyle name="Accent3 4" xfId="941" xr:uid="{00000000-0005-0000-0000-00004F010000}"/>
    <cellStyle name="Accent3 40" xfId="942" xr:uid="{00000000-0005-0000-0000-000050010000}"/>
    <cellStyle name="Accent3 41" xfId="943" xr:uid="{00000000-0005-0000-0000-000051010000}"/>
    <cellStyle name="Accent3 42" xfId="944" xr:uid="{00000000-0005-0000-0000-000052010000}"/>
    <cellStyle name="Accent3 43" xfId="945" xr:uid="{00000000-0005-0000-0000-000053010000}"/>
    <cellStyle name="Accent3 44" xfId="946" xr:uid="{00000000-0005-0000-0000-000054010000}"/>
    <cellStyle name="Accent3 45" xfId="947" xr:uid="{00000000-0005-0000-0000-000055010000}"/>
    <cellStyle name="Accent3 46" xfId="948" xr:uid="{00000000-0005-0000-0000-000056010000}"/>
    <cellStyle name="Accent3 47" xfId="949" xr:uid="{00000000-0005-0000-0000-000057010000}"/>
    <cellStyle name="Accent3 48" xfId="950" xr:uid="{00000000-0005-0000-0000-000058010000}"/>
    <cellStyle name="Accent3 49" xfId="951" xr:uid="{00000000-0005-0000-0000-000059010000}"/>
    <cellStyle name="Accent3 5" xfId="952" xr:uid="{00000000-0005-0000-0000-00005A010000}"/>
    <cellStyle name="Accent3 50" xfId="953" xr:uid="{00000000-0005-0000-0000-00005B010000}"/>
    <cellStyle name="Accent3 51" xfId="954" xr:uid="{00000000-0005-0000-0000-00005C010000}"/>
    <cellStyle name="Accent3 52" xfId="955" xr:uid="{00000000-0005-0000-0000-00005D010000}"/>
    <cellStyle name="Accent3 53" xfId="956" xr:uid="{00000000-0005-0000-0000-00005E010000}"/>
    <cellStyle name="Accent3 54" xfId="957" xr:uid="{00000000-0005-0000-0000-00005F010000}"/>
    <cellStyle name="Accent3 55" xfId="958" xr:uid="{00000000-0005-0000-0000-000060010000}"/>
    <cellStyle name="Accent3 56" xfId="959" xr:uid="{00000000-0005-0000-0000-000061010000}"/>
    <cellStyle name="Accent3 57" xfId="960" xr:uid="{00000000-0005-0000-0000-000062010000}"/>
    <cellStyle name="Accent3 58" xfId="961" xr:uid="{00000000-0005-0000-0000-000063010000}"/>
    <cellStyle name="Accent3 59" xfId="962" xr:uid="{00000000-0005-0000-0000-000064010000}"/>
    <cellStyle name="Accent3 6" xfId="963" xr:uid="{00000000-0005-0000-0000-000065010000}"/>
    <cellStyle name="Accent3 60" xfId="964" xr:uid="{00000000-0005-0000-0000-000066010000}"/>
    <cellStyle name="Accent3 61" xfId="965" xr:uid="{00000000-0005-0000-0000-000067010000}"/>
    <cellStyle name="Accent3 62" xfId="966" xr:uid="{00000000-0005-0000-0000-000068010000}"/>
    <cellStyle name="Accent3 63" xfId="967" xr:uid="{00000000-0005-0000-0000-000069010000}"/>
    <cellStyle name="Accent3 64" xfId="968" xr:uid="{00000000-0005-0000-0000-00006A010000}"/>
    <cellStyle name="Accent3 65" xfId="969" xr:uid="{00000000-0005-0000-0000-00006B010000}"/>
    <cellStyle name="Accent3 66" xfId="970" xr:uid="{00000000-0005-0000-0000-00006C010000}"/>
    <cellStyle name="Accent3 67" xfId="971" xr:uid="{00000000-0005-0000-0000-00006D010000}"/>
    <cellStyle name="Accent3 68" xfId="972" xr:uid="{00000000-0005-0000-0000-00006E010000}"/>
    <cellStyle name="Accent3 69" xfId="973" xr:uid="{00000000-0005-0000-0000-00006F010000}"/>
    <cellStyle name="Accent3 7" xfId="974" xr:uid="{00000000-0005-0000-0000-000070010000}"/>
    <cellStyle name="Accent3 70" xfId="975" xr:uid="{00000000-0005-0000-0000-000071010000}"/>
    <cellStyle name="Accent3 71" xfId="976" xr:uid="{00000000-0005-0000-0000-000072010000}"/>
    <cellStyle name="Accent3 72" xfId="977" xr:uid="{00000000-0005-0000-0000-000073010000}"/>
    <cellStyle name="Accent3 73" xfId="978" xr:uid="{00000000-0005-0000-0000-000074010000}"/>
    <cellStyle name="Accent3 74" xfId="979" xr:uid="{00000000-0005-0000-0000-000075010000}"/>
    <cellStyle name="Accent3 75" xfId="980" xr:uid="{00000000-0005-0000-0000-000076010000}"/>
    <cellStyle name="Accent3 76" xfId="981" xr:uid="{00000000-0005-0000-0000-000077010000}"/>
    <cellStyle name="Accent3 77" xfId="982" xr:uid="{00000000-0005-0000-0000-000078010000}"/>
    <cellStyle name="Accent3 78" xfId="983" xr:uid="{00000000-0005-0000-0000-000079010000}"/>
    <cellStyle name="Accent3 79" xfId="984" xr:uid="{00000000-0005-0000-0000-00007A010000}"/>
    <cellStyle name="Accent3 8" xfId="985" xr:uid="{00000000-0005-0000-0000-00007B010000}"/>
    <cellStyle name="Accent3 80" xfId="986" xr:uid="{00000000-0005-0000-0000-00007C010000}"/>
    <cellStyle name="Accent3 81" xfId="987" xr:uid="{00000000-0005-0000-0000-00007D010000}"/>
    <cellStyle name="Accent3 82" xfId="988" xr:uid="{00000000-0005-0000-0000-00007E010000}"/>
    <cellStyle name="Accent3 83" xfId="989" xr:uid="{00000000-0005-0000-0000-00007F010000}"/>
    <cellStyle name="Accent3 84" xfId="990" xr:uid="{00000000-0005-0000-0000-000080010000}"/>
    <cellStyle name="Accent3 85" xfId="991" xr:uid="{00000000-0005-0000-0000-000081010000}"/>
    <cellStyle name="Accent3 86" xfId="992" xr:uid="{00000000-0005-0000-0000-000082010000}"/>
    <cellStyle name="Accent3 87" xfId="993" xr:uid="{00000000-0005-0000-0000-000083010000}"/>
    <cellStyle name="Accent3 88" xfId="994" xr:uid="{00000000-0005-0000-0000-000084010000}"/>
    <cellStyle name="Accent3 89" xfId="995" xr:uid="{00000000-0005-0000-0000-000085010000}"/>
    <cellStyle name="Accent3 9" xfId="996" xr:uid="{00000000-0005-0000-0000-000086010000}"/>
    <cellStyle name="Accent3 90" xfId="997" xr:uid="{00000000-0005-0000-0000-000087010000}"/>
    <cellStyle name="Accent3 91" xfId="998" xr:uid="{00000000-0005-0000-0000-000088010000}"/>
    <cellStyle name="Accent3 92" xfId="999" xr:uid="{00000000-0005-0000-0000-000089010000}"/>
    <cellStyle name="Accent3 93" xfId="1000" xr:uid="{00000000-0005-0000-0000-00008A010000}"/>
    <cellStyle name="Accent4" xfId="35" builtinId="41" customBuiltin="1"/>
    <cellStyle name="Accent4 - 20%" xfId="109" xr:uid="{00000000-0005-0000-0000-00008C010000}"/>
    <cellStyle name="Accent4 - 40%" xfId="110" xr:uid="{00000000-0005-0000-0000-00008D010000}"/>
    <cellStyle name="Accent4 - 60%" xfId="111" xr:uid="{00000000-0005-0000-0000-00008E010000}"/>
    <cellStyle name="Accent4 - 60% 2" xfId="1001" xr:uid="{00000000-0005-0000-0000-00008F010000}"/>
    <cellStyle name="Accent4 10" xfId="1002" xr:uid="{00000000-0005-0000-0000-000090010000}"/>
    <cellStyle name="Accent4 11" xfId="1003" xr:uid="{00000000-0005-0000-0000-000091010000}"/>
    <cellStyle name="Accent4 12" xfId="1004" xr:uid="{00000000-0005-0000-0000-000092010000}"/>
    <cellStyle name="Accent4 13" xfId="1005" xr:uid="{00000000-0005-0000-0000-000093010000}"/>
    <cellStyle name="Accent4 14" xfId="1006" xr:uid="{00000000-0005-0000-0000-000094010000}"/>
    <cellStyle name="Accent4 15" xfId="1007" xr:uid="{00000000-0005-0000-0000-000095010000}"/>
    <cellStyle name="Accent4 16" xfId="1008" xr:uid="{00000000-0005-0000-0000-000096010000}"/>
    <cellStyle name="Accent4 17" xfId="1009" xr:uid="{00000000-0005-0000-0000-000097010000}"/>
    <cellStyle name="Accent4 18" xfId="1010" xr:uid="{00000000-0005-0000-0000-000098010000}"/>
    <cellStyle name="Accent4 19" xfId="1011" xr:uid="{00000000-0005-0000-0000-000099010000}"/>
    <cellStyle name="Accent4 2" xfId="112" xr:uid="{00000000-0005-0000-0000-00009A010000}"/>
    <cellStyle name="Accent4 2 2" xfId="1012" xr:uid="{00000000-0005-0000-0000-00009B010000}"/>
    <cellStyle name="Accent4 20" xfId="1013" xr:uid="{00000000-0005-0000-0000-00009C010000}"/>
    <cellStyle name="Accent4 21" xfId="1014" xr:uid="{00000000-0005-0000-0000-00009D010000}"/>
    <cellStyle name="Accent4 22" xfId="1015" xr:uid="{00000000-0005-0000-0000-00009E010000}"/>
    <cellStyle name="Accent4 23" xfId="1016" xr:uid="{00000000-0005-0000-0000-00009F010000}"/>
    <cellStyle name="Accent4 24" xfId="1017" xr:uid="{00000000-0005-0000-0000-0000A0010000}"/>
    <cellStyle name="Accent4 25" xfId="1018" xr:uid="{00000000-0005-0000-0000-0000A1010000}"/>
    <cellStyle name="Accent4 26" xfId="1019" xr:uid="{00000000-0005-0000-0000-0000A2010000}"/>
    <cellStyle name="Accent4 27" xfId="1020" xr:uid="{00000000-0005-0000-0000-0000A3010000}"/>
    <cellStyle name="Accent4 28" xfId="1021" xr:uid="{00000000-0005-0000-0000-0000A4010000}"/>
    <cellStyle name="Accent4 29" xfId="1022" xr:uid="{00000000-0005-0000-0000-0000A5010000}"/>
    <cellStyle name="Accent4 3" xfId="1023" xr:uid="{00000000-0005-0000-0000-0000A6010000}"/>
    <cellStyle name="Accent4 30" xfId="1024" xr:uid="{00000000-0005-0000-0000-0000A7010000}"/>
    <cellStyle name="Accent4 31" xfId="1025" xr:uid="{00000000-0005-0000-0000-0000A8010000}"/>
    <cellStyle name="Accent4 32" xfId="1026" xr:uid="{00000000-0005-0000-0000-0000A9010000}"/>
    <cellStyle name="Accent4 33" xfId="1027" xr:uid="{00000000-0005-0000-0000-0000AA010000}"/>
    <cellStyle name="Accent4 34" xfId="1028" xr:uid="{00000000-0005-0000-0000-0000AB010000}"/>
    <cellStyle name="Accent4 35" xfId="1029" xr:uid="{00000000-0005-0000-0000-0000AC010000}"/>
    <cellStyle name="Accent4 36" xfId="1030" xr:uid="{00000000-0005-0000-0000-0000AD010000}"/>
    <cellStyle name="Accent4 37" xfId="1031" xr:uid="{00000000-0005-0000-0000-0000AE010000}"/>
    <cellStyle name="Accent4 38" xfId="1032" xr:uid="{00000000-0005-0000-0000-0000AF010000}"/>
    <cellStyle name="Accent4 39" xfId="1033" xr:uid="{00000000-0005-0000-0000-0000B0010000}"/>
    <cellStyle name="Accent4 4" xfId="1034" xr:uid="{00000000-0005-0000-0000-0000B1010000}"/>
    <cellStyle name="Accent4 40" xfId="1035" xr:uid="{00000000-0005-0000-0000-0000B2010000}"/>
    <cellStyle name="Accent4 41" xfId="1036" xr:uid="{00000000-0005-0000-0000-0000B3010000}"/>
    <cellStyle name="Accent4 42" xfId="1037" xr:uid="{00000000-0005-0000-0000-0000B4010000}"/>
    <cellStyle name="Accent4 43" xfId="1038" xr:uid="{00000000-0005-0000-0000-0000B5010000}"/>
    <cellStyle name="Accent4 44" xfId="1039" xr:uid="{00000000-0005-0000-0000-0000B6010000}"/>
    <cellStyle name="Accent4 45" xfId="1040" xr:uid="{00000000-0005-0000-0000-0000B7010000}"/>
    <cellStyle name="Accent4 46" xfId="1041" xr:uid="{00000000-0005-0000-0000-0000B8010000}"/>
    <cellStyle name="Accent4 47" xfId="1042" xr:uid="{00000000-0005-0000-0000-0000B9010000}"/>
    <cellStyle name="Accent4 48" xfId="1043" xr:uid="{00000000-0005-0000-0000-0000BA010000}"/>
    <cellStyle name="Accent4 49" xfId="1044" xr:uid="{00000000-0005-0000-0000-0000BB010000}"/>
    <cellStyle name="Accent4 5" xfId="1045" xr:uid="{00000000-0005-0000-0000-0000BC010000}"/>
    <cellStyle name="Accent4 50" xfId="1046" xr:uid="{00000000-0005-0000-0000-0000BD010000}"/>
    <cellStyle name="Accent4 51" xfId="1047" xr:uid="{00000000-0005-0000-0000-0000BE010000}"/>
    <cellStyle name="Accent4 52" xfId="1048" xr:uid="{00000000-0005-0000-0000-0000BF010000}"/>
    <cellStyle name="Accent4 53" xfId="1049" xr:uid="{00000000-0005-0000-0000-0000C0010000}"/>
    <cellStyle name="Accent4 54" xfId="1050" xr:uid="{00000000-0005-0000-0000-0000C1010000}"/>
    <cellStyle name="Accent4 55" xfId="1051" xr:uid="{00000000-0005-0000-0000-0000C2010000}"/>
    <cellStyle name="Accent4 56" xfId="1052" xr:uid="{00000000-0005-0000-0000-0000C3010000}"/>
    <cellStyle name="Accent4 57" xfId="1053" xr:uid="{00000000-0005-0000-0000-0000C4010000}"/>
    <cellStyle name="Accent4 58" xfId="1054" xr:uid="{00000000-0005-0000-0000-0000C5010000}"/>
    <cellStyle name="Accent4 59" xfId="1055" xr:uid="{00000000-0005-0000-0000-0000C6010000}"/>
    <cellStyle name="Accent4 6" xfId="1056" xr:uid="{00000000-0005-0000-0000-0000C7010000}"/>
    <cellStyle name="Accent4 60" xfId="1057" xr:uid="{00000000-0005-0000-0000-0000C8010000}"/>
    <cellStyle name="Accent4 61" xfId="1058" xr:uid="{00000000-0005-0000-0000-0000C9010000}"/>
    <cellStyle name="Accent4 62" xfId="1059" xr:uid="{00000000-0005-0000-0000-0000CA010000}"/>
    <cellStyle name="Accent4 63" xfId="1060" xr:uid="{00000000-0005-0000-0000-0000CB010000}"/>
    <cellStyle name="Accent4 64" xfId="1061" xr:uid="{00000000-0005-0000-0000-0000CC010000}"/>
    <cellStyle name="Accent4 65" xfId="1062" xr:uid="{00000000-0005-0000-0000-0000CD010000}"/>
    <cellStyle name="Accent4 66" xfId="1063" xr:uid="{00000000-0005-0000-0000-0000CE010000}"/>
    <cellStyle name="Accent4 67" xfId="1064" xr:uid="{00000000-0005-0000-0000-0000CF010000}"/>
    <cellStyle name="Accent4 68" xfId="1065" xr:uid="{00000000-0005-0000-0000-0000D0010000}"/>
    <cellStyle name="Accent4 69" xfId="1066" xr:uid="{00000000-0005-0000-0000-0000D1010000}"/>
    <cellStyle name="Accent4 7" xfId="1067" xr:uid="{00000000-0005-0000-0000-0000D2010000}"/>
    <cellStyle name="Accent4 70" xfId="1068" xr:uid="{00000000-0005-0000-0000-0000D3010000}"/>
    <cellStyle name="Accent4 71" xfId="1069" xr:uid="{00000000-0005-0000-0000-0000D4010000}"/>
    <cellStyle name="Accent4 72" xfId="1070" xr:uid="{00000000-0005-0000-0000-0000D5010000}"/>
    <cellStyle name="Accent4 73" xfId="1071" xr:uid="{00000000-0005-0000-0000-0000D6010000}"/>
    <cellStyle name="Accent4 74" xfId="1072" xr:uid="{00000000-0005-0000-0000-0000D7010000}"/>
    <cellStyle name="Accent4 75" xfId="1073" xr:uid="{00000000-0005-0000-0000-0000D8010000}"/>
    <cellStyle name="Accent4 76" xfId="1074" xr:uid="{00000000-0005-0000-0000-0000D9010000}"/>
    <cellStyle name="Accent4 77" xfId="1075" xr:uid="{00000000-0005-0000-0000-0000DA010000}"/>
    <cellStyle name="Accent4 78" xfId="1076" xr:uid="{00000000-0005-0000-0000-0000DB010000}"/>
    <cellStyle name="Accent4 79" xfId="1077" xr:uid="{00000000-0005-0000-0000-0000DC010000}"/>
    <cellStyle name="Accent4 8" xfId="1078" xr:uid="{00000000-0005-0000-0000-0000DD010000}"/>
    <cellStyle name="Accent4 80" xfId="1079" xr:uid="{00000000-0005-0000-0000-0000DE010000}"/>
    <cellStyle name="Accent4 81" xfId="1080" xr:uid="{00000000-0005-0000-0000-0000DF010000}"/>
    <cellStyle name="Accent4 82" xfId="1081" xr:uid="{00000000-0005-0000-0000-0000E0010000}"/>
    <cellStyle name="Accent4 83" xfId="1082" xr:uid="{00000000-0005-0000-0000-0000E1010000}"/>
    <cellStyle name="Accent4 84" xfId="1083" xr:uid="{00000000-0005-0000-0000-0000E2010000}"/>
    <cellStyle name="Accent4 85" xfId="1084" xr:uid="{00000000-0005-0000-0000-0000E3010000}"/>
    <cellStyle name="Accent4 86" xfId="1085" xr:uid="{00000000-0005-0000-0000-0000E4010000}"/>
    <cellStyle name="Accent4 87" xfId="1086" xr:uid="{00000000-0005-0000-0000-0000E5010000}"/>
    <cellStyle name="Accent4 88" xfId="1087" xr:uid="{00000000-0005-0000-0000-0000E6010000}"/>
    <cellStyle name="Accent4 89" xfId="1088" xr:uid="{00000000-0005-0000-0000-0000E7010000}"/>
    <cellStyle name="Accent4 9" xfId="1089" xr:uid="{00000000-0005-0000-0000-0000E8010000}"/>
    <cellStyle name="Accent4 90" xfId="1090" xr:uid="{00000000-0005-0000-0000-0000E9010000}"/>
    <cellStyle name="Accent4 91" xfId="1091" xr:uid="{00000000-0005-0000-0000-0000EA010000}"/>
    <cellStyle name="Accent4 92" xfId="1092" xr:uid="{00000000-0005-0000-0000-0000EB010000}"/>
    <cellStyle name="Accent4 93" xfId="1093" xr:uid="{00000000-0005-0000-0000-0000EC010000}"/>
    <cellStyle name="Accent5" xfId="39" builtinId="45" customBuiltin="1"/>
    <cellStyle name="Accent5 - 20%" xfId="113" xr:uid="{00000000-0005-0000-0000-0000EE010000}"/>
    <cellStyle name="Accent5 - 40%" xfId="114" xr:uid="{00000000-0005-0000-0000-0000EF010000}"/>
    <cellStyle name="Accent5 - 60%" xfId="115" xr:uid="{00000000-0005-0000-0000-0000F0010000}"/>
    <cellStyle name="Accent5 - 60% 2" xfId="1094" xr:uid="{00000000-0005-0000-0000-0000F1010000}"/>
    <cellStyle name="Accent5 10" xfId="1095" xr:uid="{00000000-0005-0000-0000-0000F2010000}"/>
    <cellStyle name="Accent5 11" xfId="1096" xr:uid="{00000000-0005-0000-0000-0000F3010000}"/>
    <cellStyle name="Accent5 12" xfId="1097" xr:uid="{00000000-0005-0000-0000-0000F4010000}"/>
    <cellStyle name="Accent5 13" xfId="1098" xr:uid="{00000000-0005-0000-0000-0000F5010000}"/>
    <cellStyle name="Accent5 14" xfId="1099" xr:uid="{00000000-0005-0000-0000-0000F6010000}"/>
    <cellStyle name="Accent5 15" xfId="1100" xr:uid="{00000000-0005-0000-0000-0000F7010000}"/>
    <cellStyle name="Accent5 16" xfId="1101" xr:uid="{00000000-0005-0000-0000-0000F8010000}"/>
    <cellStyle name="Accent5 17" xfId="1102" xr:uid="{00000000-0005-0000-0000-0000F9010000}"/>
    <cellStyle name="Accent5 18" xfId="1103" xr:uid="{00000000-0005-0000-0000-0000FA010000}"/>
    <cellStyle name="Accent5 19" xfId="1104" xr:uid="{00000000-0005-0000-0000-0000FB010000}"/>
    <cellStyle name="Accent5 2" xfId="116" xr:uid="{00000000-0005-0000-0000-0000FC010000}"/>
    <cellStyle name="Accent5 2 2" xfId="1105" xr:uid="{00000000-0005-0000-0000-0000FD010000}"/>
    <cellStyle name="Accent5 20" xfId="1106" xr:uid="{00000000-0005-0000-0000-0000FE010000}"/>
    <cellStyle name="Accent5 21" xfId="1107" xr:uid="{00000000-0005-0000-0000-0000FF010000}"/>
    <cellStyle name="Accent5 22" xfId="1108" xr:uid="{00000000-0005-0000-0000-000000020000}"/>
    <cellStyle name="Accent5 23" xfId="1109" xr:uid="{00000000-0005-0000-0000-000001020000}"/>
    <cellStyle name="Accent5 24" xfId="1110" xr:uid="{00000000-0005-0000-0000-000002020000}"/>
    <cellStyle name="Accent5 25" xfId="1111" xr:uid="{00000000-0005-0000-0000-000003020000}"/>
    <cellStyle name="Accent5 26" xfId="1112" xr:uid="{00000000-0005-0000-0000-000004020000}"/>
    <cellStyle name="Accent5 27" xfId="1113" xr:uid="{00000000-0005-0000-0000-000005020000}"/>
    <cellStyle name="Accent5 28" xfId="1114" xr:uid="{00000000-0005-0000-0000-000006020000}"/>
    <cellStyle name="Accent5 29" xfId="1115" xr:uid="{00000000-0005-0000-0000-000007020000}"/>
    <cellStyle name="Accent5 3" xfId="1116" xr:uid="{00000000-0005-0000-0000-000008020000}"/>
    <cellStyle name="Accent5 30" xfId="1117" xr:uid="{00000000-0005-0000-0000-000009020000}"/>
    <cellStyle name="Accent5 31" xfId="1118" xr:uid="{00000000-0005-0000-0000-00000A020000}"/>
    <cellStyle name="Accent5 32" xfId="1119" xr:uid="{00000000-0005-0000-0000-00000B020000}"/>
    <cellStyle name="Accent5 33" xfId="1120" xr:uid="{00000000-0005-0000-0000-00000C020000}"/>
    <cellStyle name="Accent5 34" xfId="1121" xr:uid="{00000000-0005-0000-0000-00000D020000}"/>
    <cellStyle name="Accent5 35" xfId="1122" xr:uid="{00000000-0005-0000-0000-00000E020000}"/>
    <cellStyle name="Accent5 36" xfId="1123" xr:uid="{00000000-0005-0000-0000-00000F020000}"/>
    <cellStyle name="Accent5 37" xfId="1124" xr:uid="{00000000-0005-0000-0000-000010020000}"/>
    <cellStyle name="Accent5 38" xfId="1125" xr:uid="{00000000-0005-0000-0000-000011020000}"/>
    <cellStyle name="Accent5 39" xfId="1126" xr:uid="{00000000-0005-0000-0000-000012020000}"/>
    <cellStyle name="Accent5 4" xfId="1127" xr:uid="{00000000-0005-0000-0000-000013020000}"/>
    <cellStyle name="Accent5 40" xfId="1128" xr:uid="{00000000-0005-0000-0000-000014020000}"/>
    <cellStyle name="Accent5 41" xfId="1129" xr:uid="{00000000-0005-0000-0000-000015020000}"/>
    <cellStyle name="Accent5 42" xfId="1130" xr:uid="{00000000-0005-0000-0000-000016020000}"/>
    <cellStyle name="Accent5 43" xfId="1131" xr:uid="{00000000-0005-0000-0000-000017020000}"/>
    <cellStyle name="Accent5 44" xfId="1132" xr:uid="{00000000-0005-0000-0000-000018020000}"/>
    <cellStyle name="Accent5 45" xfId="1133" xr:uid="{00000000-0005-0000-0000-000019020000}"/>
    <cellStyle name="Accent5 46" xfId="1134" xr:uid="{00000000-0005-0000-0000-00001A020000}"/>
    <cellStyle name="Accent5 47" xfId="1135" xr:uid="{00000000-0005-0000-0000-00001B020000}"/>
    <cellStyle name="Accent5 48" xfId="1136" xr:uid="{00000000-0005-0000-0000-00001C020000}"/>
    <cellStyle name="Accent5 49" xfId="1137" xr:uid="{00000000-0005-0000-0000-00001D020000}"/>
    <cellStyle name="Accent5 5" xfId="1138" xr:uid="{00000000-0005-0000-0000-00001E020000}"/>
    <cellStyle name="Accent5 50" xfId="1139" xr:uid="{00000000-0005-0000-0000-00001F020000}"/>
    <cellStyle name="Accent5 51" xfId="1140" xr:uid="{00000000-0005-0000-0000-000020020000}"/>
    <cellStyle name="Accent5 52" xfId="1141" xr:uid="{00000000-0005-0000-0000-000021020000}"/>
    <cellStyle name="Accent5 53" xfId="1142" xr:uid="{00000000-0005-0000-0000-000022020000}"/>
    <cellStyle name="Accent5 54" xfId="1143" xr:uid="{00000000-0005-0000-0000-000023020000}"/>
    <cellStyle name="Accent5 55" xfId="1144" xr:uid="{00000000-0005-0000-0000-000024020000}"/>
    <cellStyle name="Accent5 56" xfId="1145" xr:uid="{00000000-0005-0000-0000-000025020000}"/>
    <cellStyle name="Accent5 57" xfId="1146" xr:uid="{00000000-0005-0000-0000-000026020000}"/>
    <cellStyle name="Accent5 58" xfId="1147" xr:uid="{00000000-0005-0000-0000-000027020000}"/>
    <cellStyle name="Accent5 59" xfId="1148" xr:uid="{00000000-0005-0000-0000-000028020000}"/>
    <cellStyle name="Accent5 6" xfId="1149" xr:uid="{00000000-0005-0000-0000-000029020000}"/>
    <cellStyle name="Accent5 60" xfId="1150" xr:uid="{00000000-0005-0000-0000-00002A020000}"/>
    <cellStyle name="Accent5 61" xfId="1151" xr:uid="{00000000-0005-0000-0000-00002B020000}"/>
    <cellStyle name="Accent5 62" xfId="1152" xr:uid="{00000000-0005-0000-0000-00002C020000}"/>
    <cellStyle name="Accent5 63" xfId="1153" xr:uid="{00000000-0005-0000-0000-00002D020000}"/>
    <cellStyle name="Accent5 64" xfId="1154" xr:uid="{00000000-0005-0000-0000-00002E020000}"/>
    <cellStyle name="Accent5 65" xfId="1155" xr:uid="{00000000-0005-0000-0000-00002F020000}"/>
    <cellStyle name="Accent5 66" xfId="1156" xr:uid="{00000000-0005-0000-0000-000030020000}"/>
    <cellStyle name="Accent5 67" xfId="1157" xr:uid="{00000000-0005-0000-0000-000031020000}"/>
    <cellStyle name="Accent5 68" xfId="1158" xr:uid="{00000000-0005-0000-0000-000032020000}"/>
    <cellStyle name="Accent5 69" xfId="1159" xr:uid="{00000000-0005-0000-0000-000033020000}"/>
    <cellStyle name="Accent5 7" xfId="1160" xr:uid="{00000000-0005-0000-0000-000034020000}"/>
    <cellStyle name="Accent5 70" xfId="1161" xr:uid="{00000000-0005-0000-0000-000035020000}"/>
    <cellStyle name="Accent5 71" xfId="1162" xr:uid="{00000000-0005-0000-0000-000036020000}"/>
    <cellStyle name="Accent5 72" xfId="1163" xr:uid="{00000000-0005-0000-0000-000037020000}"/>
    <cellStyle name="Accent5 73" xfId="1164" xr:uid="{00000000-0005-0000-0000-000038020000}"/>
    <cellStyle name="Accent5 74" xfId="1165" xr:uid="{00000000-0005-0000-0000-000039020000}"/>
    <cellStyle name="Accent5 75" xfId="1166" xr:uid="{00000000-0005-0000-0000-00003A020000}"/>
    <cellStyle name="Accent5 76" xfId="1167" xr:uid="{00000000-0005-0000-0000-00003B020000}"/>
    <cellStyle name="Accent5 77" xfId="1168" xr:uid="{00000000-0005-0000-0000-00003C020000}"/>
    <cellStyle name="Accent5 78" xfId="1169" xr:uid="{00000000-0005-0000-0000-00003D020000}"/>
    <cellStyle name="Accent5 79" xfId="1170" xr:uid="{00000000-0005-0000-0000-00003E020000}"/>
    <cellStyle name="Accent5 8" xfId="1171" xr:uid="{00000000-0005-0000-0000-00003F020000}"/>
    <cellStyle name="Accent5 80" xfId="1172" xr:uid="{00000000-0005-0000-0000-000040020000}"/>
    <cellStyle name="Accent5 81" xfId="1173" xr:uid="{00000000-0005-0000-0000-000041020000}"/>
    <cellStyle name="Accent5 82" xfId="1174" xr:uid="{00000000-0005-0000-0000-000042020000}"/>
    <cellStyle name="Accent5 83" xfId="1175" xr:uid="{00000000-0005-0000-0000-000043020000}"/>
    <cellStyle name="Accent5 84" xfId="1176" xr:uid="{00000000-0005-0000-0000-000044020000}"/>
    <cellStyle name="Accent5 85" xfId="1177" xr:uid="{00000000-0005-0000-0000-000045020000}"/>
    <cellStyle name="Accent5 86" xfId="1178" xr:uid="{00000000-0005-0000-0000-000046020000}"/>
    <cellStyle name="Accent5 87" xfId="1179" xr:uid="{00000000-0005-0000-0000-000047020000}"/>
    <cellStyle name="Accent5 88" xfId="1180" xr:uid="{00000000-0005-0000-0000-000048020000}"/>
    <cellStyle name="Accent5 89" xfId="1181" xr:uid="{00000000-0005-0000-0000-000049020000}"/>
    <cellStyle name="Accent5 9" xfId="1182" xr:uid="{00000000-0005-0000-0000-00004A020000}"/>
    <cellStyle name="Accent5 90" xfId="1183" xr:uid="{00000000-0005-0000-0000-00004B020000}"/>
    <cellStyle name="Accent5 91" xfId="1184" xr:uid="{00000000-0005-0000-0000-00004C020000}"/>
    <cellStyle name="Accent5 92" xfId="1185" xr:uid="{00000000-0005-0000-0000-00004D020000}"/>
    <cellStyle name="Accent5 93" xfId="1186" xr:uid="{00000000-0005-0000-0000-00004E020000}"/>
    <cellStyle name="Accent6" xfId="43" builtinId="49" customBuiltin="1"/>
    <cellStyle name="Accent6 - 20%" xfId="117" xr:uid="{00000000-0005-0000-0000-000050020000}"/>
    <cellStyle name="Accent6 - 40%" xfId="118" xr:uid="{00000000-0005-0000-0000-000051020000}"/>
    <cellStyle name="Accent6 - 60%" xfId="119" xr:uid="{00000000-0005-0000-0000-000052020000}"/>
    <cellStyle name="Accent6 - 60% 2" xfId="1187" xr:uid="{00000000-0005-0000-0000-000053020000}"/>
    <cellStyle name="Accent6 10" xfId="1188" xr:uid="{00000000-0005-0000-0000-000054020000}"/>
    <cellStyle name="Accent6 11" xfId="1189" xr:uid="{00000000-0005-0000-0000-000055020000}"/>
    <cellStyle name="Accent6 12" xfId="1190" xr:uid="{00000000-0005-0000-0000-000056020000}"/>
    <cellStyle name="Accent6 13" xfId="1191" xr:uid="{00000000-0005-0000-0000-000057020000}"/>
    <cellStyle name="Accent6 14" xfId="1192" xr:uid="{00000000-0005-0000-0000-000058020000}"/>
    <cellStyle name="Accent6 15" xfId="1193" xr:uid="{00000000-0005-0000-0000-000059020000}"/>
    <cellStyle name="Accent6 16" xfId="1194" xr:uid="{00000000-0005-0000-0000-00005A020000}"/>
    <cellStyle name="Accent6 17" xfId="1195" xr:uid="{00000000-0005-0000-0000-00005B020000}"/>
    <cellStyle name="Accent6 18" xfId="1196" xr:uid="{00000000-0005-0000-0000-00005C020000}"/>
    <cellStyle name="Accent6 19" xfId="1197" xr:uid="{00000000-0005-0000-0000-00005D020000}"/>
    <cellStyle name="Accent6 2" xfId="120" xr:uid="{00000000-0005-0000-0000-00005E020000}"/>
    <cellStyle name="Accent6 2 2" xfId="1198" xr:uid="{00000000-0005-0000-0000-00005F020000}"/>
    <cellStyle name="Accent6 20" xfId="1199" xr:uid="{00000000-0005-0000-0000-000060020000}"/>
    <cellStyle name="Accent6 21" xfId="1200" xr:uid="{00000000-0005-0000-0000-000061020000}"/>
    <cellStyle name="Accent6 22" xfId="1201" xr:uid="{00000000-0005-0000-0000-000062020000}"/>
    <cellStyle name="Accent6 23" xfId="1202" xr:uid="{00000000-0005-0000-0000-000063020000}"/>
    <cellStyle name="Accent6 24" xfId="1203" xr:uid="{00000000-0005-0000-0000-000064020000}"/>
    <cellStyle name="Accent6 25" xfId="1204" xr:uid="{00000000-0005-0000-0000-000065020000}"/>
    <cellStyle name="Accent6 26" xfId="1205" xr:uid="{00000000-0005-0000-0000-000066020000}"/>
    <cellStyle name="Accent6 27" xfId="1206" xr:uid="{00000000-0005-0000-0000-000067020000}"/>
    <cellStyle name="Accent6 28" xfId="1207" xr:uid="{00000000-0005-0000-0000-000068020000}"/>
    <cellStyle name="Accent6 29" xfId="1208" xr:uid="{00000000-0005-0000-0000-000069020000}"/>
    <cellStyle name="Accent6 3" xfId="1209" xr:uid="{00000000-0005-0000-0000-00006A020000}"/>
    <cellStyle name="Accent6 30" xfId="1210" xr:uid="{00000000-0005-0000-0000-00006B020000}"/>
    <cellStyle name="Accent6 31" xfId="1211" xr:uid="{00000000-0005-0000-0000-00006C020000}"/>
    <cellStyle name="Accent6 32" xfId="1212" xr:uid="{00000000-0005-0000-0000-00006D020000}"/>
    <cellStyle name="Accent6 33" xfId="1213" xr:uid="{00000000-0005-0000-0000-00006E020000}"/>
    <cellStyle name="Accent6 34" xfId="1214" xr:uid="{00000000-0005-0000-0000-00006F020000}"/>
    <cellStyle name="Accent6 35" xfId="1215" xr:uid="{00000000-0005-0000-0000-000070020000}"/>
    <cellStyle name="Accent6 36" xfId="1216" xr:uid="{00000000-0005-0000-0000-000071020000}"/>
    <cellStyle name="Accent6 37" xfId="1217" xr:uid="{00000000-0005-0000-0000-000072020000}"/>
    <cellStyle name="Accent6 38" xfId="1218" xr:uid="{00000000-0005-0000-0000-000073020000}"/>
    <cellStyle name="Accent6 39" xfId="1219" xr:uid="{00000000-0005-0000-0000-000074020000}"/>
    <cellStyle name="Accent6 4" xfId="1220" xr:uid="{00000000-0005-0000-0000-000075020000}"/>
    <cellStyle name="Accent6 40" xfId="1221" xr:uid="{00000000-0005-0000-0000-000076020000}"/>
    <cellStyle name="Accent6 41" xfId="1222" xr:uid="{00000000-0005-0000-0000-000077020000}"/>
    <cellStyle name="Accent6 42" xfId="1223" xr:uid="{00000000-0005-0000-0000-000078020000}"/>
    <cellStyle name="Accent6 43" xfId="1224" xr:uid="{00000000-0005-0000-0000-000079020000}"/>
    <cellStyle name="Accent6 44" xfId="1225" xr:uid="{00000000-0005-0000-0000-00007A020000}"/>
    <cellStyle name="Accent6 45" xfId="1226" xr:uid="{00000000-0005-0000-0000-00007B020000}"/>
    <cellStyle name="Accent6 46" xfId="1227" xr:uid="{00000000-0005-0000-0000-00007C020000}"/>
    <cellStyle name="Accent6 47" xfId="1228" xr:uid="{00000000-0005-0000-0000-00007D020000}"/>
    <cellStyle name="Accent6 48" xfId="1229" xr:uid="{00000000-0005-0000-0000-00007E020000}"/>
    <cellStyle name="Accent6 49" xfId="1230" xr:uid="{00000000-0005-0000-0000-00007F020000}"/>
    <cellStyle name="Accent6 5" xfId="1231" xr:uid="{00000000-0005-0000-0000-000080020000}"/>
    <cellStyle name="Accent6 50" xfId="1232" xr:uid="{00000000-0005-0000-0000-000081020000}"/>
    <cellStyle name="Accent6 51" xfId="1233" xr:uid="{00000000-0005-0000-0000-000082020000}"/>
    <cellStyle name="Accent6 52" xfId="1234" xr:uid="{00000000-0005-0000-0000-000083020000}"/>
    <cellStyle name="Accent6 53" xfId="1235" xr:uid="{00000000-0005-0000-0000-000084020000}"/>
    <cellStyle name="Accent6 54" xfId="1236" xr:uid="{00000000-0005-0000-0000-000085020000}"/>
    <cellStyle name="Accent6 55" xfId="1237" xr:uid="{00000000-0005-0000-0000-000086020000}"/>
    <cellStyle name="Accent6 56" xfId="1238" xr:uid="{00000000-0005-0000-0000-000087020000}"/>
    <cellStyle name="Accent6 57" xfId="1239" xr:uid="{00000000-0005-0000-0000-000088020000}"/>
    <cellStyle name="Accent6 58" xfId="1240" xr:uid="{00000000-0005-0000-0000-000089020000}"/>
    <cellStyle name="Accent6 59" xfId="1241" xr:uid="{00000000-0005-0000-0000-00008A020000}"/>
    <cellStyle name="Accent6 6" xfId="1242" xr:uid="{00000000-0005-0000-0000-00008B020000}"/>
    <cellStyle name="Accent6 60" xfId="1243" xr:uid="{00000000-0005-0000-0000-00008C020000}"/>
    <cellStyle name="Accent6 61" xfId="1244" xr:uid="{00000000-0005-0000-0000-00008D020000}"/>
    <cellStyle name="Accent6 62" xfId="1245" xr:uid="{00000000-0005-0000-0000-00008E020000}"/>
    <cellStyle name="Accent6 63" xfId="1246" xr:uid="{00000000-0005-0000-0000-00008F020000}"/>
    <cellStyle name="Accent6 64" xfId="1247" xr:uid="{00000000-0005-0000-0000-000090020000}"/>
    <cellStyle name="Accent6 65" xfId="1248" xr:uid="{00000000-0005-0000-0000-000091020000}"/>
    <cellStyle name="Accent6 66" xfId="1249" xr:uid="{00000000-0005-0000-0000-000092020000}"/>
    <cellStyle name="Accent6 67" xfId="1250" xr:uid="{00000000-0005-0000-0000-000093020000}"/>
    <cellStyle name="Accent6 68" xfId="1251" xr:uid="{00000000-0005-0000-0000-000094020000}"/>
    <cellStyle name="Accent6 69" xfId="1252" xr:uid="{00000000-0005-0000-0000-000095020000}"/>
    <cellStyle name="Accent6 7" xfId="1253" xr:uid="{00000000-0005-0000-0000-000096020000}"/>
    <cellStyle name="Accent6 70" xfId="1254" xr:uid="{00000000-0005-0000-0000-000097020000}"/>
    <cellStyle name="Accent6 71" xfId="1255" xr:uid="{00000000-0005-0000-0000-000098020000}"/>
    <cellStyle name="Accent6 72" xfId="1256" xr:uid="{00000000-0005-0000-0000-000099020000}"/>
    <cellStyle name="Accent6 73" xfId="1257" xr:uid="{00000000-0005-0000-0000-00009A020000}"/>
    <cellStyle name="Accent6 74" xfId="1258" xr:uid="{00000000-0005-0000-0000-00009B020000}"/>
    <cellStyle name="Accent6 75" xfId="1259" xr:uid="{00000000-0005-0000-0000-00009C020000}"/>
    <cellStyle name="Accent6 76" xfId="1260" xr:uid="{00000000-0005-0000-0000-00009D020000}"/>
    <cellStyle name="Accent6 77" xfId="1261" xr:uid="{00000000-0005-0000-0000-00009E020000}"/>
    <cellStyle name="Accent6 78" xfId="1262" xr:uid="{00000000-0005-0000-0000-00009F020000}"/>
    <cellStyle name="Accent6 79" xfId="1263" xr:uid="{00000000-0005-0000-0000-0000A0020000}"/>
    <cellStyle name="Accent6 8" xfId="1264" xr:uid="{00000000-0005-0000-0000-0000A1020000}"/>
    <cellStyle name="Accent6 80" xfId="1265" xr:uid="{00000000-0005-0000-0000-0000A2020000}"/>
    <cellStyle name="Accent6 81" xfId="1266" xr:uid="{00000000-0005-0000-0000-0000A3020000}"/>
    <cellStyle name="Accent6 82" xfId="1267" xr:uid="{00000000-0005-0000-0000-0000A4020000}"/>
    <cellStyle name="Accent6 83" xfId="1268" xr:uid="{00000000-0005-0000-0000-0000A5020000}"/>
    <cellStyle name="Accent6 84" xfId="1269" xr:uid="{00000000-0005-0000-0000-0000A6020000}"/>
    <cellStyle name="Accent6 85" xfId="1270" xr:uid="{00000000-0005-0000-0000-0000A7020000}"/>
    <cellStyle name="Accent6 86" xfId="1271" xr:uid="{00000000-0005-0000-0000-0000A8020000}"/>
    <cellStyle name="Accent6 87" xfId="1272" xr:uid="{00000000-0005-0000-0000-0000A9020000}"/>
    <cellStyle name="Accent6 88" xfId="1273" xr:uid="{00000000-0005-0000-0000-0000AA020000}"/>
    <cellStyle name="Accent6 89" xfId="1274" xr:uid="{00000000-0005-0000-0000-0000AB020000}"/>
    <cellStyle name="Accent6 9" xfId="1275" xr:uid="{00000000-0005-0000-0000-0000AC020000}"/>
    <cellStyle name="Accent6 90" xfId="1276" xr:uid="{00000000-0005-0000-0000-0000AD020000}"/>
    <cellStyle name="Accent6 91" xfId="1277" xr:uid="{00000000-0005-0000-0000-0000AE020000}"/>
    <cellStyle name="Accent6 92" xfId="1278" xr:uid="{00000000-0005-0000-0000-0000AF020000}"/>
    <cellStyle name="Accent6 93" xfId="1279" xr:uid="{00000000-0005-0000-0000-0000B0020000}"/>
    <cellStyle name="Agara" xfId="121" xr:uid="{00000000-0005-0000-0000-0000B1020000}"/>
    <cellStyle name="B79812_.wvu.PrintTitlest" xfId="122" xr:uid="{00000000-0005-0000-0000-0000B2020000}"/>
    <cellStyle name="Bad" xfId="12" builtinId="27" customBuiltin="1"/>
    <cellStyle name="Bad 2" xfId="123" xr:uid="{00000000-0005-0000-0000-0000B4020000}"/>
    <cellStyle name="Bad 3" xfId="1280" xr:uid="{00000000-0005-0000-0000-0000B5020000}"/>
    <cellStyle name="Black" xfId="124" xr:uid="{00000000-0005-0000-0000-0000B6020000}"/>
    <cellStyle name="Blockout" xfId="47" xr:uid="{00000000-0005-0000-0000-0000B7020000}"/>
    <cellStyle name="Blockout 2" xfId="50" xr:uid="{00000000-0005-0000-0000-0000B8020000}"/>
    <cellStyle name="Blockout 2 2" xfId="659" xr:uid="{00000000-0005-0000-0000-0000B9020000}"/>
    <cellStyle name="Blockout 3" xfId="353" xr:uid="{00000000-0005-0000-0000-0000BA020000}"/>
    <cellStyle name="Blockout 3 2" xfId="660" xr:uid="{00000000-0005-0000-0000-0000BB020000}"/>
    <cellStyle name="Blockout 4" xfId="658" xr:uid="{00000000-0005-0000-0000-0000BC020000}"/>
    <cellStyle name="Blue" xfId="125" xr:uid="{00000000-0005-0000-0000-0000BD020000}"/>
    <cellStyle name="Calculation" xfId="16" builtinId="22" customBuiltin="1"/>
    <cellStyle name="Calculation 2" xfId="126" xr:uid="{00000000-0005-0000-0000-0000BF020000}"/>
    <cellStyle name="Calculation 2 10" xfId="1281" xr:uid="{00000000-0005-0000-0000-0000C0020000}"/>
    <cellStyle name="Calculation 2 11" xfId="1282" xr:uid="{00000000-0005-0000-0000-0000C1020000}"/>
    <cellStyle name="Calculation 2 12" xfId="1283" xr:uid="{00000000-0005-0000-0000-0000C2020000}"/>
    <cellStyle name="Calculation 2 13" xfId="1284" xr:uid="{00000000-0005-0000-0000-0000C3020000}"/>
    <cellStyle name="Calculation 2 14" xfId="1285" xr:uid="{00000000-0005-0000-0000-0000C4020000}"/>
    <cellStyle name="Calculation 2 15" xfId="1286" xr:uid="{00000000-0005-0000-0000-0000C5020000}"/>
    <cellStyle name="Calculation 2 16" xfId="1287" xr:uid="{00000000-0005-0000-0000-0000C6020000}"/>
    <cellStyle name="Calculation 2 17" xfId="1288" xr:uid="{00000000-0005-0000-0000-0000C7020000}"/>
    <cellStyle name="Calculation 2 18" xfId="1289" xr:uid="{00000000-0005-0000-0000-0000C8020000}"/>
    <cellStyle name="Calculation 2 2" xfId="352" xr:uid="{00000000-0005-0000-0000-0000C9020000}"/>
    <cellStyle name="Calculation 2 2 10" xfId="1290" xr:uid="{00000000-0005-0000-0000-0000CA020000}"/>
    <cellStyle name="Calculation 2 2 11" xfId="1291" xr:uid="{00000000-0005-0000-0000-0000CB020000}"/>
    <cellStyle name="Calculation 2 2 12" xfId="1292" xr:uid="{00000000-0005-0000-0000-0000CC020000}"/>
    <cellStyle name="Calculation 2 2 13" xfId="1293" xr:uid="{00000000-0005-0000-0000-0000CD020000}"/>
    <cellStyle name="Calculation 2 2 14" xfId="1294" xr:uid="{00000000-0005-0000-0000-0000CE020000}"/>
    <cellStyle name="Calculation 2 2 15" xfId="1295" xr:uid="{00000000-0005-0000-0000-0000CF020000}"/>
    <cellStyle name="Calculation 2 2 16" xfId="1296" xr:uid="{00000000-0005-0000-0000-0000D0020000}"/>
    <cellStyle name="Calculation 2 2 2" xfId="1297" xr:uid="{00000000-0005-0000-0000-0000D1020000}"/>
    <cellStyle name="Calculation 2 2 2 10" xfId="1298" xr:uid="{00000000-0005-0000-0000-0000D2020000}"/>
    <cellStyle name="Calculation 2 2 2 11" xfId="1299" xr:uid="{00000000-0005-0000-0000-0000D3020000}"/>
    <cellStyle name="Calculation 2 2 2 12" xfId="1300" xr:uid="{00000000-0005-0000-0000-0000D4020000}"/>
    <cellStyle name="Calculation 2 2 2 13" xfId="1301" xr:uid="{00000000-0005-0000-0000-0000D5020000}"/>
    <cellStyle name="Calculation 2 2 2 14" xfId="1302" xr:uid="{00000000-0005-0000-0000-0000D6020000}"/>
    <cellStyle name="Calculation 2 2 2 2" xfId="1303" xr:uid="{00000000-0005-0000-0000-0000D7020000}"/>
    <cellStyle name="Calculation 2 2 2 2 10" xfId="1304" xr:uid="{00000000-0005-0000-0000-0000D8020000}"/>
    <cellStyle name="Calculation 2 2 2 2 11" xfId="1305" xr:uid="{00000000-0005-0000-0000-0000D9020000}"/>
    <cellStyle name="Calculation 2 2 2 2 12" xfId="1306" xr:uid="{00000000-0005-0000-0000-0000DA020000}"/>
    <cellStyle name="Calculation 2 2 2 2 13" xfId="1307" xr:uid="{00000000-0005-0000-0000-0000DB020000}"/>
    <cellStyle name="Calculation 2 2 2 2 2" xfId="1308" xr:uid="{00000000-0005-0000-0000-0000DC020000}"/>
    <cellStyle name="Calculation 2 2 2 2 2 10" xfId="1309" xr:uid="{00000000-0005-0000-0000-0000DD020000}"/>
    <cellStyle name="Calculation 2 2 2 2 2 2" xfId="1310" xr:uid="{00000000-0005-0000-0000-0000DE020000}"/>
    <cellStyle name="Calculation 2 2 2 2 2 3" xfId="1311" xr:uid="{00000000-0005-0000-0000-0000DF020000}"/>
    <cellStyle name="Calculation 2 2 2 2 2 4" xfId="1312" xr:uid="{00000000-0005-0000-0000-0000E0020000}"/>
    <cellStyle name="Calculation 2 2 2 2 2 5" xfId="1313" xr:uid="{00000000-0005-0000-0000-0000E1020000}"/>
    <cellStyle name="Calculation 2 2 2 2 2 6" xfId="1314" xr:uid="{00000000-0005-0000-0000-0000E2020000}"/>
    <cellStyle name="Calculation 2 2 2 2 2 7" xfId="1315" xr:uid="{00000000-0005-0000-0000-0000E3020000}"/>
    <cellStyle name="Calculation 2 2 2 2 2 8" xfId="1316" xr:uid="{00000000-0005-0000-0000-0000E4020000}"/>
    <cellStyle name="Calculation 2 2 2 2 2 9" xfId="1317" xr:uid="{00000000-0005-0000-0000-0000E5020000}"/>
    <cellStyle name="Calculation 2 2 2 2 3" xfId="1318" xr:uid="{00000000-0005-0000-0000-0000E6020000}"/>
    <cellStyle name="Calculation 2 2 2 2 3 2" xfId="1319" xr:uid="{00000000-0005-0000-0000-0000E7020000}"/>
    <cellStyle name="Calculation 2 2 2 2 3 3" xfId="1320" xr:uid="{00000000-0005-0000-0000-0000E8020000}"/>
    <cellStyle name="Calculation 2 2 2 2 3 4" xfId="1321" xr:uid="{00000000-0005-0000-0000-0000E9020000}"/>
    <cellStyle name="Calculation 2 2 2 2 3 5" xfId="1322" xr:uid="{00000000-0005-0000-0000-0000EA020000}"/>
    <cellStyle name="Calculation 2 2 2 2 3 6" xfId="1323" xr:uid="{00000000-0005-0000-0000-0000EB020000}"/>
    <cellStyle name="Calculation 2 2 2 2 3 7" xfId="1324" xr:uid="{00000000-0005-0000-0000-0000EC020000}"/>
    <cellStyle name="Calculation 2 2 2 2 3 8" xfId="1325" xr:uid="{00000000-0005-0000-0000-0000ED020000}"/>
    <cellStyle name="Calculation 2 2 2 2 3 9" xfId="1326" xr:uid="{00000000-0005-0000-0000-0000EE020000}"/>
    <cellStyle name="Calculation 2 2 2 2 4" xfId="1327" xr:uid="{00000000-0005-0000-0000-0000EF020000}"/>
    <cellStyle name="Calculation 2 2 2 2 4 2" xfId="1328" xr:uid="{00000000-0005-0000-0000-0000F0020000}"/>
    <cellStyle name="Calculation 2 2 2 2 4 3" xfId="1329" xr:uid="{00000000-0005-0000-0000-0000F1020000}"/>
    <cellStyle name="Calculation 2 2 2 2 4 4" xfId="1330" xr:uid="{00000000-0005-0000-0000-0000F2020000}"/>
    <cellStyle name="Calculation 2 2 2 2 4 5" xfId="1331" xr:uid="{00000000-0005-0000-0000-0000F3020000}"/>
    <cellStyle name="Calculation 2 2 2 2 4 6" xfId="1332" xr:uid="{00000000-0005-0000-0000-0000F4020000}"/>
    <cellStyle name="Calculation 2 2 2 2 4 7" xfId="1333" xr:uid="{00000000-0005-0000-0000-0000F5020000}"/>
    <cellStyle name="Calculation 2 2 2 2 4 8" xfId="1334" xr:uid="{00000000-0005-0000-0000-0000F6020000}"/>
    <cellStyle name="Calculation 2 2 2 2 4 9" xfId="1335" xr:uid="{00000000-0005-0000-0000-0000F7020000}"/>
    <cellStyle name="Calculation 2 2 2 2 5" xfId="1336" xr:uid="{00000000-0005-0000-0000-0000F8020000}"/>
    <cellStyle name="Calculation 2 2 2 2 6" xfId="1337" xr:uid="{00000000-0005-0000-0000-0000F9020000}"/>
    <cellStyle name="Calculation 2 2 2 2 7" xfId="1338" xr:uid="{00000000-0005-0000-0000-0000FA020000}"/>
    <cellStyle name="Calculation 2 2 2 2 8" xfId="1339" xr:uid="{00000000-0005-0000-0000-0000FB020000}"/>
    <cellStyle name="Calculation 2 2 2 2 9" xfId="1340" xr:uid="{00000000-0005-0000-0000-0000FC020000}"/>
    <cellStyle name="Calculation 2 2 2 3" xfId="1341" xr:uid="{00000000-0005-0000-0000-0000FD020000}"/>
    <cellStyle name="Calculation 2 2 2 3 10" xfId="1342" xr:uid="{00000000-0005-0000-0000-0000FE020000}"/>
    <cellStyle name="Calculation 2 2 2 3 2" xfId="1343" xr:uid="{00000000-0005-0000-0000-0000FF020000}"/>
    <cellStyle name="Calculation 2 2 2 3 3" xfId="1344" xr:uid="{00000000-0005-0000-0000-000000030000}"/>
    <cellStyle name="Calculation 2 2 2 3 4" xfId="1345" xr:uid="{00000000-0005-0000-0000-000001030000}"/>
    <cellStyle name="Calculation 2 2 2 3 5" xfId="1346" xr:uid="{00000000-0005-0000-0000-000002030000}"/>
    <cellStyle name="Calculation 2 2 2 3 6" xfId="1347" xr:uid="{00000000-0005-0000-0000-000003030000}"/>
    <cellStyle name="Calculation 2 2 2 3 7" xfId="1348" xr:uid="{00000000-0005-0000-0000-000004030000}"/>
    <cellStyle name="Calculation 2 2 2 3 8" xfId="1349" xr:uid="{00000000-0005-0000-0000-000005030000}"/>
    <cellStyle name="Calculation 2 2 2 3 9" xfId="1350" xr:uid="{00000000-0005-0000-0000-000006030000}"/>
    <cellStyle name="Calculation 2 2 2 4" xfId="1351" xr:uid="{00000000-0005-0000-0000-000007030000}"/>
    <cellStyle name="Calculation 2 2 2 4 2" xfId="1352" xr:uid="{00000000-0005-0000-0000-000008030000}"/>
    <cellStyle name="Calculation 2 2 2 4 3" xfId="1353" xr:uid="{00000000-0005-0000-0000-000009030000}"/>
    <cellStyle name="Calculation 2 2 2 4 4" xfId="1354" xr:uid="{00000000-0005-0000-0000-00000A030000}"/>
    <cellStyle name="Calculation 2 2 2 4 5" xfId="1355" xr:uid="{00000000-0005-0000-0000-00000B030000}"/>
    <cellStyle name="Calculation 2 2 2 4 6" xfId="1356" xr:uid="{00000000-0005-0000-0000-00000C030000}"/>
    <cellStyle name="Calculation 2 2 2 4 7" xfId="1357" xr:uid="{00000000-0005-0000-0000-00000D030000}"/>
    <cellStyle name="Calculation 2 2 2 4 8" xfId="1358" xr:uid="{00000000-0005-0000-0000-00000E030000}"/>
    <cellStyle name="Calculation 2 2 2 4 9" xfId="1359" xr:uid="{00000000-0005-0000-0000-00000F030000}"/>
    <cellStyle name="Calculation 2 2 2 5" xfId="1360" xr:uid="{00000000-0005-0000-0000-000010030000}"/>
    <cellStyle name="Calculation 2 2 2 5 2" xfId="1361" xr:uid="{00000000-0005-0000-0000-000011030000}"/>
    <cellStyle name="Calculation 2 2 2 5 3" xfId="1362" xr:uid="{00000000-0005-0000-0000-000012030000}"/>
    <cellStyle name="Calculation 2 2 2 5 4" xfId="1363" xr:uid="{00000000-0005-0000-0000-000013030000}"/>
    <cellStyle name="Calculation 2 2 2 5 5" xfId="1364" xr:uid="{00000000-0005-0000-0000-000014030000}"/>
    <cellStyle name="Calculation 2 2 2 5 6" xfId="1365" xr:uid="{00000000-0005-0000-0000-000015030000}"/>
    <cellStyle name="Calculation 2 2 2 5 7" xfId="1366" xr:uid="{00000000-0005-0000-0000-000016030000}"/>
    <cellStyle name="Calculation 2 2 2 5 8" xfId="1367" xr:uid="{00000000-0005-0000-0000-000017030000}"/>
    <cellStyle name="Calculation 2 2 2 5 9" xfId="1368" xr:uid="{00000000-0005-0000-0000-000018030000}"/>
    <cellStyle name="Calculation 2 2 2 6" xfId="1369" xr:uid="{00000000-0005-0000-0000-000019030000}"/>
    <cellStyle name="Calculation 2 2 2 7" xfId="1370" xr:uid="{00000000-0005-0000-0000-00001A030000}"/>
    <cellStyle name="Calculation 2 2 2 8" xfId="1371" xr:uid="{00000000-0005-0000-0000-00001B030000}"/>
    <cellStyle name="Calculation 2 2 2 9" xfId="1372" xr:uid="{00000000-0005-0000-0000-00001C030000}"/>
    <cellStyle name="Calculation 2 2 2_SS10_Codes Cat Analysis RIN" xfId="1373" xr:uid="{00000000-0005-0000-0000-00001D030000}"/>
    <cellStyle name="Calculation 2 2 3" xfId="1374" xr:uid="{00000000-0005-0000-0000-00001E030000}"/>
    <cellStyle name="Calculation 2 2 3 10" xfId="1375" xr:uid="{00000000-0005-0000-0000-00001F030000}"/>
    <cellStyle name="Calculation 2 2 3 11" xfId="1376" xr:uid="{00000000-0005-0000-0000-000020030000}"/>
    <cellStyle name="Calculation 2 2 3 12" xfId="1377" xr:uid="{00000000-0005-0000-0000-000021030000}"/>
    <cellStyle name="Calculation 2 2 3 13" xfId="1378" xr:uid="{00000000-0005-0000-0000-000022030000}"/>
    <cellStyle name="Calculation 2 2 3 14" xfId="1379" xr:uid="{00000000-0005-0000-0000-000023030000}"/>
    <cellStyle name="Calculation 2 2 3 2" xfId="1380" xr:uid="{00000000-0005-0000-0000-000024030000}"/>
    <cellStyle name="Calculation 2 2 3 2 10" xfId="1381" xr:uid="{00000000-0005-0000-0000-000025030000}"/>
    <cellStyle name="Calculation 2 2 3 2 11" xfId="1382" xr:uid="{00000000-0005-0000-0000-000026030000}"/>
    <cellStyle name="Calculation 2 2 3 2 12" xfId="1383" xr:uid="{00000000-0005-0000-0000-000027030000}"/>
    <cellStyle name="Calculation 2 2 3 2 13" xfId="1384" xr:uid="{00000000-0005-0000-0000-000028030000}"/>
    <cellStyle name="Calculation 2 2 3 2 2" xfId="1385" xr:uid="{00000000-0005-0000-0000-000029030000}"/>
    <cellStyle name="Calculation 2 2 3 2 2 10" xfId="1386" xr:uid="{00000000-0005-0000-0000-00002A030000}"/>
    <cellStyle name="Calculation 2 2 3 2 2 2" xfId="1387" xr:uid="{00000000-0005-0000-0000-00002B030000}"/>
    <cellStyle name="Calculation 2 2 3 2 2 3" xfId="1388" xr:uid="{00000000-0005-0000-0000-00002C030000}"/>
    <cellStyle name="Calculation 2 2 3 2 2 4" xfId="1389" xr:uid="{00000000-0005-0000-0000-00002D030000}"/>
    <cellStyle name="Calculation 2 2 3 2 2 5" xfId="1390" xr:uid="{00000000-0005-0000-0000-00002E030000}"/>
    <cellStyle name="Calculation 2 2 3 2 2 6" xfId="1391" xr:uid="{00000000-0005-0000-0000-00002F030000}"/>
    <cellStyle name="Calculation 2 2 3 2 2 7" xfId="1392" xr:uid="{00000000-0005-0000-0000-000030030000}"/>
    <cellStyle name="Calculation 2 2 3 2 2 8" xfId="1393" xr:uid="{00000000-0005-0000-0000-000031030000}"/>
    <cellStyle name="Calculation 2 2 3 2 2 9" xfId="1394" xr:uid="{00000000-0005-0000-0000-000032030000}"/>
    <cellStyle name="Calculation 2 2 3 2 3" xfId="1395" xr:uid="{00000000-0005-0000-0000-000033030000}"/>
    <cellStyle name="Calculation 2 2 3 2 3 2" xfId="1396" xr:uid="{00000000-0005-0000-0000-000034030000}"/>
    <cellStyle name="Calculation 2 2 3 2 3 3" xfId="1397" xr:uid="{00000000-0005-0000-0000-000035030000}"/>
    <cellStyle name="Calculation 2 2 3 2 3 4" xfId="1398" xr:uid="{00000000-0005-0000-0000-000036030000}"/>
    <cellStyle name="Calculation 2 2 3 2 3 5" xfId="1399" xr:uid="{00000000-0005-0000-0000-000037030000}"/>
    <cellStyle name="Calculation 2 2 3 2 3 6" xfId="1400" xr:uid="{00000000-0005-0000-0000-000038030000}"/>
    <cellStyle name="Calculation 2 2 3 2 3 7" xfId="1401" xr:uid="{00000000-0005-0000-0000-000039030000}"/>
    <cellStyle name="Calculation 2 2 3 2 3 8" xfId="1402" xr:uid="{00000000-0005-0000-0000-00003A030000}"/>
    <cellStyle name="Calculation 2 2 3 2 3 9" xfId="1403" xr:uid="{00000000-0005-0000-0000-00003B030000}"/>
    <cellStyle name="Calculation 2 2 3 2 4" xfId="1404" xr:uid="{00000000-0005-0000-0000-00003C030000}"/>
    <cellStyle name="Calculation 2 2 3 2 4 2" xfId="1405" xr:uid="{00000000-0005-0000-0000-00003D030000}"/>
    <cellStyle name="Calculation 2 2 3 2 4 3" xfId="1406" xr:uid="{00000000-0005-0000-0000-00003E030000}"/>
    <cellStyle name="Calculation 2 2 3 2 4 4" xfId="1407" xr:uid="{00000000-0005-0000-0000-00003F030000}"/>
    <cellStyle name="Calculation 2 2 3 2 4 5" xfId="1408" xr:uid="{00000000-0005-0000-0000-000040030000}"/>
    <cellStyle name="Calculation 2 2 3 2 4 6" xfId="1409" xr:uid="{00000000-0005-0000-0000-000041030000}"/>
    <cellStyle name="Calculation 2 2 3 2 4 7" xfId="1410" xr:uid="{00000000-0005-0000-0000-000042030000}"/>
    <cellStyle name="Calculation 2 2 3 2 4 8" xfId="1411" xr:uid="{00000000-0005-0000-0000-000043030000}"/>
    <cellStyle name="Calculation 2 2 3 2 4 9" xfId="1412" xr:uid="{00000000-0005-0000-0000-000044030000}"/>
    <cellStyle name="Calculation 2 2 3 2 5" xfId="1413" xr:uid="{00000000-0005-0000-0000-000045030000}"/>
    <cellStyle name="Calculation 2 2 3 2 6" xfId="1414" xr:uid="{00000000-0005-0000-0000-000046030000}"/>
    <cellStyle name="Calculation 2 2 3 2 7" xfId="1415" xr:uid="{00000000-0005-0000-0000-000047030000}"/>
    <cellStyle name="Calculation 2 2 3 2 8" xfId="1416" xr:uid="{00000000-0005-0000-0000-000048030000}"/>
    <cellStyle name="Calculation 2 2 3 2 9" xfId="1417" xr:uid="{00000000-0005-0000-0000-000049030000}"/>
    <cellStyle name="Calculation 2 2 3 3" xfId="1418" xr:uid="{00000000-0005-0000-0000-00004A030000}"/>
    <cellStyle name="Calculation 2 2 3 3 10" xfId="1419" xr:uid="{00000000-0005-0000-0000-00004B030000}"/>
    <cellStyle name="Calculation 2 2 3 3 2" xfId="1420" xr:uid="{00000000-0005-0000-0000-00004C030000}"/>
    <cellStyle name="Calculation 2 2 3 3 3" xfId="1421" xr:uid="{00000000-0005-0000-0000-00004D030000}"/>
    <cellStyle name="Calculation 2 2 3 3 4" xfId="1422" xr:uid="{00000000-0005-0000-0000-00004E030000}"/>
    <cellStyle name="Calculation 2 2 3 3 5" xfId="1423" xr:uid="{00000000-0005-0000-0000-00004F030000}"/>
    <cellStyle name="Calculation 2 2 3 3 6" xfId="1424" xr:uid="{00000000-0005-0000-0000-000050030000}"/>
    <cellStyle name="Calculation 2 2 3 3 7" xfId="1425" xr:uid="{00000000-0005-0000-0000-000051030000}"/>
    <cellStyle name="Calculation 2 2 3 3 8" xfId="1426" xr:uid="{00000000-0005-0000-0000-000052030000}"/>
    <cellStyle name="Calculation 2 2 3 3 9" xfId="1427" xr:uid="{00000000-0005-0000-0000-000053030000}"/>
    <cellStyle name="Calculation 2 2 3 4" xfId="1428" xr:uid="{00000000-0005-0000-0000-000054030000}"/>
    <cellStyle name="Calculation 2 2 3 4 2" xfId="1429" xr:uid="{00000000-0005-0000-0000-000055030000}"/>
    <cellStyle name="Calculation 2 2 3 4 3" xfId="1430" xr:uid="{00000000-0005-0000-0000-000056030000}"/>
    <cellStyle name="Calculation 2 2 3 4 4" xfId="1431" xr:uid="{00000000-0005-0000-0000-000057030000}"/>
    <cellStyle name="Calculation 2 2 3 4 5" xfId="1432" xr:uid="{00000000-0005-0000-0000-000058030000}"/>
    <cellStyle name="Calculation 2 2 3 4 6" xfId="1433" xr:uid="{00000000-0005-0000-0000-000059030000}"/>
    <cellStyle name="Calculation 2 2 3 4 7" xfId="1434" xr:uid="{00000000-0005-0000-0000-00005A030000}"/>
    <cellStyle name="Calculation 2 2 3 4 8" xfId="1435" xr:uid="{00000000-0005-0000-0000-00005B030000}"/>
    <cellStyle name="Calculation 2 2 3 4 9" xfId="1436" xr:uid="{00000000-0005-0000-0000-00005C030000}"/>
    <cellStyle name="Calculation 2 2 3 5" xfId="1437" xr:uid="{00000000-0005-0000-0000-00005D030000}"/>
    <cellStyle name="Calculation 2 2 3 5 2" xfId="1438" xr:uid="{00000000-0005-0000-0000-00005E030000}"/>
    <cellStyle name="Calculation 2 2 3 5 3" xfId="1439" xr:uid="{00000000-0005-0000-0000-00005F030000}"/>
    <cellStyle name="Calculation 2 2 3 5 4" xfId="1440" xr:uid="{00000000-0005-0000-0000-000060030000}"/>
    <cellStyle name="Calculation 2 2 3 5 5" xfId="1441" xr:uid="{00000000-0005-0000-0000-000061030000}"/>
    <cellStyle name="Calculation 2 2 3 5 6" xfId="1442" xr:uid="{00000000-0005-0000-0000-000062030000}"/>
    <cellStyle name="Calculation 2 2 3 5 7" xfId="1443" xr:uid="{00000000-0005-0000-0000-000063030000}"/>
    <cellStyle name="Calculation 2 2 3 5 8" xfId="1444" xr:uid="{00000000-0005-0000-0000-000064030000}"/>
    <cellStyle name="Calculation 2 2 3 5 9" xfId="1445" xr:uid="{00000000-0005-0000-0000-000065030000}"/>
    <cellStyle name="Calculation 2 2 3 6" xfId="1446" xr:uid="{00000000-0005-0000-0000-000066030000}"/>
    <cellStyle name="Calculation 2 2 3 7" xfId="1447" xr:uid="{00000000-0005-0000-0000-000067030000}"/>
    <cellStyle name="Calculation 2 2 3 8" xfId="1448" xr:uid="{00000000-0005-0000-0000-000068030000}"/>
    <cellStyle name="Calculation 2 2 3 9" xfId="1449" xr:uid="{00000000-0005-0000-0000-000069030000}"/>
    <cellStyle name="Calculation 2 2 3_SS10_Codes Cat Analysis RIN" xfId="1450" xr:uid="{00000000-0005-0000-0000-00006A030000}"/>
    <cellStyle name="Calculation 2 2 4" xfId="1451" xr:uid="{00000000-0005-0000-0000-00006B030000}"/>
    <cellStyle name="Calculation 2 2 4 10" xfId="1452" xr:uid="{00000000-0005-0000-0000-00006C030000}"/>
    <cellStyle name="Calculation 2 2 4 11" xfId="1453" xr:uid="{00000000-0005-0000-0000-00006D030000}"/>
    <cellStyle name="Calculation 2 2 4 12" xfId="1454" xr:uid="{00000000-0005-0000-0000-00006E030000}"/>
    <cellStyle name="Calculation 2 2 4 13" xfId="1455" xr:uid="{00000000-0005-0000-0000-00006F030000}"/>
    <cellStyle name="Calculation 2 2 4 2" xfId="1456" xr:uid="{00000000-0005-0000-0000-000070030000}"/>
    <cellStyle name="Calculation 2 2 4 2 10" xfId="1457" xr:uid="{00000000-0005-0000-0000-000071030000}"/>
    <cellStyle name="Calculation 2 2 4 2 2" xfId="1458" xr:uid="{00000000-0005-0000-0000-000072030000}"/>
    <cellStyle name="Calculation 2 2 4 2 3" xfId="1459" xr:uid="{00000000-0005-0000-0000-000073030000}"/>
    <cellStyle name="Calculation 2 2 4 2 4" xfId="1460" xr:uid="{00000000-0005-0000-0000-000074030000}"/>
    <cellStyle name="Calculation 2 2 4 2 5" xfId="1461" xr:uid="{00000000-0005-0000-0000-000075030000}"/>
    <cellStyle name="Calculation 2 2 4 2 6" xfId="1462" xr:uid="{00000000-0005-0000-0000-000076030000}"/>
    <cellStyle name="Calculation 2 2 4 2 7" xfId="1463" xr:uid="{00000000-0005-0000-0000-000077030000}"/>
    <cellStyle name="Calculation 2 2 4 2 8" xfId="1464" xr:uid="{00000000-0005-0000-0000-000078030000}"/>
    <cellStyle name="Calculation 2 2 4 2 9" xfId="1465" xr:uid="{00000000-0005-0000-0000-000079030000}"/>
    <cellStyle name="Calculation 2 2 4 3" xfId="1466" xr:uid="{00000000-0005-0000-0000-00007A030000}"/>
    <cellStyle name="Calculation 2 2 4 3 2" xfId="1467" xr:uid="{00000000-0005-0000-0000-00007B030000}"/>
    <cellStyle name="Calculation 2 2 4 3 3" xfId="1468" xr:uid="{00000000-0005-0000-0000-00007C030000}"/>
    <cellStyle name="Calculation 2 2 4 3 4" xfId="1469" xr:uid="{00000000-0005-0000-0000-00007D030000}"/>
    <cellStyle name="Calculation 2 2 4 3 5" xfId="1470" xr:uid="{00000000-0005-0000-0000-00007E030000}"/>
    <cellStyle name="Calculation 2 2 4 3 6" xfId="1471" xr:uid="{00000000-0005-0000-0000-00007F030000}"/>
    <cellStyle name="Calculation 2 2 4 3 7" xfId="1472" xr:uid="{00000000-0005-0000-0000-000080030000}"/>
    <cellStyle name="Calculation 2 2 4 3 8" xfId="1473" xr:uid="{00000000-0005-0000-0000-000081030000}"/>
    <cellStyle name="Calculation 2 2 4 3 9" xfId="1474" xr:uid="{00000000-0005-0000-0000-000082030000}"/>
    <cellStyle name="Calculation 2 2 4 4" xfId="1475" xr:uid="{00000000-0005-0000-0000-000083030000}"/>
    <cellStyle name="Calculation 2 2 4 4 2" xfId="1476" xr:uid="{00000000-0005-0000-0000-000084030000}"/>
    <cellStyle name="Calculation 2 2 4 4 3" xfId="1477" xr:uid="{00000000-0005-0000-0000-000085030000}"/>
    <cellStyle name="Calculation 2 2 4 4 4" xfId="1478" xr:uid="{00000000-0005-0000-0000-000086030000}"/>
    <cellStyle name="Calculation 2 2 4 4 5" xfId="1479" xr:uid="{00000000-0005-0000-0000-000087030000}"/>
    <cellStyle name="Calculation 2 2 4 4 6" xfId="1480" xr:uid="{00000000-0005-0000-0000-000088030000}"/>
    <cellStyle name="Calculation 2 2 4 4 7" xfId="1481" xr:uid="{00000000-0005-0000-0000-000089030000}"/>
    <cellStyle name="Calculation 2 2 4 4 8" xfId="1482" xr:uid="{00000000-0005-0000-0000-00008A030000}"/>
    <cellStyle name="Calculation 2 2 4 4 9" xfId="1483" xr:uid="{00000000-0005-0000-0000-00008B030000}"/>
    <cellStyle name="Calculation 2 2 4 5" xfId="1484" xr:uid="{00000000-0005-0000-0000-00008C030000}"/>
    <cellStyle name="Calculation 2 2 4 6" xfId="1485" xr:uid="{00000000-0005-0000-0000-00008D030000}"/>
    <cellStyle name="Calculation 2 2 4 7" xfId="1486" xr:uid="{00000000-0005-0000-0000-00008E030000}"/>
    <cellStyle name="Calculation 2 2 4 8" xfId="1487" xr:uid="{00000000-0005-0000-0000-00008F030000}"/>
    <cellStyle name="Calculation 2 2 4 9" xfId="1488" xr:uid="{00000000-0005-0000-0000-000090030000}"/>
    <cellStyle name="Calculation 2 2 5" xfId="1489" xr:uid="{00000000-0005-0000-0000-000091030000}"/>
    <cellStyle name="Calculation 2 2 5 10" xfId="1490" xr:uid="{00000000-0005-0000-0000-000092030000}"/>
    <cellStyle name="Calculation 2 2 5 2" xfId="1491" xr:uid="{00000000-0005-0000-0000-000093030000}"/>
    <cellStyle name="Calculation 2 2 5 3" xfId="1492" xr:uid="{00000000-0005-0000-0000-000094030000}"/>
    <cellStyle name="Calculation 2 2 5 4" xfId="1493" xr:uid="{00000000-0005-0000-0000-000095030000}"/>
    <cellStyle name="Calculation 2 2 5 5" xfId="1494" xr:uid="{00000000-0005-0000-0000-000096030000}"/>
    <cellStyle name="Calculation 2 2 5 6" xfId="1495" xr:uid="{00000000-0005-0000-0000-000097030000}"/>
    <cellStyle name="Calculation 2 2 5 7" xfId="1496" xr:uid="{00000000-0005-0000-0000-000098030000}"/>
    <cellStyle name="Calculation 2 2 5 8" xfId="1497" xr:uid="{00000000-0005-0000-0000-000099030000}"/>
    <cellStyle name="Calculation 2 2 5 9" xfId="1498" xr:uid="{00000000-0005-0000-0000-00009A030000}"/>
    <cellStyle name="Calculation 2 2 6" xfId="1499" xr:uid="{00000000-0005-0000-0000-00009B030000}"/>
    <cellStyle name="Calculation 2 2 6 2" xfId="1500" xr:uid="{00000000-0005-0000-0000-00009C030000}"/>
    <cellStyle name="Calculation 2 2 6 3" xfId="1501" xr:uid="{00000000-0005-0000-0000-00009D030000}"/>
    <cellStyle name="Calculation 2 2 6 4" xfId="1502" xr:uid="{00000000-0005-0000-0000-00009E030000}"/>
    <cellStyle name="Calculation 2 2 6 5" xfId="1503" xr:uid="{00000000-0005-0000-0000-00009F030000}"/>
    <cellStyle name="Calculation 2 2 6 6" xfId="1504" xr:uid="{00000000-0005-0000-0000-0000A0030000}"/>
    <cellStyle name="Calculation 2 2 6 7" xfId="1505" xr:uid="{00000000-0005-0000-0000-0000A1030000}"/>
    <cellStyle name="Calculation 2 2 6 8" xfId="1506" xr:uid="{00000000-0005-0000-0000-0000A2030000}"/>
    <cellStyle name="Calculation 2 2 6 9" xfId="1507" xr:uid="{00000000-0005-0000-0000-0000A3030000}"/>
    <cellStyle name="Calculation 2 2 7" xfId="1508" xr:uid="{00000000-0005-0000-0000-0000A4030000}"/>
    <cellStyle name="Calculation 2 2 7 2" xfId="1509" xr:uid="{00000000-0005-0000-0000-0000A5030000}"/>
    <cellStyle name="Calculation 2 2 7 3" xfId="1510" xr:uid="{00000000-0005-0000-0000-0000A6030000}"/>
    <cellStyle name="Calculation 2 2 7 4" xfId="1511" xr:uid="{00000000-0005-0000-0000-0000A7030000}"/>
    <cellStyle name="Calculation 2 2 7 5" xfId="1512" xr:uid="{00000000-0005-0000-0000-0000A8030000}"/>
    <cellStyle name="Calculation 2 2 7 6" xfId="1513" xr:uid="{00000000-0005-0000-0000-0000A9030000}"/>
    <cellStyle name="Calculation 2 2 7 7" xfId="1514" xr:uid="{00000000-0005-0000-0000-0000AA030000}"/>
    <cellStyle name="Calculation 2 2 7 8" xfId="1515" xr:uid="{00000000-0005-0000-0000-0000AB030000}"/>
    <cellStyle name="Calculation 2 2 7 9" xfId="1516" xr:uid="{00000000-0005-0000-0000-0000AC030000}"/>
    <cellStyle name="Calculation 2 2 8" xfId="1517" xr:uid="{00000000-0005-0000-0000-0000AD030000}"/>
    <cellStyle name="Calculation 2 2 9" xfId="1518" xr:uid="{00000000-0005-0000-0000-0000AE030000}"/>
    <cellStyle name="Calculation 2 2_SS10_Codes Cat Analysis RIN" xfId="1519" xr:uid="{00000000-0005-0000-0000-0000AF030000}"/>
    <cellStyle name="Calculation 2 3" xfId="351" xr:uid="{00000000-0005-0000-0000-0000B0030000}"/>
    <cellStyle name="Calculation 2 3 10" xfId="1520" xr:uid="{00000000-0005-0000-0000-0000B1030000}"/>
    <cellStyle name="Calculation 2 3 11" xfId="1521" xr:uid="{00000000-0005-0000-0000-0000B2030000}"/>
    <cellStyle name="Calculation 2 3 12" xfId="1522" xr:uid="{00000000-0005-0000-0000-0000B3030000}"/>
    <cellStyle name="Calculation 2 3 13" xfId="1523" xr:uid="{00000000-0005-0000-0000-0000B4030000}"/>
    <cellStyle name="Calculation 2 3 14" xfId="1524" xr:uid="{00000000-0005-0000-0000-0000B5030000}"/>
    <cellStyle name="Calculation 2 3 15" xfId="1525" xr:uid="{00000000-0005-0000-0000-0000B6030000}"/>
    <cellStyle name="Calculation 2 3 16" xfId="1526" xr:uid="{00000000-0005-0000-0000-0000B7030000}"/>
    <cellStyle name="Calculation 2 3 2" xfId="1527" xr:uid="{00000000-0005-0000-0000-0000B8030000}"/>
    <cellStyle name="Calculation 2 3 2 10" xfId="1528" xr:uid="{00000000-0005-0000-0000-0000B9030000}"/>
    <cellStyle name="Calculation 2 3 2 11" xfId="1529" xr:uid="{00000000-0005-0000-0000-0000BA030000}"/>
    <cellStyle name="Calculation 2 3 2 12" xfId="1530" xr:uid="{00000000-0005-0000-0000-0000BB030000}"/>
    <cellStyle name="Calculation 2 3 2 13" xfId="1531" xr:uid="{00000000-0005-0000-0000-0000BC030000}"/>
    <cellStyle name="Calculation 2 3 2 14" xfId="1532" xr:uid="{00000000-0005-0000-0000-0000BD030000}"/>
    <cellStyle name="Calculation 2 3 2 2" xfId="1533" xr:uid="{00000000-0005-0000-0000-0000BE030000}"/>
    <cellStyle name="Calculation 2 3 2 2 10" xfId="1534" xr:uid="{00000000-0005-0000-0000-0000BF030000}"/>
    <cellStyle name="Calculation 2 3 2 2 11" xfId="1535" xr:uid="{00000000-0005-0000-0000-0000C0030000}"/>
    <cellStyle name="Calculation 2 3 2 2 12" xfId="1536" xr:uid="{00000000-0005-0000-0000-0000C1030000}"/>
    <cellStyle name="Calculation 2 3 2 2 13" xfId="1537" xr:uid="{00000000-0005-0000-0000-0000C2030000}"/>
    <cellStyle name="Calculation 2 3 2 2 2" xfId="1538" xr:uid="{00000000-0005-0000-0000-0000C3030000}"/>
    <cellStyle name="Calculation 2 3 2 2 2 10" xfId="1539" xr:uid="{00000000-0005-0000-0000-0000C4030000}"/>
    <cellStyle name="Calculation 2 3 2 2 2 2" xfId="1540" xr:uid="{00000000-0005-0000-0000-0000C5030000}"/>
    <cellStyle name="Calculation 2 3 2 2 2 3" xfId="1541" xr:uid="{00000000-0005-0000-0000-0000C6030000}"/>
    <cellStyle name="Calculation 2 3 2 2 2 4" xfId="1542" xr:uid="{00000000-0005-0000-0000-0000C7030000}"/>
    <cellStyle name="Calculation 2 3 2 2 2 5" xfId="1543" xr:uid="{00000000-0005-0000-0000-0000C8030000}"/>
    <cellStyle name="Calculation 2 3 2 2 2 6" xfId="1544" xr:uid="{00000000-0005-0000-0000-0000C9030000}"/>
    <cellStyle name="Calculation 2 3 2 2 2 7" xfId="1545" xr:uid="{00000000-0005-0000-0000-0000CA030000}"/>
    <cellStyle name="Calculation 2 3 2 2 2 8" xfId="1546" xr:uid="{00000000-0005-0000-0000-0000CB030000}"/>
    <cellStyle name="Calculation 2 3 2 2 2 9" xfId="1547" xr:uid="{00000000-0005-0000-0000-0000CC030000}"/>
    <cellStyle name="Calculation 2 3 2 2 3" xfId="1548" xr:uid="{00000000-0005-0000-0000-0000CD030000}"/>
    <cellStyle name="Calculation 2 3 2 2 3 2" xfId="1549" xr:uid="{00000000-0005-0000-0000-0000CE030000}"/>
    <cellStyle name="Calculation 2 3 2 2 3 3" xfId="1550" xr:uid="{00000000-0005-0000-0000-0000CF030000}"/>
    <cellStyle name="Calculation 2 3 2 2 3 4" xfId="1551" xr:uid="{00000000-0005-0000-0000-0000D0030000}"/>
    <cellStyle name="Calculation 2 3 2 2 3 5" xfId="1552" xr:uid="{00000000-0005-0000-0000-0000D1030000}"/>
    <cellStyle name="Calculation 2 3 2 2 3 6" xfId="1553" xr:uid="{00000000-0005-0000-0000-0000D2030000}"/>
    <cellStyle name="Calculation 2 3 2 2 3 7" xfId="1554" xr:uid="{00000000-0005-0000-0000-0000D3030000}"/>
    <cellStyle name="Calculation 2 3 2 2 3 8" xfId="1555" xr:uid="{00000000-0005-0000-0000-0000D4030000}"/>
    <cellStyle name="Calculation 2 3 2 2 3 9" xfId="1556" xr:uid="{00000000-0005-0000-0000-0000D5030000}"/>
    <cellStyle name="Calculation 2 3 2 2 4" xfId="1557" xr:uid="{00000000-0005-0000-0000-0000D6030000}"/>
    <cellStyle name="Calculation 2 3 2 2 4 2" xfId="1558" xr:uid="{00000000-0005-0000-0000-0000D7030000}"/>
    <cellStyle name="Calculation 2 3 2 2 4 3" xfId="1559" xr:uid="{00000000-0005-0000-0000-0000D8030000}"/>
    <cellStyle name="Calculation 2 3 2 2 4 4" xfId="1560" xr:uid="{00000000-0005-0000-0000-0000D9030000}"/>
    <cellStyle name="Calculation 2 3 2 2 4 5" xfId="1561" xr:uid="{00000000-0005-0000-0000-0000DA030000}"/>
    <cellStyle name="Calculation 2 3 2 2 4 6" xfId="1562" xr:uid="{00000000-0005-0000-0000-0000DB030000}"/>
    <cellStyle name="Calculation 2 3 2 2 4 7" xfId="1563" xr:uid="{00000000-0005-0000-0000-0000DC030000}"/>
    <cellStyle name="Calculation 2 3 2 2 4 8" xfId="1564" xr:uid="{00000000-0005-0000-0000-0000DD030000}"/>
    <cellStyle name="Calculation 2 3 2 2 4 9" xfId="1565" xr:uid="{00000000-0005-0000-0000-0000DE030000}"/>
    <cellStyle name="Calculation 2 3 2 2 5" xfId="1566" xr:uid="{00000000-0005-0000-0000-0000DF030000}"/>
    <cellStyle name="Calculation 2 3 2 2 6" xfId="1567" xr:uid="{00000000-0005-0000-0000-0000E0030000}"/>
    <cellStyle name="Calculation 2 3 2 2 7" xfId="1568" xr:uid="{00000000-0005-0000-0000-0000E1030000}"/>
    <cellStyle name="Calculation 2 3 2 2 8" xfId="1569" xr:uid="{00000000-0005-0000-0000-0000E2030000}"/>
    <cellStyle name="Calculation 2 3 2 2 9" xfId="1570" xr:uid="{00000000-0005-0000-0000-0000E3030000}"/>
    <cellStyle name="Calculation 2 3 2 3" xfId="1571" xr:uid="{00000000-0005-0000-0000-0000E4030000}"/>
    <cellStyle name="Calculation 2 3 2 3 10" xfId="1572" xr:uid="{00000000-0005-0000-0000-0000E5030000}"/>
    <cellStyle name="Calculation 2 3 2 3 2" xfId="1573" xr:uid="{00000000-0005-0000-0000-0000E6030000}"/>
    <cellStyle name="Calculation 2 3 2 3 3" xfId="1574" xr:uid="{00000000-0005-0000-0000-0000E7030000}"/>
    <cellStyle name="Calculation 2 3 2 3 4" xfId="1575" xr:uid="{00000000-0005-0000-0000-0000E8030000}"/>
    <cellStyle name="Calculation 2 3 2 3 5" xfId="1576" xr:uid="{00000000-0005-0000-0000-0000E9030000}"/>
    <cellStyle name="Calculation 2 3 2 3 6" xfId="1577" xr:uid="{00000000-0005-0000-0000-0000EA030000}"/>
    <cellStyle name="Calculation 2 3 2 3 7" xfId="1578" xr:uid="{00000000-0005-0000-0000-0000EB030000}"/>
    <cellStyle name="Calculation 2 3 2 3 8" xfId="1579" xr:uid="{00000000-0005-0000-0000-0000EC030000}"/>
    <cellStyle name="Calculation 2 3 2 3 9" xfId="1580" xr:uid="{00000000-0005-0000-0000-0000ED030000}"/>
    <cellStyle name="Calculation 2 3 2 4" xfId="1581" xr:uid="{00000000-0005-0000-0000-0000EE030000}"/>
    <cellStyle name="Calculation 2 3 2 4 2" xfId="1582" xr:uid="{00000000-0005-0000-0000-0000EF030000}"/>
    <cellStyle name="Calculation 2 3 2 4 3" xfId="1583" xr:uid="{00000000-0005-0000-0000-0000F0030000}"/>
    <cellStyle name="Calculation 2 3 2 4 4" xfId="1584" xr:uid="{00000000-0005-0000-0000-0000F1030000}"/>
    <cellStyle name="Calculation 2 3 2 4 5" xfId="1585" xr:uid="{00000000-0005-0000-0000-0000F2030000}"/>
    <cellStyle name="Calculation 2 3 2 4 6" xfId="1586" xr:uid="{00000000-0005-0000-0000-0000F3030000}"/>
    <cellStyle name="Calculation 2 3 2 4 7" xfId="1587" xr:uid="{00000000-0005-0000-0000-0000F4030000}"/>
    <cellStyle name="Calculation 2 3 2 4 8" xfId="1588" xr:uid="{00000000-0005-0000-0000-0000F5030000}"/>
    <cellStyle name="Calculation 2 3 2 4 9" xfId="1589" xr:uid="{00000000-0005-0000-0000-0000F6030000}"/>
    <cellStyle name="Calculation 2 3 2 5" xfId="1590" xr:uid="{00000000-0005-0000-0000-0000F7030000}"/>
    <cellStyle name="Calculation 2 3 2 5 2" xfId="1591" xr:uid="{00000000-0005-0000-0000-0000F8030000}"/>
    <cellStyle name="Calculation 2 3 2 5 3" xfId="1592" xr:uid="{00000000-0005-0000-0000-0000F9030000}"/>
    <cellStyle name="Calculation 2 3 2 5 4" xfId="1593" xr:uid="{00000000-0005-0000-0000-0000FA030000}"/>
    <cellStyle name="Calculation 2 3 2 5 5" xfId="1594" xr:uid="{00000000-0005-0000-0000-0000FB030000}"/>
    <cellStyle name="Calculation 2 3 2 5 6" xfId="1595" xr:uid="{00000000-0005-0000-0000-0000FC030000}"/>
    <cellStyle name="Calculation 2 3 2 5 7" xfId="1596" xr:uid="{00000000-0005-0000-0000-0000FD030000}"/>
    <cellStyle name="Calculation 2 3 2 5 8" xfId="1597" xr:uid="{00000000-0005-0000-0000-0000FE030000}"/>
    <cellStyle name="Calculation 2 3 2 5 9" xfId="1598" xr:uid="{00000000-0005-0000-0000-0000FF030000}"/>
    <cellStyle name="Calculation 2 3 2 6" xfId="1599" xr:uid="{00000000-0005-0000-0000-000000040000}"/>
    <cellStyle name="Calculation 2 3 2 7" xfId="1600" xr:uid="{00000000-0005-0000-0000-000001040000}"/>
    <cellStyle name="Calculation 2 3 2 8" xfId="1601" xr:uid="{00000000-0005-0000-0000-000002040000}"/>
    <cellStyle name="Calculation 2 3 2 9" xfId="1602" xr:uid="{00000000-0005-0000-0000-000003040000}"/>
    <cellStyle name="Calculation 2 3 2_SS10_Codes Cat Analysis RIN" xfId="1603" xr:uid="{00000000-0005-0000-0000-000004040000}"/>
    <cellStyle name="Calculation 2 3 3" xfId="1604" xr:uid="{00000000-0005-0000-0000-000005040000}"/>
    <cellStyle name="Calculation 2 3 3 10" xfId="1605" xr:uid="{00000000-0005-0000-0000-000006040000}"/>
    <cellStyle name="Calculation 2 3 3 11" xfId="1606" xr:uid="{00000000-0005-0000-0000-000007040000}"/>
    <cellStyle name="Calculation 2 3 3 12" xfId="1607" xr:uid="{00000000-0005-0000-0000-000008040000}"/>
    <cellStyle name="Calculation 2 3 3 13" xfId="1608" xr:uid="{00000000-0005-0000-0000-000009040000}"/>
    <cellStyle name="Calculation 2 3 3 14" xfId="1609" xr:uid="{00000000-0005-0000-0000-00000A040000}"/>
    <cellStyle name="Calculation 2 3 3 2" xfId="1610" xr:uid="{00000000-0005-0000-0000-00000B040000}"/>
    <cellStyle name="Calculation 2 3 3 2 10" xfId="1611" xr:uid="{00000000-0005-0000-0000-00000C040000}"/>
    <cellStyle name="Calculation 2 3 3 2 11" xfId="1612" xr:uid="{00000000-0005-0000-0000-00000D040000}"/>
    <cellStyle name="Calculation 2 3 3 2 12" xfId="1613" xr:uid="{00000000-0005-0000-0000-00000E040000}"/>
    <cellStyle name="Calculation 2 3 3 2 13" xfId="1614" xr:uid="{00000000-0005-0000-0000-00000F040000}"/>
    <cellStyle name="Calculation 2 3 3 2 2" xfId="1615" xr:uid="{00000000-0005-0000-0000-000010040000}"/>
    <cellStyle name="Calculation 2 3 3 2 2 10" xfId="1616" xr:uid="{00000000-0005-0000-0000-000011040000}"/>
    <cellStyle name="Calculation 2 3 3 2 2 2" xfId="1617" xr:uid="{00000000-0005-0000-0000-000012040000}"/>
    <cellStyle name="Calculation 2 3 3 2 2 3" xfId="1618" xr:uid="{00000000-0005-0000-0000-000013040000}"/>
    <cellStyle name="Calculation 2 3 3 2 2 4" xfId="1619" xr:uid="{00000000-0005-0000-0000-000014040000}"/>
    <cellStyle name="Calculation 2 3 3 2 2 5" xfId="1620" xr:uid="{00000000-0005-0000-0000-000015040000}"/>
    <cellStyle name="Calculation 2 3 3 2 2 6" xfId="1621" xr:uid="{00000000-0005-0000-0000-000016040000}"/>
    <cellStyle name="Calculation 2 3 3 2 2 7" xfId="1622" xr:uid="{00000000-0005-0000-0000-000017040000}"/>
    <cellStyle name="Calculation 2 3 3 2 2 8" xfId="1623" xr:uid="{00000000-0005-0000-0000-000018040000}"/>
    <cellStyle name="Calculation 2 3 3 2 2 9" xfId="1624" xr:uid="{00000000-0005-0000-0000-000019040000}"/>
    <cellStyle name="Calculation 2 3 3 2 3" xfId="1625" xr:uid="{00000000-0005-0000-0000-00001A040000}"/>
    <cellStyle name="Calculation 2 3 3 2 3 2" xfId="1626" xr:uid="{00000000-0005-0000-0000-00001B040000}"/>
    <cellStyle name="Calculation 2 3 3 2 3 3" xfId="1627" xr:uid="{00000000-0005-0000-0000-00001C040000}"/>
    <cellStyle name="Calculation 2 3 3 2 3 4" xfId="1628" xr:uid="{00000000-0005-0000-0000-00001D040000}"/>
    <cellStyle name="Calculation 2 3 3 2 3 5" xfId="1629" xr:uid="{00000000-0005-0000-0000-00001E040000}"/>
    <cellStyle name="Calculation 2 3 3 2 3 6" xfId="1630" xr:uid="{00000000-0005-0000-0000-00001F040000}"/>
    <cellStyle name="Calculation 2 3 3 2 3 7" xfId="1631" xr:uid="{00000000-0005-0000-0000-000020040000}"/>
    <cellStyle name="Calculation 2 3 3 2 3 8" xfId="1632" xr:uid="{00000000-0005-0000-0000-000021040000}"/>
    <cellStyle name="Calculation 2 3 3 2 3 9" xfId="1633" xr:uid="{00000000-0005-0000-0000-000022040000}"/>
    <cellStyle name="Calculation 2 3 3 2 4" xfId="1634" xr:uid="{00000000-0005-0000-0000-000023040000}"/>
    <cellStyle name="Calculation 2 3 3 2 4 2" xfId="1635" xr:uid="{00000000-0005-0000-0000-000024040000}"/>
    <cellStyle name="Calculation 2 3 3 2 4 3" xfId="1636" xr:uid="{00000000-0005-0000-0000-000025040000}"/>
    <cellStyle name="Calculation 2 3 3 2 4 4" xfId="1637" xr:uid="{00000000-0005-0000-0000-000026040000}"/>
    <cellStyle name="Calculation 2 3 3 2 4 5" xfId="1638" xr:uid="{00000000-0005-0000-0000-000027040000}"/>
    <cellStyle name="Calculation 2 3 3 2 4 6" xfId="1639" xr:uid="{00000000-0005-0000-0000-000028040000}"/>
    <cellStyle name="Calculation 2 3 3 2 4 7" xfId="1640" xr:uid="{00000000-0005-0000-0000-000029040000}"/>
    <cellStyle name="Calculation 2 3 3 2 4 8" xfId="1641" xr:uid="{00000000-0005-0000-0000-00002A040000}"/>
    <cellStyle name="Calculation 2 3 3 2 4 9" xfId="1642" xr:uid="{00000000-0005-0000-0000-00002B040000}"/>
    <cellStyle name="Calculation 2 3 3 2 5" xfId="1643" xr:uid="{00000000-0005-0000-0000-00002C040000}"/>
    <cellStyle name="Calculation 2 3 3 2 6" xfId="1644" xr:uid="{00000000-0005-0000-0000-00002D040000}"/>
    <cellStyle name="Calculation 2 3 3 2 7" xfId="1645" xr:uid="{00000000-0005-0000-0000-00002E040000}"/>
    <cellStyle name="Calculation 2 3 3 2 8" xfId="1646" xr:uid="{00000000-0005-0000-0000-00002F040000}"/>
    <cellStyle name="Calculation 2 3 3 2 9" xfId="1647" xr:uid="{00000000-0005-0000-0000-000030040000}"/>
    <cellStyle name="Calculation 2 3 3 3" xfId="1648" xr:uid="{00000000-0005-0000-0000-000031040000}"/>
    <cellStyle name="Calculation 2 3 3 3 10" xfId="1649" xr:uid="{00000000-0005-0000-0000-000032040000}"/>
    <cellStyle name="Calculation 2 3 3 3 2" xfId="1650" xr:uid="{00000000-0005-0000-0000-000033040000}"/>
    <cellStyle name="Calculation 2 3 3 3 3" xfId="1651" xr:uid="{00000000-0005-0000-0000-000034040000}"/>
    <cellStyle name="Calculation 2 3 3 3 4" xfId="1652" xr:uid="{00000000-0005-0000-0000-000035040000}"/>
    <cellStyle name="Calculation 2 3 3 3 5" xfId="1653" xr:uid="{00000000-0005-0000-0000-000036040000}"/>
    <cellStyle name="Calculation 2 3 3 3 6" xfId="1654" xr:uid="{00000000-0005-0000-0000-000037040000}"/>
    <cellStyle name="Calculation 2 3 3 3 7" xfId="1655" xr:uid="{00000000-0005-0000-0000-000038040000}"/>
    <cellStyle name="Calculation 2 3 3 3 8" xfId="1656" xr:uid="{00000000-0005-0000-0000-000039040000}"/>
    <cellStyle name="Calculation 2 3 3 3 9" xfId="1657" xr:uid="{00000000-0005-0000-0000-00003A040000}"/>
    <cellStyle name="Calculation 2 3 3 4" xfId="1658" xr:uid="{00000000-0005-0000-0000-00003B040000}"/>
    <cellStyle name="Calculation 2 3 3 4 2" xfId="1659" xr:uid="{00000000-0005-0000-0000-00003C040000}"/>
    <cellStyle name="Calculation 2 3 3 4 3" xfId="1660" xr:uid="{00000000-0005-0000-0000-00003D040000}"/>
    <cellStyle name="Calculation 2 3 3 4 4" xfId="1661" xr:uid="{00000000-0005-0000-0000-00003E040000}"/>
    <cellStyle name="Calculation 2 3 3 4 5" xfId="1662" xr:uid="{00000000-0005-0000-0000-00003F040000}"/>
    <cellStyle name="Calculation 2 3 3 4 6" xfId="1663" xr:uid="{00000000-0005-0000-0000-000040040000}"/>
    <cellStyle name="Calculation 2 3 3 4 7" xfId="1664" xr:uid="{00000000-0005-0000-0000-000041040000}"/>
    <cellStyle name="Calculation 2 3 3 4 8" xfId="1665" xr:uid="{00000000-0005-0000-0000-000042040000}"/>
    <cellStyle name="Calculation 2 3 3 4 9" xfId="1666" xr:uid="{00000000-0005-0000-0000-000043040000}"/>
    <cellStyle name="Calculation 2 3 3 5" xfId="1667" xr:uid="{00000000-0005-0000-0000-000044040000}"/>
    <cellStyle name="Calculation 2 3 3 5 2" xfId="1668" xr:uid="{00000000-0005-0000-0000-000045040000}"/>
    <cellStyle name="Calculation 2 3 3 5 3" xfId="1669" xr:uid="{00000000-0005-0000-0000-000046040000}"/>
    <cellStyle name="Calculation 2 3 3 5 4" xfId="1670" xr:uid="{00000000-0005-0000-0000-000047040000}"/>
    <cellStyle name="Calculation 2 3 3 5 5" xfId="1671" xr:uid="{00000000-0005-0000-0000-000048040000}"/>
    <cellStyle name="Calculation 2 3 3 5 6" xfId="1672" xr:uid="{00000000-0005-0000-0000-000049040000}"/>
    <cellStyle name="Calculation 2 3 3 5 7" xfId="1673" xr:uid="{00000000-0005-0000-0000-00004A040000}"/>
    <cellStyle name="Calculation 2 3 3 5 8" xfId="1674" xr:uid="{00000000-0005-0000-0000-00004B040000}"/>
    <cellStyle name="Calculation 2 3 3 5 9" xfId="1675" xr:uid="{00000000-0005-0000-0000-00004C040000}"/>
    <cellStyle name="Calculation 2 3 3 6" xfId="1676" xr:uid="{00000000-0005-0000-0000-00004D040000}"/>
    <cellStyle name="Calculation 2 3 3 7" xfId="1677" xr:uid="{00000000-0005-0000-0000-00004E040000}"/>
    <cellStyle name="Calculation 2 3 3 8" xfId="1678" xr:uid="{00000000-0005-0000-0000-00004F040000}"/>
    <cellStyle name="Calculation 2 3 3 9" xfId="1679" xr:uid="{00000000-0005-0000-0000-000050040000}"/>
    <cellStyle name="Calculation 2 3 3_SS10_Codes Cat Analysis RIN" xfId="1680" xr:uid="{00000000-0005-0000-0000-000051040000}"/>
    <cellStyle name="Calculation 2 3 4" xfId="1681" xr:uid="{00000000-0005-0000-0000-000052040000}"/>
    <cellStyle name="Calculation 2 3 4 10" xfId="1682" xr:uid="{00000000-0005-0000-0000-000053040000}"/>
    <cellStyle name="Calculation 2 3 4 11" xfId="1683" xr:uid="{00000000-0005-0000-0000-000054040000}"/>
    <cellStyle name="Calculation 2 3 4 12" xfId="1684" xr:uid="{00000000-0005-0000-0000-000055040000}"/>
    <cellStyle name="Calculation 2 3 4 13" xfId="1685" xr:uid="{00000000-0005-0000-0000-000056040000}"/>
    <cellStyle name="Calculation 2 3 4 2" xfId="1686" xr:uid="{00000000-0005-0000-0000-000057040000}"/>
    <cellStyle name="Calculation 2 3 4 2 10" xfId="1687" xr:uid="{00000000-0005-0000-0000-000058040000}"/>
    <cellStyle name="Calculation 2 3 4 2 2" xfId="1688" xr:uid="{00000000-0005-0000-0000-000059040000}"/>
    <cellStyle name="Calculation 2 3 4 2 3" xfId="1689" xr:uid="{00000000-0005-0000-0000-00005A040000}"/>
    <cellStyle name="Calculation 2 3 4 2 4" xfId="1690" xr:uid="{00000000-0005-0000-0000-00005B040000}"/>
    <cellStyle name="Calculation 2 3 4 2 5" xfId="1691" xr:uid="{00000000-0005-0000-0000-00005C040000}"/>
    <cellStyle name="Calculation 2 3 4 2 6" xfId="1692" xr:uid="{00000000-0005-0000-0000-00005D040000}"/>
    <cellStyle name="Calculation 2 3 4 2 7" xfId="1693" xr:uid="{00000000-0005-0000-0000-00005E040000}"/>
    <cellStyle name="Calculation 2 3 4 2 8" xfId="1694" xr:uid="{00000000-0005-0000-0000-00005F040000}"/>
    <cellStyle name="Calculation 2 3 4 2 9" xfId="1695" xr:uid="{00000000-0005-0000-0000-000060040000}"/>
    <cellStyle name="Calculation 2 3 4 3" xfId="1696" xr:uid="{00000000-0005-0000-0000-000061040000}"/>
    <cellStyle name="Calculation 2 3 4 3 2" xfId="1697" xr:uid="{00000000-0005-0000-0000-000062040000}"/>
    <cellStyle name="Calculation 2 3 4 3 3" xfId="1698" xr:uid="{00000000-0005-0000-0000-000063040000}"/>
    <cellStyle name="Calculation 2 3 4 3 4" xfId="1699" xr:uid="{00000000-0005-0000-0000-000064040000}"/>
    <cellStyle name="Calculation 2 3 4 3 5" xfId="1700" xr:uid="{00000000-0005-0000-0000-000065040000}"/>
    <cellStyle name="Calculation 2 3 4 3 6" xfId="1701" xr:uid="{00000000-0005-0000-0000-000066040000}"/>
    <cellStyle name="Calculation 2 3 4 3 7" xfId="1702" xr:uid="{00000000-0005-0000-0000-000067040000}"/>
    <cellStyle name="Calculation 2 3 4 3 8" xfId="1703" xr:uid="{00000000-0005-0000-0000-000068040000}"/>
    <cellStyle name="Calculation 2 3 4 3 9" xfId="1704" xr:uid="{00000000-0005-0000-0000-000069040000}"/>
    <cellStyle name="Calculation 2 3 4 4" xfId="1705" xr:uid="{00000000-0005-0000-0000-00006A040000}"/>
    <cellStyle name="Calculation 2 3 4 4 2" xfId="1706" xr:uid="{00000000-0005-0000-0000-00006B040000}"/>
    <cellStyle name="Calculation 2 3 4 4 3" xfId="1707" xr:uid="{00000000-0005-0000-0000-00006C040000}"/>
    <cellStyle name="Calculation 2 3 4 4 4" xfId="1708" xr:uid="{00000000-0005-0000-0000-00006D040000}"/>
    <cellStyle name="Calculation 2 3 4 4 5" xfId="1709" xr:uid="{00000000-0005-0000-0000-00006E040000}"/>
    <cellStyle name="Calculation 2 3 4 4 6" xfId="1710" xr:uid="{00000000-0005-0000-0000-00006F040000}"/>
    <cellStyle name="Calculation 2 3 4 4 7" xfId="1711" xr:uid="{00000000-0005-0000-0000-000070040000}"/>
    <cellStyle name="Calculation 2 3 4 4 8" xfId="1712" xr:uid="{00000000-0005-0000-0000-000071040000}"/>
    <cellStyle name="Calculation 2 3 4 4 9" xfId="1713" xr:uid="{00000000-0005-0000-0000-000072040000}"/>
    <cellStyle name="Calculation 2 3 4 5" xfId="1714" xr:uid="{00000000-0005-0000-0000-000073040000}"/>
    <cellStyle name="Calculation 2 3 4 6" xfId="1715" xr:uid="{00000000-0005-0000-0000-000074040000}"/>
    <cellStyle name="Calculation 2 3 4 7" xfId="1716" xr:uid="{00000000-0005-0000-0000-000075040000}"/>
    <cellStyle name="Calculation 2 3 4 8" xfId="1717" xr:uid="{00000000-0005-0000-0000-000076040000}"/>
    <cellStyle name="Calculation 2 3 4 9" xfId="1718" xr:uid="{00000000-0005-0000-0000-000077040000}"/>
    <cellStyle name="Calculation 2 3 5" xfId="1719" xr:uid="{00000000-0005-0000-0000-000078040000}"/>
    <cellStyle name="Calculation 2 3 5 10" xfId="1720" xr:uid="{00000000-0005-0000-0000-000079040000}"/>
    <cellStyle name="Calculation 2 3 5 2" xfId="1721" xr:uid="{00000000-0005-0000-0000-00007A040000}"/>
    <cellStyle name="Calculation 2 3 5 3" xfId="1722" xr:uid="{00000000-0005-0000-0000-00007B040000}"/>
    <cellStyle name="Calculation 2 3 5 4" xfId="1723" xr:uid="{00000000-0005-0000-0000-00007C040000}"/>
    <cellStyle name="Calculation 2 3 5 5" xfId="1724" xr:uid="{00000000-0005-0000-0000-00007D040000}"/>
    <cellStyle name="Calculation 2 3 5 6" xfId="1725" xr:uid="{00000000-0005-0000-0000-00007E040000}"/>
    <cellStyle name="Calculation 2 3 5 7" xfId="1726" xr:uid="{00000000-0005-0000-0000-00007F040000}"/>
    <cellStyle name="Calculation 2 3 5 8" xfId="1727" xr:uid="{00000000-0005-0000-0000-000080040000}"/>
    <cellStyle name="Calculation 2 3 5 9" xfId="1728" xr:uid="{00000000-0005-0000-0000-000081040000}"/>
    <cellStyle name="Calculation 2 3 6" xfId="1729" xr:uid="{00000000-0005-0000-0000-000082040000}"/>
    <cellStyle name="Calculation 2 3 6 2" xfId="1730" xr:uid="{00000000-0005-0000-0000-000083040000}"/>
    <cellStyle name="Calculation 2 3 6 3" xfId="1731" xr:uid="{00000000-0005-0000-0000-000084040000}"/>
    <cellStyle name="Calculation 2 3 6 4" xfId="1732" xr:uid="{00000000-0005-0000-0000-000085040000}"/>
    <cellStyle name="Calculation 2 3 6 5" xfId="1733" xr:uid="{00000000-0005-0000-0000-000086040000}"/>
    <cellStyle name="Calculation 2 3 6 6" xfId="1734" xr:uid="{00000000-0005-0000-0000-000087040000}"/>
    <cellStyle name="Calculation 2 3 6 7" xfId="1735" xr:uid="{00000000-0005-0000-0000-000088040000}"/>
    <cellStyle name="Calculation 2 3 6 8" xfId="1736" xr:uid="{00000000-0005-0000-0000-000089040000}"/>
    <cellStyle name="Calculation 2 3 6 9" xfId="1737" xr:uid="{00000000-0005-0000-0000-00008A040000}"/>
    <cellStyle name="Calculation 2 3 7" xfId="1738" xr:uid="{00000000-0005-0000-0000-00008B040000}"/>
    <cellStyle name="Calculation 2 3 7 2" xfId="1739" xr:uid="{00000000-0005-0000-0000-00008C040000}"/>
    <cellStyle name="Calculation 2 3 7 3" xfId="1740" xr:uid="{00000000-0005-0000-0000-00008D040000}"/>
    <cellStyle name="Calculation 2 3 7 4" xfId="1741" xr:uid="{00000000-0005-0000-0000-00008E040000}"/>
    <cellStyle name="Calculation 2 3 7 5" xfId="1742" xr:uid="{00000000-0005-0000-0000-00008F040000}"/>
    <cellStyle name="Calculation 2 3 7 6" xfId="1743" xr:uid="{00000000-0005-0000-0000-000090040000}"/>
    <cellStyle name="Calculation 2 3 7 7" xfId="1744" xr:uid="{00000000-0005-0000-0000-000091040000}"/>
    <cellStyle name="Calculation 2 3 7 8" xfId="1745" xr:uid="{00000000-0005-0000-0000-000092040000}"/>
    <cellStyle name="Calculation 2 3 7 9" xfId="1746" xr:uid="{00000000-0005-0000-0000-000093040000}"/>
    <cellStyle name="Calculation 2 3 8" xfId="1747" xr:uid="{00000000-0005-0000-0000-000094040000}"/>
    <cellStyle name="Calculation 2 3 9" xfId="1748" xr:uid="{00000000-0005-0000-0000-000095040000}"/>
    <cellStyle name="Calculation 2 3_SS10_Codes Cat Analysis RIN" xfId="1749" xr:uid="{00000000-0005-0000-0000-000096040000}"/>
    <cellStyle name="Calculation 2 4" xfId="1750" xr:uid="{00000000-0005-0000-0000-000097040000}"/>
    <cellStyle name="Calculation 2 4 10" xfId="1751" xr:uid="{00000000-0005-0000-0000-000098040000}"/>
    <cellStyle name="Calculation 2 4 11" xfId="1752" xr:uid="{00000000-0005-0000-0000-000099040000}"/>
    <cellStyle name="Calculation 2 4 12" xfId="1753" xr:uid="{00000000-0005-0000-0000-00009A040000}"/>
    <cellStyle name="Calculation 2 4 13" xfId="1754" xr:uid="{00000000-0005-0000-0000-00009B040000}"/>
    <cellStyle name="Calculation 2 4 14" xfId="1755" xr:uid="{00000000-0005-0000-0000-00009C040000}"/>
    <cellStyle name="Calculation 2 4 15" xfId="1756" xr:uid="{00000000-0005-0000-0000-00009D040000}"/>
    <cellStyle name="Calculation 2 4 16" xfId="1757" xr:uid="{00000000-0005-0000-0000-00009E040000}"/>
    <cellStyle name="Calculation 2 4 2" xfId="1758" xr:uid="{00000000-0005-0000-0000-00009F040000}"/>
    <cellStyle name="Calculation 2 4 2 10" xfId="1759" xr:uid="{00000000-0005-0000-0000-0000A0040000}"/>
    <cellStyle name="Calculation 2 4 2 11" xfId="1760" xr:uid="{00000000-0005-0000-0000-0000A1040000}"/>
    <cellStyle name="Calculation 2 4 2 12" xfId="1761" xr:uid="{00000000-0005-0000-0000-0000A2040000}"/>
    <cellStyle name="Calculation 2 4 2 13" xfId="1762" xr:uid="{00000000-0005-0000-0000-0000A3040000}"/>
    <cellStyle name="Calculation 2 4 2 14" xfId="1763" xr:uid="{00000000-0005-0000-0000-0000A4040000}"/>
    <cellStyle name="Calculation 2 4 2 2" xfId="1764" xr:uid="{00000000-0005-0000-0000-0000A5040000}"/>
    <cellStyle name="Calculation 2 4 2 2 10" xfId="1765" xr:uid="{00000000-0005-0000-0000-0000A6040000}"/>
    <cellStyle name="Calculation 2 4 2 2 11" xfId="1766" xr:uid="{00000000-0005-0000-0000-0000A7040000}"/>
    <cellStyle name="Calculation 2 4 2 2 12" xfId="1767" xr:uid="{00000000-0005-0000-0000-0000A8040000}"/>
    <cellStyle name="Calculation 2 4 2 2 13" xfId="1768" xr:uid="{00000000-0005-0000-0000-0000A9040000}"/>
    <cellStyle name="Calculation 2 4 2 2 2" xfId="1769" xr:uid="{00000000-0005-0000-0000-0000AA040000}"/>
    <cellStyle name="Calculation 2 4 2 2 2 10" xfId="1770" xr:uid="{00000000-0005-0000-0000-0000AB040000}"/>
    <cellStyle name="Calculation 2 4 2 2 2 2" xfId="1771" xr:uid="{00000000-0005-0000-0000-0000AC040000}"/>
    <cellStyle name="Calculation 2 4 2 2 2 3" xfId="1772" xr:uid="{00000000-0005-0000-0000-0000AD040000}"/>
    <cellStyle name="Calculation 2 4 2 2 2 4" xfId="1773" xr:uid="{00000000-0005-0000-0000-0000AE040000}"/>
    <cellStyle name="Calculation 2 4 2 2 2 5" xfId="1774" xr:uid="{00000000-0005-0000-0000-0000AF040000}"/>
    <cellStyle name="Calculation 2 4 2 2 2 6" xfId="1775" xr:uid="{00000000-0005-0000-0000-0000B0040000}"/>
    <cellStyle name="Calculation 2 4 2 2 2 7" xfId="1776" xr:uid="{00000000-0005-0000-0000-0000B1040000}"/>
    <cellStyle name="Calculation 2 4 2 2 2 8" xfId="1777" xr:uid="{00000000-0005-0000-0000-0000B2040000}"/>
    <cellStyle name="Calculation 2 4 2 2 2 9" xfId="1778" xr:uid="{00000000-0005-0000-0000-0000B3040000}"/>
    <cellStyle name="Calculation 2 4 2 2 3" xfId="1779" xr:uid="{00000000-0005-0000-0000-0000B4040000}"/>
    <cellStyle name="Calculation 2 4 2 2 3 2" xfId="1780" xr:uid="{00000000-0005-0000-0000-0000B5040000}"/>
    <cellStyle name="Calculation 2 4 2 2 3 3" xfId="1781" xr:uid="{00000000-0005-0000-0000-0000B6040000}"/>
    <cellStyle name="Calculation 2 4 2 2 3 4" xfId="1782" xr:uid="{00000000-0005-0000-0000-0000B7040000}"/>
    <cellStyle name="Calculation 2 4 2 2 3 5" xfId="1783" xr:uid="{00000000-0005-0000-0000-0000B8040000}"/>
    <cellStyle name="Calculation 2 4 2 2 3 6" xfId="1784" xr:uid="{00000000-0005-0000-0000-0000B9040000}"/>
    <cellStyle name="Calculation 2 4 2 2 3 7" xfId="1785" xr:uid="{00000000-0005-0000-0000-0000BA040000}"/>
    <cellStyle name="Calculation 2 4 2 2 3 8" xfId="1786" xr:uid="{00000000-0005-0000-0000-0000BB040000}"/>
    <cellStyle name="Calculation 2 4 2 2 3 9" xfId="1787" xr:uid="{00000000-0005-0000-0000-0000BC040000}"/>
    <cellStyle name="Calculation 2 4 2 2 4" xfId="1788" xr:uid="{00000000-0005-0000-0000-0000BD040000}"/>
    <cellStyle name="Calculation 2 4 2 2 4 2" xfId="1789" xr:uid="{00000000-0005-0000-0000-0000BE040000}"/>
    <cellStyle name="Calculation 2 4 2 2 4 3" xfId="1790" xr:uid="{00000000-0005-0000-0000-0000BF040000}"/>
    <cellStyle name="Calculation 2 4 2 2 4 4" xfId="1791" xr:uid="{00000000-0005-0000-0000-0000C0040000}"/>
    <cellStyle name="Calculation 2 4 2 2 4 5" xfId="1792" xr:uid="{00000000-0005-0000-0000-0000C1040000}"/>
    <cellStyle name="Calculation 2 4 2 2 4 6" xfId="1793" xr:uid="{00000000-0005-0000-0000-0000C2040000}"/>
    <cellStyle name="Calculation 2 4 2 2 4 7" xfId="1794" xr:uid="{00000000-0005-0000-0000-0000C3040000}"/>
    <cellStyle name="Calculation 2 4 2 2 4 8" xfId="1795" xr:uid="{00000000-0005-0000-0000-0000C4040000}"/>
    <cellStyle name="Calculation 2 4 2 2 4 9" xfId="1796" xr:uid="{00000000-0005-0000-0000-0000C5040000}"/>
    <cellStyle name="Calculation 2 4 2 2 5" xfId="1797" xr:uid="{00000000-0005-0000-0000-0000C6040000}"/>
    <cellStyle name="Calculation 2 4 2 2 6" xfId="1798" xr:uid="{00000000-0005-0000-0000-0000C7040000}"/>
    <cellStyle name="Calculation 2 4 2 2 7" xfId="1799" xr:uid="{00000000-0005-0000-0000-0000C8040000}"/>
    <cellStyle name="Calculation 2 4 2 2 8" xfId="1800" xr:uid="{00000000-0005-0000-0000-0000C9040000}"/>
    <cellStyle name="Calculation 2 4 2 2 9" xfId="1801" xr:uid="{00000000-0005-0000-0000-0000CA040000}"/>
    <cellStyle name="Calculation 2 4 2 3" xfId="1802" xr:uid="{00000000-0005-0000-0000-0000CB040000}"/>
    <cellStyle name="Calculation 2 4 2 3 10" xfId="1803" xr:uid="{00000000-0005-0000-0000-0000CC040000}"/>
    <cellStyle name="Calculation 2 4 2 3 2" xfId="1804" xr:uid="{00000000-0005-0000-0000-0000CD040000}"/>
    <cellStyle name="Calculation 2 4 2 3 3" xfId="1805" xr:uid="{00000000-0005-0000-0000-0000CE040000}"/>
    <cellStyle name="Calculation 2 4 2 3 4" xfId="1806" xr:uid="{00000000-0005-0000-0000-0000CF040000}"/>
    <cellStyle name="Calculation 2 4 2 3 5" xfId="1807" xr:uid="{00000000-0005-0000-0000-0000D0040000}"/>
    <cellStyle name="Calculation 2 4 2 3 6" xfId="1808" xr:uid="{00000000-0005-0000-0000-0000D1040000}"/>
    <cellStyle name="Calculation 2 4 2 3 7" xfId="1809" xr:uid="{00000000-0005-0000-0000-0000D2040000}"/>
    <cellStyle name="Calculation 2 4 2 3 8" xfId="1810" xr:uid="{00000000-0005-0000-0000-0000D3040000}"/>
    <cellStyle name="Calculation 2 4 2 3 9" xfId="1811" xr:uid="{00000000-0005-0000-0000-0000D4040000}"/>
    <cellStyle name="Calculation 2 4 2 4" xfId="1812" xr:uid="{00000000-0005-0000-0000-0000D5040000}"/>
    <cellStyle name="Calculation 2 4 2 4 2" xfId="1813" xr:uid="{00000000-0005-0000-0000-0000D6040000}"/>
    <cellStyle name="Calculation 2 4 2 4 3" xfId="1814" xr:uid="{00000000-0005-0000-0000-0000D7040000}"/>
    <cellStyle name="Calculation 2 4 2 4 4" xfId="1815" xr:uid="{00000000-0005-0000-0000-0000D8040000}"/>
    <cellStyle name="Calculation 2 4 2 4 5" xfId="1816" xr:uid="{00000000-0005-0000-0000-0000D9040000}"/>
    <cellStyle name="Calculation 2 4 2 4 6" xfId="1817" xr:uid="{00000000-0005-0000-0000-0000DA040000}"/>
    <cellStyle name="Calculation 2 4 2 4 7" xfId="1818" xr:uid="{00000000-0005-0000-0000-0000DB040000}"/>
    <cellStyle name="Calculation 2 4 2 4 8" xfId="1819" xr:uid="{00000000-0005-0000-0000-0000DC040000}"/>
    <cellStyle name="Calculation 2 4 2 4 9" xfId="1820" xr:uid="{00000000-0005-0000-0000-0000DD040000}"/>
    <cellStyle name="Calculation 2 4 2 5" xfId="1821" xr:uid="{00000000-0005-0000-0000-0000DE040000}"/>
    <cellStyle name="Calculation 2 4 2 5 2" xfId="1822" xr:uid="{00000000-0005-0000-0000-0000DF040000}"/>
    <cellStyle name="Calculation 2 4 2 5 3" xfId="1823" xr:uid="{00000000-0005-0000-0000-0000E0040000}"/>
    <cellStyle name="Calculation 2 4 2 5 4" xfId="1824" xr:uid="{00000000-0005-0000-0000-0000E1040000}"/>
    <cellStyle name="Calculation 2 4 2 5 5" xfId="1825" xr:uid="{00000000-0005-0000-0000-0000E2040000}"/>
    <cellStyle name="Calculation 2 4 2 5 6" xfId="1826" xr:uid="{00000000-0005-0000-0000-0000E3040000}"/>
    <cellStyle name="Calculation 2 4 2 5 7" xfId="1827" xr:uid="{00000000-0005-0000-0000-0000E4040000}"/>
    <cellStyle name="Calculation 2 4 2 5 8" xfId="1828" xr:uid="{00000000-0005-0000-0000-0000E5040000}"/>
    <cellStyle name="Calculation 2 4 2 5 9" xfId="1829" xr:uid="{00000000-0005-0000-0000-0000E6040000}"/>
    <cellStyle name="Calculation 2 4 2 6" xfId="1830" xr:uid="{00000000-0005-0000-0000-0000E7040000}"/>
    <cellStyle name="Calculation 2 4 2 7" xfId="1831" xr:uid="{00000000-0005-0000-0000-0000E8040000}"/>
    <cellStyle name="Calculation 2 4 2 8" xfId="1832" xr:uid="{00000000-0005-0000-0000-0000E9040000}"/>
    <cellStyle name="Calculation 2 4 2 9" xfId="1833" xr:uid="{00000000-0005-0000-0000-0000EA040000}"/>
    <cellStyle name="Calculation 2 4 2_SS10_Codes Cat Analysis RIN" xfId="1834" xr:uid="{00000000-0005-0000-0000-0000EB040000}"/>
    <cellStyle name="Calculation 2 4 3" xfId="1835" xr:uid="{00000000-0005-0000-0000-0000EC040000}"/>
    <cellStyle name="Calculation 2 4 3 10" xfId="1836" xr:uid="{00000000-0005-0000-0000-0000ED040000}"/>
    <cellStyle name="Calculation 2 4 3 11" xfId="1837" xr:uid="{00000000-0005-0000-0000-0000EE040000}"/>
    <cellStyle name="Calculation 2 4 3 12" xfId="1838" xr:uid="{00000000-0005-0000-0000-0000EF040000}"/>
    <cellStyle name="Calculation 2 4 3 13" xfId="1839" xr:uid="{00000000-0005-0000-0000-0000F0040000}"/>
    <cellStyle name="Calculation 2 4 3 14" xfId="1840" xr:uid="{00000000-0005-0000-0000-0000F1040000}"/>
    <cellStyle name="Calculation 2 4 3 2" xfId="1841" xr:uid="{00000000-0005-0000-0000-0000F2040000}"/>
    <cellStyle name="Calculation 2 4 3 2 10" xfId="1842" xr:uid="{00000000-0005-0000-0000-0000F3040000}"/>
    <cellStyle name="Calculation 2 4 3 2 11" xfId="1843" xr:uid="{00000000-0005-0000-0000-0000F4040000}"/>
    <cellStyle name="Calculation 2 4 3 2 12" xfId="1844" xr:uid="{00000000-0005-0000-0000-0000F5040000}"/>
    <cellStyle name="Calculation 2 4 3 2 13" xfId="1845" xr:uid="{00000000-0005-0000-0000-0000F6040000}"/>
    <cellStyle name="Calculation 2 4 3 2 2" xfId="1846" xr:uid="{00000000-0005-0000-0000-0000F7040000}"/>
    <cellStyle name="Calculation 2 4 3 2 2 10" xfId="1847" xr:uid="{00000000-0005-0000-0000-0000F8040000}"/>
    <cellStyle name="Calculation 2 4 3 2 2 2" xfId="1848" xr:uid="{00000000-0005-0000-0000-0000F9040000}"/>
    <cellStyle name="Calculation 2 4 3 2 2 3" xfId="1849" xr:uid="{00000000-0005-0000-0000-0000FA040000}"/>
    <cellStyle name="Calculation 2 4 3 2 2 4" xfId="1850" xr:uid="{00000000-0005-0000-0000-0000FB040000}"/>
    <cellStyle name="Calculation 2 4 3 2 2 5" xfId="1851" xr:uid="{00000000-0005-0000-0000-0000FC040000}"/>
    <cellStyle name="Calculation 2 4 3 2 2 6" xfId="1852" xr:uid="{00000000-0005-0000-0000-0000FD040000}"/>
    <cellStyle name="Calculation 2 4 3 2 2 7" xfId="1853" xr:uid="{00000000-0005-0000-0000-0000FE040000}"/>
    <cellStyle name="Calculation 2 4 3 2 2 8" xfId="1854" xr:uid="{00000000-0005-0000-0000-0000FF040000}"/>
    <cellStyle name="Calculation 2 4 3 2 2 9" xfId="1855" xr:uid="{00000000-0005-0000-0000-000000050000}"/>
    <cellStyle name="Calculation 2 4 3 2 3" xfId="1856" xr:uid="{00000000-0005-0000-0000-000001050000}"/>
    <cellStyle name="Calculation 2 4 3 2 3 2" xfId="1857" xr:uid="{00000000-0005-0000-0000-000002050000}"/>
    <cellStyle name="Calculation 2 4 3 2 3 3" xfId="1858" xr:uid="{00000000-0005-0000-0000-000003050000}"/>
    <cellStyle name="Calculation 2 4 3 2 3 4" xfId="1859" xr:uid="{00000000-0005-0000-0000-000004050000}"/>
    <cellStyle name="Calculation 2 4 3 2 3 5" xfId="1860" xr:uid="{00000000-0005-0000-0000-000005050000}"/>
    <cellStyle name="Calculation 2 4 3 2 3 6" xfId="1861" xr:uid="{00000000-0005-0000-0000-000006050000}"/>
    <cellStyle name="Calculation 2 4 3 2 3 7" xfId="1862" xr:uid="{00000000-0005-0000-0000-000007050000}"/>
    <cellStyle name="Calculation 2 4 3 2 3 8" xfId="1863" xr:uid="{00000000-0005-0000-0000-000008050000}"/>
    <cellStyle name="Calculation 2 4 3 2 3 9" xfId="1864" xr:uid="{00000000-0005-0000-0000-000009050000}"/>
    <cellStyle name="Calculation 2 4 3 2 4" xfId="1865" xr:uid="{00000000-0005-0000-0000-00000A050000}"/>
    <cellStyle name="Calculation 2 4 3 2 4 2" xfId="1866" xr:uid="{00000000-0005-0000-0000-00000B050000}"/>
    <cellStyle name="Calculation 2 4 3 2 4 3" xfId="1867" xr:uid="{00000000-0005-0000-0000-00000C050000}"/>
    <cellStyle name="Calculation 2 4 3 2 4 4" xfId="1868" xr:uid="{00000000-0005-0000-0000-00000D050000}"/>
    <cellStyle name="Calculation 2 4 3 2 4 5" xfId="1869" xr:uid="{00000000-0005-0000-0000-00000E050000}"/>
    <cellStyle name="Calculation 2 4 3 2 4 6" xfId="1870" xr:uid="{00000000-0005-0000-0000-00000F050000}"/>
    <cellStyle name="Calculation 2 4 3 2 4 7" xfId="1871" xr:uid="{00000000-0005-0000-0000-000010050000}"/>
    <cellStyle name="Calculation 2 4 3 2 4 8" xfId="1872" xr:uid="{00000000-0005-0000-0000-000011050000}"/>
    <cellStyle name="Calculation 2 4 3 2 4 9" xfId="1873" xr:uid="{00000000-0005-0000-0000-000012050000}"/>
    <cellStyle name="Calculation 2 4 3 2 5" xfId="1874" xr:uid="{00000000-0005-0000-0000-000013050000}"/>
    <cellStyle name="Calculation 2 4 3 2 6" xfId="1875" xr:uid="{00000000-0005-0000-0000-000014050000}"/>
    <cellStyle name="Calculation 2 4 3 2 7" xfId="1876" xr:uid="{00000000-0005-0000-0000-000015050000}"/>
    <cellStyle name="Calculation 2 4 3 2 8" xfId="1877" xr:uid="{00000000-0005-0000-0000-000016050000}"/>
    <cellStyle name="Calculation 2 4 3 2 9" xfId="1878" xr:uid="{00000000-0005-0000-0000-000017050000}"/>
    <cellStyle name="Calculation 2 4 3 3" xfId="1879" xr:uid="{00000000-0005-0000-0000-000018050000}"/>
    <cellStyle name="Calculation 2 4 3 3 10" xfId="1880" xr:uid="{00000000-0005-0000-0000-000019050000}"/>
    <cellStyle name="Calculation 2 4 3 3 2" xfId="1881" xr:uid="{00000000-0005-0000-0000-00001A050000}"/>
    <cellStyle name="Calculation 2 4 3 3 3" xfId="1882" xr:uid="{00000000-0005-0000-0000-00001B050000}"/>
    <cellStyle name="Calculation 2 4 3 3 4" xfId="1883" xr:uid="{00000000-0005-0000-0000-00001C050000}"/>
    <cellStyle name="Calculation 2 4 3 3 5" xfId="1884" xr:uid="{00000000-0005-0000-0000-00001D050000}"/>
    <cellStyle name="Calculation 2 4 3 3 6" xfId="1885" xr:uid="{00000000-0005-0000-0000-00001E050000}"/>
    <cellStyle name="Calculation 2 4 3 3 7" xfId="1886" xr:uid="{00000000-0005-0000-0000-00001F050000}"/>
    <cellStyle name="Calculation 2 4 3 3 8" xfId="1887" xr:uid="{00000000-0005-0000-0000-000020050000}"/>
    <cellStyle name="Calculation 2 4 3 3 9" xfId="1888" xr:uid="{00000000-0005-0000-0000-000021050000}"/>
    <cellStyle name="Calculation 2 4 3 4" xfId="1889" xr:uid="{00000000-0005-0000-0000-000022050000}"/>
    <cellStyle name="Calculation 2 4 3 4 2" xfId="1890" xr:uid="{00000000-0005-0000-0000-000023050000}"/>
    <cellStyle name="Calculation 2 4 3 4 3" xfId="1891" xr:uid="{00000000-0005-0000-0000-000024050000}"/>
    <cellStyle name="Calculation 2 4 3 4 4" xfId="1892" xr:uid="{00000000-0005-0000-0000-000025050000}"/>
    <cellStyle name="Calculation 2 4 3 4 5" xfId="1893" xr:uid="{00000000-0005-0000-0000-000026050000}"/>
    <cellStyle name="Calculation 2 4 3 4 6" xfId="1894" xr:uid="{00000000-0005-0000-0000-000027050000}"/>
    <cellStyle name="Calculation 2 4 3 4 7" xfId="1895" xr:uid="{00000000-0005-0000-0000-000028050000}"/>
    <cellStyle name="Calculation 2 4 3 4 8" xfId="1896" xr:uid="{00000000-0005-0000-0000-000029050000}"/>
    <cellStyle name="Calculation 2 4 3 4 9" xfId="1897" xr:uid="{00000000-0005-0000-0000-00002A050000}"/>
    <cellStyle name="Calculation 2 4 3 5" xfId="1898" xr:uid="{00000000-0005-0000-0000-00002B050000}"/>
    <cellStyle name="Calculation 2 4 3 5 2" xfId="1899" xr:uid="{00000000-0005-0000-0000-00002C050000}"/>
    <cellStyle name="Calculation 2 4 3 5 3" xfId="1900" xr:uid="{00000000-0005-0000-0000-00002D050000}"/>
    <cellStyle name="Calculation 2 4 3 5 4" xfId="1901" xr:uid="{00000000-0005-0000-0000-00002E050000}"/>
    <cellStyle name="Calculation 2 4 3 5 5" xfId="1902" xr:uid="{00000000-0005-0000-0000-00002F050000}"/>
    <cellStyle name="Calculation 2 4 3 5 6" xfId="1903" xr:uid="{00000000-0005-0000-0000-000030050000}"/>
    <cellStyle name="Calculation 2 4 3 5 7" xfId="1904" xr:uid="{00000000-0005-0000-0000-000031050000}"/>
    <cellStyle name="Calculation 2 4 3 5 8" xfId="1905" xr:uid="{00000000-0005-0000-0000-000032050000}"/>
    <cellStyle name="Calculation 2 4 3 5 9" xfId="1906" xr:uid="{00000000-0005-0000-0000-000033050000}"/>
    <cellStyle name="Calculation 2 4 3 6" xfId="1907" xr:uid="{00000000-0005-0000-0000-000034050000}"/>
    <cellStyle name="Calculation 2 4 3 7" xfId="1908" xr:uid="{00000000-0005-0000-0000-000035050000}"/>
    <cellStyle name="Calculation 2 4 3 8" xfId="1909" xr:uid="{00000000-0005-0000-0000-000036050000}"/>
    <cellStyle name="Calculation 2 4 3 9" xfId="1910" xr:uid="{00000000-0005-0000-0000-000037050000}"/>
    <cellStyle name="Calculation 2 4 3_SS10_Codes Cat Analysis RIN" xfId="1911" xr:uid="{00000000-0005-0000-0000-000038050000}"/>
    <cellStyle name="Calculation 2 4 4" xfId="1912" xr:uid="{00000000-0005-0000-0000-000039050000}"/>
    <cellStyle name="Calculation 2 4 4 10" xfId="1913" xr:uid="{00000000-0005-0000-0000-00003A050000}"/>
    <cellStyle name="Calculation 2 4 4 11" xfId="1914" xr:uid="{00000000-0005-0000-0000-00003B050000}"/>
    <cellStyle name="Calculation 2 4 4 12" xfId="1915" xr:uid="{00000000-0005-0000-0000-00003C050000}"/>
    <cellStyle name="Calculation 2 4 4 13" xfId="1916" xr:uid="{00000000-0005-0000-0000-00003D050000}"/>
    <cellStyle name="Calculation 2 4 4 2" xfId="1917" xr:uid="{00000000-0005-0000-0000-00003E050000}"/>
    <cellStyle name="Calculation 2 4 4 2 10" xfId="1918" xr:uid="{00000000-0005-0000-0000-00003F050000}"/>
    <cellStyle name="Calculation 2 4 4 2 2" xfId="1919" xr:uid="{00000000-0005-0000-0000-000040050000}"/>
    <cellStyle name="Calculation 2 4 4 2 3" xfId="1920" xr:uid="{00000000-0005-0000-0000-000041050000}"/>
    <cellStyle name="Calculation 2 4 4 2 4" xfId="1921" xr:uid="{00000000-0005-0000-0000-000042050000}"/>
    <cellStyle name="Calculation 2 4 4 2 5" xfId="1922" xr:uid="{00000000-0005-0000-0000-000043050000}"/>
    <cellStyle name="Calculation 2 4 4 2 6" xfId="1923" xr:uid="{00000000-0005-0000-0000-000044050000}"/>
    <cellStyle name="Calculation 2 4 4 2 7" xfId="1924" xr:uid="{00000000-0005-0000-0000-000045050000}"/>
    <cellStyle name="Calculation 2 4 4 2 8" xfId="1925" xr:uid="{00000000-0005-0000-0000-000046050000}"/>
    <cellStyle name="Calculation 2 4 4 2 9" xfId="1926" xr:uid="{00000000-0005-0000-0000-000047050000}"/>
    <cellStyle name="Calculation 2 4 4 3" xfId="1927" xr:uid="{00000000-0005-0000-0000-000048050000}"/>
    <cellStyle name="Calculation 2 4 4 3 2" xfId="1928" xr:uid="{00000000-0005-0000-0000-000049050000}"/>
    <cellStyle name="Calculation 2 4 4 3 3" xfId="1929" xr:uid="{00000000-0005-0000-0000-00004A050000}"/>
    <cellStyle name="Calculation 2 4 4 3 4" xfId="1930" xr:uid="{00000000-0005-0000-0000-00004B050000}"/>
    <cellStyle name="Calculation 2 4 4 3 5" xfId="1931" xr:uid="{00000000-0005-0000-0000-00004C050000}"/>
    <cellStyle name="Calculation 2 4 4 3 6" xfId="1932" xr:uid="{00000000-0005-0000-0000-00004D050000}"/>
    <cellStyle name="Calculation 2 4 4 3 7" xfId="1933" xr:uid="{00000000-0005-0000-0000-00004E050000}"/>
    <cellStyle name="Calculation 2 4 4 3 8" xfId="1934" xr:uid="{00000000-0005-0000-0000-00004F050000}"/>
    <cellStyle name="Calculation 2 4 4 3 9" xfId="1935" xr:uid="{00000000-0005-0000-0000-000050050000}"/>
    <cellStyle name="Calculation 2 4 4 4" xfId="1936" xr:uid="{00000000-0005-0000-0000-000051050000}"/>
    <cellStyle name="Calculation 2 4 4 4 2" xfId="1937" xr:uid="{00000000-0005-0000-0000-000052050000}"/>
    <cellStyle name="Calculation 2 4 4 4 3" xfId="1938" xr:uid="{00000000-0005-0000-0000-000053050000}"/>
    <cellStyle name="Calculation 2 4 4 4 4" xfId="1939" xr:uid="{00000000-0005-0000-0000-000054050000}"/>
    <cellStyle name="Calculation 2 4 4 4 5" xfId="1940" xr:uid="{00000000-0005-0000-0000-000055050000}"/>
    <cellStyle name="Calculation 2 4 4 4 6" xfId="1941" xr:uid="{00000000-0005-0000-0000-000056050000}"/>
    <cellStyle name="Calculation 2 4 4 4 7" xfId="1942" xr:uid="{00000000-0005-0000-0000-000057050000}"/>
    <cellStyle name="Calculation 2 4 4 4 8" xfId="1943" xr:uid="{00000000-0005-0000-0000-000058050000}"/>
    <cellStyle name="Calculation 2 4 4 4 9" xfId="1944" xr:uid="{00000000-0005-0000-0000-000059050000}"/>
    <cellStyle name="Calculation 2 4 4 5" xfId="1945" xr:uid="{00000000-0005-0000-0000-00005A050000}"/>
    <cellStyle name="Calculation 2 4 4 6" xfId="1946" xr:uid="{00000000-0005-0000-0000-00005B050000}"/>
    <cellStyle name="Calculation 2 4 4 7" xfId="1947" xr:uid="{00000000-0005-0000-0000-00005C050000}"/>
    <cellStyle name="Calculation 2 4 4 8" xfId="1948" xr:uid="{00000000-0005-0000-0000-00005D050000}"/>
    <cellStyle name="Calculation 2 4 4 9" xfId="1949" xr:uid="{00000000-0005-0000-0000-00005E050000}"/>
    <cellStyle name="Calculation 2 4 5" xfId="1950" xr:uid="{00000000-0005-0000-0000-00005F050000}"/>
    <cellStyle name="Calculation 2 4 5 10" xfId="1951" xr:uid="{00000000-0005-0000-0000-000060050000}"/>
    <cellStyle name="Calculation 2 4 5 2" xfId="1952" xr:uid="{00000000-0005-0000-0000-000061050000}"/>
    <cellStyle name="Calculation 2 4 5 3" xfId="1953" xr:uid="{00000000-0005-0000-0000-000062050000}"/>
    <cellStyle name="Calculation 2 4 5 4" xfId="1954" xr:uid="{00000000-0005-0000-0000-000063050000}"/>
    <cellStyle name="Calculation 2 4 5 5" xfId="1955" xr:uid="{00000000-0005-0000-0000-000064050000}"/>
    <cellStyle name="Calculation 2 4 5 6" xfId="1956" xr:uid="{00000000-0005-0000-0000-000065050000}"/>
    <cellStyle name="Calculation 2 4 5 7" xfId="1957" xr:uid="{00000000-0005-0000-0000-000066050000}"/>
    <cellStyle name="Calculation 2 4 5 8" xfId="1958" xr:uid="{00000000-0005-0000-0000-000067050000}"/>
    <cellStyle name="Calculation 2 4 5 9" xfId="1959" xr:uid="{00000000-0005-0000-0000-000068050000}"/>
    <cellStyle name="Calculation 2 4 6" xfId="1960" xr:uid="{00000000-0005-0000-0000-000069050000}"/>
    <cellStyle name="Calculation 2 4 6 2" xfId="1961" xr:uid="{00000000-0005-0000-0000-00006A050000}"/>
    <cellStyle name="Calculation 2 4 6 3" xfId="1962" xr:uid="{00000000-0005-0000-0000-00006B050000}"/>
    <cellStyle name="Calculation 2 4 6 4" xfId="1963" xr:uid="{00000000-0005-0000-0000-00006C050000}"/>
    <cellStyle name="Calculation 2 4 6 5" xfId="1964" xr:uid="{00000000-0005-0000-0000-00006D050000}"/>
    <cellStyle name="Calculation 2 4 6 6" xfId="1965" xr:uid="{00000000-0005-0000-0000-00006E050000}"/>
    <cellStyle name="Calculation 2 4 6 7" xfId="1966" xr:uid="{00000000-0005-0000-0000-00006F050000}"/>
    <cellStyle name="Calculation 2 4 6 8" xfId="1967" xr:uid="{00000000-0005-0000-0000-000070050000}"/>
    <cellStyle name="Calculation 2 4 6 9" xfId="1968" xr:uid="{00000000-0005-0000-0000-000071050000}"/>
    <cellStyle name="Calculation 2 4 7" xfId="1969" xr:uid="{00000000-0005-0000-0000-000072050000}"/>
    <cellStyle name="Calculation 2 4 7 2" xfId="1970" xr:uid="{00000000-0005-0000-0000-000073050000}"/>
    <cellStyle name="Calculation 2 4 7 3" xfId="1971" xr:uid="{00000000-0005-0000-0000-000074050000}"/>
    <cellStyle name="Calculation 2 4 7 4" xfId="1972" xr:uid="{00000000-0005-0000-0000-000075050000}"/>
    <cellStyle name="Calculation 2 4 7 5" xfId="1973" xr:uid="{00000000-0005-0000-0000-000076050000}"/>
    <cellStyle name="Calculation 2 4 7 6" xfId="1974" xr:uid="{00000000-0005-0000-0000-000077050000}"/>
    <cellStyle name="Calculation 2 4 7 7" xfId="1975" xr:uid="{00000000-0005-0000-0000-000078050000}"/>
    <cellStyle name="Calculation 2 4 7 8" xfId="1976" xr:uid="{00000000-0005-0000-0000-000079050000}"/>
    <cellStyle name="Calculation 2 4 7 9" xfId="1977" xr:uid="{00000000-0005-0000-0000-00007A050000}"/>
    <cellStyle name="Calculation 2 4 8" xfId="1978" xr:uid="{00000000-0005-0000-0000-00007B050000}"/>
    <cellStyle name="Calculation 2 4 9" xfId="1979" xr:uid="{00000000-0005-0000-0000-00007C050000}"/>
    <cellStyle name="Calculation 2 4_SS10_Codes Cat Analysis RIN" xfId="1980" xr:uid="{00000000-0005-0000-0000-00007D050000}"/>
    <cellStyle name="Calculation 2 5" xfId="1981" xr:uid="{00000000-0005-0000-0000-00007E050000}"/>
    <cellStyle name="Calculation 2 5 10" xfId="1982" xr:uid="{00000000-0005-0000-0000-00007F050000}"/>
    <cellStyle name="Calculation 2 5 11" xfId="1983" xr:uid="{00000000-0005-0000-0000-000080050000}"/>
    <cellStyle name="Calculation 2 5 12" xfId="1984" xr:uid="{00000000-0005-0000-0000-000081050000}"/>
    <cellStyle name="Calculation 2 5 13" xfId="1985" xr:uid="{00000000-0005-0000-0000-000082050000}"/>
    <cellStyle name="Calculation 2 5 14" xfId="1986" xr:uid="{00000000-0005-0000-0000-000083050000}"/>
    <cellStyle name="Calculation 2 5 15" xfId="1987" xr:uid="{00000000-0005-0000-0000-000084050000}"/>
    <cellStyle name="Calculation 2 5 16" xfId="1988" xr:uid="{00000000-0005-0000-0000-000085050000}"/>
    <cellStyle name="Calculation 2 5 2" xfId="1989" xr:uid="{00000000-0005-0000-0000-000086050000}"/>
    <cellStyle name="Calculation 2 5 2 10" xfId="1990" xr:uid="{00000000-0005-0000-0000-000087050000}"/>
    <cellStyle name="Calculation 2 5 2 11" xfId="1991" xr:uid="{00000000-0005-0000-0000-000088050000}"/>
    <cellStyle name="Calculation 2 5 2 12" xfId="1992" xr:uid="{00000000-0005-0000-0000-000089050000}"/>
    <cellStyle name="Calculation 2 5 2 13" xfId="1993" xr:uid="{00000000-0005-0000-0000-00008A050000}"/>
    <cellStyle name="Calculation 2 5 2 14" xfId="1994" xr:uid="{00000000-0005-0000-0000-00008B050000}"/>
    <cellStyle name="Calculation 2 5 2 2" xfId="1995" xr:uid="{00000000-0005-0000-0000-00008C050000}"/>
    <cellStyle name="Calculation 2 5 2 2 10" xfId="1996" xr:uid="{00000000-0005-0000-0000-00008D050000}"/>
    <cellStyle name="Calculation 2 5 2 2 11" xfId="1997" xr:uid="{00000000-0005-0000-0000-00008E050000}"/>
    <cellStyle name="Calculation 2 5 2 2 12" xfId="1998" xr:uid="{00000000-0005-0000-0000-00008F050000}"/>
    <cellStyle name="Calculation 2 5 2 2 13" xfId="1999" xr:uid="{00000000-0005-0000-0000-000090050000}"/>
    <cellStyle name="Calculation 2 5 2 2 2" xfId="2000" xr:uid="{00000000-0005-0000-0000-000091050000}"/>
    <cellStyle name="Calculation 2 5 2 2 2 10" xfId="2001" xr:uid="{00000000-0005-0000-0000-000092050000}"/>
    <cellStyle name="Calculation 2 5 2 2 2 2" xfId="2002" xr:uid="{00000000-0005-0000-0000-000093050000}"/>
    <cellStyle name="Calculation 2 5 2 2 2 3" xfId="2003" xr:uid="{00000000-0005-0000-0000-000094050000}"/>
    <cellStyle name="Calculation 2 5 2 2 2 4" xfId="2004" xr:uid="{00000000-0005-0000-0000-000095050000}"/>
    <cellStyle name="Calculation 2 5 2 2 2 5" xfId="2005" xr:uid="{00000000-0005-0000-0000-000096050000}"/>
    <cellStyle name="Calculation 2 5 2 2 2 6" xfId="2006" xr:uid="{00000000-0005-0000-0000-000097050000}"/>
    <cellStyle name="Calculation 2 5 2 2 2 7" xfId="2007" xr:uid="{00000000-0005-0000-0000-000098050000}"/>
    <cellStyle name="Calculation 2 5 2 2 2 8" xfId="2008" xr:uid="{00000000-0005-0000-0000-000099050000}"/>
    <cellStyle name="Calculation 2 5 2 2 2 9" xfId="2009" xr:uid="{00000000-0005-0000-0000-00009A050000}"/>
    <cellStyle name="Calculation 2 5 2 2 3" xfId="2010" xr:uid="{00000000-0005-0000-0000-00009B050000}"/>
    <cellStyle name="Calculation 2 5 2 2 3 2" xfId="2011" xr:uid="{00000000-0005-0000-0000-00009C050000}"/>
    <cellStyle name="Calculation 2 5 2 2 3 3" xfId="2012" xr:uid="{00000000-0005-0000-0000-00009D050000}"/>
    <cellStyle name="Calculation 2 5 2 2 3 4" xfId="2013" xr:uid="{00000000-0005-0000-0000-00009E050000}"/>
    <cellStyle name="Calculation 2 5 2 2 3 5" xfId="2014" xr:uid="{00000000-0005-0000-0000-00009F050000}"/>
    <cellStyle name="Calculation 2 5 2 2 3 6" xfId="2015" xr:uid="{00000000-0005-0000-0000-0000A0050000}"/>
    <cellStyle name="Calculation 2 5 2 2 3 7" xfId="2016" xr:uid="{00000000-0005-0000-0000-0000A1050000}"/>
    <cellStyle name="Calculation 2 5 2 2 3 8" xfId="2017" xr:uid="{00000000-0005-0000-0000-0000A2050000}"/>
    <cellStyle name="Calculation 2 5 2 2 3 9" xfId="2018" xr:uid="{00000000-0005-0000-0000-0000A3050000}"/>
    <cellStyle name="Calculation 2 5 2 2 4" xfId="2019" xr:uid="{00000000-0005-0000-0000-0000A4050000}"/>
    <cellStyle name="Calculation 2 5 2 2 4 2" xfId="2020" xr:uid="{00000000-0005-0000-0000-0000A5050000}"/>
    <cellStyle name="Calculation 2 5 2 2 4 3" xfId="2021" xr:uid="{00000000-0005-0000-0000-0000A6050000}"/>
    <cellStyle name="Calculation 2 5 2 2 4 4" xfId="2022" xr:uid="{00000000-0005-0000-0000-0000A7050000}"/>
    <cellStyle name="Calculation 2 5 2 2 4 5" xfId="2023" xr:uid="{00000000-0005-0000-0000-0000A8050000}"/>
    <cellStyle name="Calculation 2 5 2 2 4 6" xfId="2024" xr:uid="{00000000-0005-0000-0000-0000A9050000}"/>
    <cellStyle name="Calculation 2 5 2 2 4 7" xfId="2025" xr:uid="{00000000-0005-0000-0000-0000AA050000}"/>
    <cellStyle name="Calculation 2 5 2 2 4 8" xfId="2026" xr:uid="{00000000-0005-0000-0000-0000AB050000}"/>
    <cellStyle name="Calculation 2 5 2 2 4 9" xfId="2027" xr:uid="{00000000-0005-0000-0000-0000AC050000}"/>
    <cellStyle name="Calculation 2 5 2 2 5" xfId="2028" xr:uid="{00000000-0005-0000-0000-0000AD050000}"/>
    <cellStyle name="Calculation 2 5 2 2 6" xfId="2029" xr:uid="{00000000-0005-0000-0000-0000AE050000}"/>
    <cellStyle name="Calculation 2 5 2 2 7" xfId="2030" xr:uid="{00000000-0005-0000-0000-0000AF050000}"/>
    <cellStyle name="Calculation 2 5 2 2 8" xfId="2031" xr:uid="{00000000-0005-0000-0000-0000B0050000}"/>
    <cellStyle name="Calculation 2 5 2 2 9" xfId="2032" xr:uid="{00000000-0005-0000-0000-0000B1050000}"/>
    <cellStyle name="Calculation 2 5 2 3" xfId="2033" xr:uid="{00000000-0005-0000-0000-0000B2050000}"/>
    <cellStyle name="Calculation 2 5 2 3 10" xfId="2034" xr:uid="{00000000-0005-0000-0000-0000B3050000}"/>
    <cellStyle name="Calculation 2 5 2 3 2" xfId="2035" xr:uid="{00000000-0005-0000-0000-0000B4050000}"/>
    <cellStyle name="Calculation 2 5 2 3 3" xfId="2036" xr:uid="{00000000-0005-0000-0000-0000B5050000}"/>
    <cellStyle name="Calculation 2 5 2 3 4" xfId="2037" xr:uid="{00000000-0005-0000-0000-0000B6050000}"/>
    <cellStyle name="Calculation 2 5 2 3 5" xfId="2038" xr:uid="{00000000-0005-0000-0000-0000B7050000}"/>
    <cellStyle name="Calculation 2 5 2 3 6" xfId="2039" xr:uid="{00000000-0005-0000-0000-0000B8050000}"/>
    <cellStyle name="Calculation 2 5 2 3 7" xfId="2040" xr:uid="{00000000-0005-0000-0000-0000B9050000}"/>
    <cellStyle name="Calculation 2 5 2 3 8" xfId="2041" xr:uid="{00000000-0005-0000-0000-0000BA050000}"/>
    <cellStyle name="Calculation 2 5 2 3 9" xfId="2042" xr:uid="{00000000-0005-0000-0000-0000BB050000}"/>
    <cellStyle name="Calculation 2 5 2 4" xfId="2043" xr:uid="{00000000-0005-0000-0000-0000BC050000}"/>
    <cellStyle name="Calculation 2 5 2 4 2" xfId="2044" xr:uid="{00000000-0005-0000-0000-0000BD050000}"/>
    <cellStyle name="Calculation 2 5 2 4 3" xfId="2045" xr:uid="{00000000-0005-0000-0000-0000BE050000}"/>
    <cellStyle name="Calculation 2 5 2 4 4" xfId="2046" xr:uid="{00000000-0005-0000-0000-0000BF050000}"/>
    <cellStyle name="Calculation 2 5 2 4 5" xfId="2047" xr:uid="{00000000-0005-0000-0000-0000C0050000}"/>
    <cellStyle name="Calculation 2 5 2 4 6" xfId="2048" xr:uid="{00000000-0005-0000-0000-0000C1050000}"/>
    <cellStyle name="Calculation 2 5 2 4 7" xfId="2049" xr:uid="{00000000-0005-0000-0000-0000C2050000}"/>
    <cellStyle name="Calculation 2 5 2 4 8" xfId="2050" xr:uid="{00000000-0005-0000-0000-0000C3050000}"/>
    <cellStyle name="Calculation 2 5 2 4 9" xfId="2051" xr:uid="{00000000-0005-0000-0000-0000C4050000}"/>
    <cellStyle name="Calculation 2 5 2 5" xfId="2052" xr:uid="{00000000-0005-0000-0000-0000C5050000}"/>
    <cellStyle name="Calculation 2 5 2 5 2" xfId="2053" xr:uid="{00000000-0005-0000-0000-0000C6050000}"/>
    <cellStyle name="Calculation 2 5 2 5 3" xfId="2054" xr:uid="{00000000-0005-0000-0000-0000C7050000}"/>
    <cellStyle name="Calculation 2 5 2 5 4" xfId="2055" xr:uid="{00000000-0005-0000-0000-0000C8050000}"/>
    <cellStyle name="Calculation 2 5 2 5 5" xfId="2056" xr:uid="{00000000-0005-0000-0000-0000C9050000}"/>
    <cellStyle name="Calculation 2 5 2 5 6" xfId="2057" xr:uid="{00000000-0005-0000-0000-0000CA050000}"/>
    <cellStyle name="Calculation 2 5 2 5 7" xfId="2058" xr:uid="{00000000-0005-0000-0000-0000CB050000}"/>
    <cellStyle name="Calculation 2 5 2 5 8" xfId="2059" xr:uid="{00000000-0005-0000-0000-0000CC050000}"/>
    <cellStyle name="Calculation 2 5 2 5 9" xfId="2060" xr:uid="{00000000-0005-0000-0000-0000CD050000}"/>
    <cellStyle name="Calculation 2 5 2 6" xfId="2061" xr:uid="{00000000-0005-0000-0000-0000CE050000}"/>
    <cellStyle name="Calculation 2 5 2 7" xfId="2062" xr:uid="{00000000-0005-0000-0000-0000CF050000}"/>
    <cellStyle name="Calculation 2 5 2 8" xfId="2063" xr:uid="{00000000-0005-0000-0000-0000D0050000}"/>
    <cellStyle name="Calculation 2 5 2 9" xfId="2064" xr:uid="{00000000-0005-0000-0000-0000D1050000}"/>
    <cellStyle name="Calculation 2 5 2_SS10_Codes Cat Analysis RIN" xfId="2065" xr:uid="{00000000-0005-0000-0000-0000D2050000}"/>
    <cellStyle name="Calculation 2 5 3" xfId="2066" xr:uid="{00000000-0005-0000-0000-0000D3050000}"/>
    <cellStyle name="Calculation 2 5 3 10" xfId="2067" xr:uid="{00000000-0005-0000-0000-0000D4050000}"/>
    <cellStyle name="Calculation 2 5 3 11" xfId="2068" xr:uid="{00000000-0005-0000-0000-0000D5050000}"/>
    <cellStyle name="Calculation 2 5 3 12" xfId="2069" xr:uid="{00000000-0005-0000-0000-0000D6050000}"/>
    <cellStyle name="Calculation 2 5 3 13" xfId="2070" xr:uid="{00000000-0005-0000-0000-0000D7050000}"/>
    <cellStyle name="Calculation 2 5 3 14" xfId="2071" xr:uid="{00000000-0005-0000-0000-0000D8050000}"/>
    <cellStyle name="Calculation 2 5 3 2" xfId="2072" xr:uid="{00000000-0005-0000-0000-0000D9050000}"/>
    <cellStyle name="Calculation 2 5 3 2 10" xfId="2073" xr:uid="{00000000-0005-0000-0000-0000DA050000}"/>
    <cellStyle name="Calculation 2 5 3 2 11" xfId="2074" xr:uid="{00000000-0005-0000-0000-0000DB050000}"/>
    <cellStyle name="Calculation 2 5 3 2 12" xfId="2075" xr:uid="{00000000-0005-0000-0000-0000DC050000}"/>
    <cellStyle name="Calculation 2 5 3 2 13" xfId="2076" xr:uid="{00000000-0005-0000-0000-0000DD050000}"/>
    <cellStyle name="Calculation 2 5 3 2 2" xfId="2077" xr:uid="{00000000-0005-0000-0000-0000DE050000}"/>
    <cellStyle name="Calculation 2 5 3 2 2 10" xfId="2078" xr:uid="{00000000-0005-0000-0000-0000DF050000}"/>
    <cellStyle name="Calculation 2 5 3 2 2 2" xfId="2079" xr:uid="{00000000-0005-0000-0000-0000E0050000}"/>
    <cellStyle name="Calculation 2 5 3 2 2 3" xfId="2080" xr:uid="{00000000-0005-0000-0000-0000E1050000}"/>
    <cellStyle name="Calculation 2 5 3 2 2 4" xfId="2081" xr:uid="{00000000-0005-0000-0000-0000E2050000}"/>
    <cellStyle name="Calculation 2 5 3 2 2 5" xfId="2082" xr:uid="{00000000-0005-0000-0000-0000E3050000}"/>
    <cellStyle name="Calculation 2 5 3 2 2 6" xfId="2083" xr:uid="{00000000-0005-0000-0000-0000E4050000}"/>
    <cellStyle name="Calculation 2 5 3 2 2 7" xfId="2084" xr:uid="{00000000-0005-0000-0000-0000E5050000}"/>
    <cellStyle name="Calculation 2 5 3 2 2 8" xfId="2085" xr:uid="{00000000-0005-0000-0000-0000E6050000}"/>
    <cellStyle name="Calculation 2 5 3 2 2 9" xfId="2086" xr:uid="{00000000-0005-0000-0000-0000E7050000}"/>
    <cellStyle name="Calculation 2 5 3 2 3" xfId="2087" xr:uid="{00000000-0005-0000-0000-0000E8050000}"/>
    <cellStyle name="Calculation 2 5 3 2 3 2" xfId="2088" xr:uid="{00000000-0005-0000-0000-0000E9050000}"/>
    <cellStyle name="Calculation 2 5 3 2 3 3" xfId="2089" xr:uid="{00000000-0005-0000-0000-0000EA050000}"/>
    <cellStyle name="Calculation 2 5 3 2 3 4" xfId="2090" xr:uid="{00000000-0005-0000-0000-0000EB050000}"/>
    <cellStyle name="Calculation 2 5 3 2 3 5" xfId="2091" xr:uid="{00000000-0005-0000-0000-0000EC050000}"/>
    <cellStyle name="Calculation 2 5 3 2 3 6" xfId="2092" xr:uid="{00000000-0005-0000-0000-0000ED050000}"/>
    <cellStyle name="Calculation 2 5 3 2 3 7" xfId="2093" xr:uid="{00000000-0005-0000-0000-0000EE050000}"/>
    <cellStyle name="Calculation 2 5 3 2 3 8" xfId="2094" xr:uid="{00000000-0005-0000-0000-0000EF050000}"/>
    <cellStyle name="Calculation 2 5 3 2 3 9" xfId="2095" xr:uid="{00000000-0005-0000-0000-0000F0050000}"/>
    <cellStyle name="Calculation 2 5 3 2 4" xfId="2096" xr:uid="{00000000-0005-0000-0000-0000F1050000}"/>
    <cellStyle name="Calculation 2 5 3 2 4 2" xfId="2097" xr:uid="{00000000-0005-0000-0000-0000F2050000}"/>
    <cellStyle name="Calculation 2 5 3 2 4 3" xfId="2098" xr:uid="{00000000-0005-0000-0000-0000F3050000}"/>
    <cellStyle name="Calculation 2 5 3 2 4 4" xfId="2099" xr:uid="{00000000-0005-0000-0000-0000F4050000}"/>
    <cellStyle name="Calculation 2 5 3 2 4 5" xfId="2100" xr:uid="{00000000-0005-0000-0000-0000F5050000}"/>
    <cellStyle name="Calculation 2 5 3 2 4 6" xfId="2101" xr:uid="{00000000-0005-0000-0000-0000F6050000}"/>
    <cellStyle name="Calculation 2 5 3 2 4 7" xfId="2102" xr:uid="{00000000-0005-0000-0000-0000F7050000}"/>
    <cellStyle name="Calculation 2 5 3 2 4 8" xfId="2103" xr:uid="{00000000-0005-0000-0000-0000F8050000}"/>
    <cellStyle name="Calculation 2 5 3 2 4 9" xfId="2104" xr:uid="{00000000-0005-0000-0000-0000F9050000}"/>
    <cellStyle name="Calculation 2 5 3 2 5" xfId="2105" xr:uid="{00000000-0005-0000-0000-0000FA050000}"/>
    <cellStyle name="Calculation 2 5 3 2 6" xfId="2106" xr:uid="{00000000-0005-0000-0000-0000FB050000}"/>
    <cellStyle name="Calculation 2 5 3 2 7" xfId="2107" xr:uid="{00000000-0005-0000-0000-0000FC050000}"/>
    <cellStyle name="Calculation 2 5 3 2 8" xfId="2108" xr:uid="{00000000-0005-0000-0000-0000FD050000}"/>
    <cellStyle name="Calculation 2 5 3 2 9" xfId="2109" xr:uid="{00000000-0005-0000-0000-0000FE050000}"/>
    <cellStyle name="Calculation 2 5 3 3" xfId="2110" xr:uid="{00000000-0005-0000-0000-0000FF050000}"/>
    <cellStyle name="Calculation 2 5 3 3 10" xfId="2111" xr:uid="{00000000-0005-0000-0000-000000060000}"/>
    <cellStyle name="Calculation 2 5 3 3 2" xfId="2112" xr:uid="{00000000-0005-0000-0000-000001060000}"/>
    <cellStyle name="Calculation 2 5 3 3 3" xfId="2113" xr:uid="{00000000-0005-0000-0000-000002060000}"/>
    <cellStyle name="Calculation 2 5 3 3 4" xfId="2114" xr:uid="{00000000-0005-0000-0000-000003060000}"/>
    <cellStyle name="Calculation 2 5 3 3 5" xfId="2115" xr:uid="{00000000-0005-0000-0000-000004060000}"/>
    <cellStyle name="Calculation 2 5 3 3 6" xfId="2116" xr:uid="{00000000-0005-0000-0000-000005060000}"/>
    <cellStyle name="Calculation 2 5 3 3 7" xfId="2117" xr:uid="{00000000-0005-0000-0000-000006060000}"/>
    <cellStyle name="Calculation 2 5 3 3 8" xfId="2118" xr:uid="{00000000-0005-0000-0000-000007060000}"/>
    <cellStyle name="Calculation 2 5 3 3 9" xfId="2119" xr:uid="{00000000-0005-0000-0000-000008060000}"/>
    <cellStyle name="Calculation 2 5 3 4" xfId="2120" xr:uid="{00000000-0005-0000-0000-000009060000}"/>
    <cellStyle name="Calculation 2 5 3 4 2" xfId="2121" xr:uid="{00000000-0005-0000-0000-00000A060000}"/>
    <cellStyle name="Calculation 2 5 3 4 3" xfId="2122" xr:uid="{00000000-0005-0000-0000-00000B060000}"/>
    <cellStyle name="Calculation 2 5 3 4 4" xfId="2123" xr:uid="{00000000-0005-0000-0000-00000C060000}"/>
    <cellStyle name="Calculation 2 5 3 4 5" xfId="2124" xr:uid="{00000000-0005-0000-0000-00000D060000}"/>
    <cellStyle name="Calculation 2 5 3 4 6" xfId="2125" xr:uid="{00000000-0005-0000-0000-00000E060000}"/>
    <cellStyle name="Calculation 2 5 3 4 7" xfId="2126" xr:uid="{00000000-0005-0000-0000-00000F060000}"/>
    <cellStyle name="Calculation 2 5 3 4 8" xfId="2127" xr:uid="{00000000-0005-0000-0000-000010060000}"/>
    <cellStyle name="Calculation 2 5 3 4 9" xfId="2128" xr:uid="{00000000-0005-0000-0000-000011060000}"/>
    <cellStyle name="Calculation 2 5 3 5" xfId="2129" xr:uid="{00000000-0005-0000-0000-000012060000}"/>
    <cellStyle name="Calculation 2 5 3 5 2" xfId="2130" xr:uid="{00000000-0005-0000-0000-000013060000}"/>
    <cellStyle name="Calculation 2 5 3 5 3" xfId="2131" xr:uid="{00000000-0005-0000-0000-000014060000}"/>
    <cellStyle name="Calculation 2 5 3 5 4" xfId="2132" xr:uid="{00000000-0005-0000-0000-000015060000}"/>
    <cellStyle name="Calculation 2 5 3 5 5" xfId="2133" xr:uid="{00000000-0005-0000-0000-000016060000}"/>
    <cellStyle name="Calculation 2 5 3 5 6" xfId="2134" xr:uid="{00000000-0005-0000-0000-000017060000}"/>
    <cellStyle name="Calculation 2 5 3 5 7" xfId="2135" xr:uid="{00000000-0005-0000-0000-000018060000}"/>
    <cellStyle name="Calculation 2 5 3 5 8" xfId="2136" xr:uid="{00000000-0005-0000-0000-000019060000}"/>
    <cellStyle name="Calculation 2 5 3 5 9" xfId="2137" xr:uid="{00000000-0005-0000-0000-00001A060000}"/>
    <cellStyle name="Calculation 2 5 3 6" xfId="2138" xr:uid="{00000000-0005-0000-0000-00001B060000}"/>
    <cellStyle name="Calculation 2 5 3 7" xfId="2139" xr:uid="{00000000-0005-0000-0000-00001C060000}"/>
    <cellStyle name="Calculation 2 5 3 8" xfId="2140" xr:uid="{00000000-0005-0000-0000-00001D060000}"/>
    <cellStyle name="Calculation 2 5 3 9" xfId="2141" xr:uid="{00000000-0005-0000-0000-00001E060000}"/>
    <cellStyle name="Calculation 2 5 3_SS10_Codes Cat Analysis RIN" xfId="2142" xr:uid="{00000000-0005-0000-0000-00001F060000}"/>
    <cellStyle name="Calculation 2 5 4" xfId="2143" xr:uid="{00000000-0005-0000-0000-000020060000}"/>
    <cellStyle name="Calculation 2 5 4 10" xfId="2144" xr:uid="{00000000-0005-0000-0000-000021060000}"/>
    <cellStyle name="Calculation 2 5 4 11" xfId="2145" xr:uid="{00000000-0005-0000-0000-000022060000}"/>
    <cellStyle name="Calculation 2 5 4 12" xfId="2146" xr:uid="{00000000-0005-0000-0000-000023060000}"/>
    <cellStyle name="Calculation 2 5 4 13" xfId="2147" xr:uid="{00000000-0005-0000-0000-000024060000}"/>
    <cellStyle name="Calculation 2 5 4 2" xfId="2148" xr:uid="{00000000-0005-0000-0000-000025060000}"/>
    <cellStyle name="Calculation 2 5 4 2 10" xfId="2149" xr:uid="{00000000-0005-0000-0000-000026060000}"/>
    <cellStyle name="Calculation 2 5 4 2 2" xfId="2150" xr:uid="{00000000-0005-0000-0000-000027060000}"/>
    <cellStyle name="Calculation 2 5 4 2 3" xfId="2151" xr:uid="{00000000-0005-0000-0000-000028060000}"/>
    <cellStyle name="Calculation 2 5 4 2 4" xfId="2152" xr:uid="{00000000-0005-0000-0000-000029060000}"/>
    <cellStyle name="Calculation 2 5 4 2 5" xfId="2153" xr:uid="{00000000-0005-0000-0000-00002A060000}"/>
    <cellStyle name="Calculation 2 5 4 2 6" xfId="2154" xr:uid="{00000000-0005-0000-0000-00002B060000}"/>
    <cellStyle name="Calculation 2 5 4 2 7" xfId="2155" xr:uid="{00000000-0005-0000-0000-00002C060000}"/>
    <cellStyle name="Calculation 2 5 4 2 8" xfId="2156" xr:uid="{00000000-0005-0000-0000-00002D060000}"/>
    <cellStyle name="Calculation 2 5 4 2 9" xfId="2157" xr:uid="{00000000-0005-0000-0000-00002E060000}"/>
    <cellStyle name="Calculation 2 5 4 3" xfId="2158" xr:uid="{00000000-0005-0000-0000-00002F060000}"/>
    <cellStyle name="Calculation 2 5 4 3 2" xfId="2159" xr:uid="{00000000-0005-0000-0000-000030060000}"/>
    <cellStyle name="Calculation 2 5 4 3 3" xfId="2160" xr:uid="{00000000-0005-0000-0000-000031060000}"/>
    <cellStyle name="Calculation 2 5 4 3 4" xfId="2161" xr:uid="{00000000-0005-0000-0000-000032060000}"/>
    <cellStyle name="Calculation 2 5 4 3 5" xfId="2162" xr:uid="{00000000-0005-0000-0000-000033060000}"/>
    <cellStyle name="Calculation 2 5 4 3 6" xfId="2163" xr:uid="{00000000-0005-0000-0000-000034060000}"/>
    <cellStyle name="Calculation 2 5 4 3 7" xfId="2164" xr:uid="{00000000-0005-0000-0000-000035060000}"/>
    <cellStyle name="Calculation 2 5 4 3 8" xfId="2165" xr:uid="{00000000-0005-0000-0000-000036060000}"/>
    <cellStyle name="Calculation 2 5 4 3 9" xfId="2166" xr:uid="{00000000-0005-0000-0000-000037060000}"/>
    <cellStyle name="Calculation 2 5 4 4" xfId="2167" xr:uid="{00000000-0005-0000-0000-000038060000}"/>
    <cellStyle name="Calculation 2 5 4 4 2" xfId="2168" xr:uid="{00000000-0005-0000-0000-000039060000}"/>
    <cellStyle name="Calculation 2 5 4 4 3" xfId="2169" xr:uid="{00000000-0005-0000-0000-00003A060000}"/>
    <cellStyle name="Calculation 2 5 4 4 4" xfId="2170" xr:uid="{00000000-0005-0000-0000-00003B060000}"/>
    <cellStyle name="Calculation 2 5 4 4 5" xfId="2171" xr:uid="{00000000-0005-0000-0000-00003C060000}"/>
    <cellStyle name="Calculation 2 5 4 4 6" xfId="2172" xr:uid="{00000000-0005-0000-0000-00003D060000}"/>
    <cellStyle name="Calculation 2 5 4 4 7" xfId="2173" xr:uid="{00000000-0005-0000-0000-00003E060000}"/>
    <cellStyle name="Calculation 2 5 4 4 8" xfId="2174" xr:uid="{00000000-0005-0000-0000-00003F060000}"/>
    <cellStyle name="Calculation 2 5 4 4 9" xfId="2175" xr:uid="{00000000-0005-0000-0000-000040060000}"/>
    <cellStyle name="Calculation 2 5 4 5" xfId="2176" xr:uid="{00000000-0005-0000-0000-000041060000}"/>
    <cellStyle name="Calculation 2 5 4 6" xfId="2177" xr:uid="{00000000-0005-0000-0000-000042060000}"/>
    <cellStyle name="Calculation 2 5 4 7" xfId="2178" xr:uid="{00000000-0005-0000-0000-000043060000}"/>
    <cellStyle name="Calculation 2 5 4 8" xfId="2179" xr:uid="{00000000-0005-0000-0000-000044060000}"/>
    <cellStyle name="Calculation 2 5 4 9" xfId="2180" xr:uid="{00000000-0005-0000-0000-000045060000}"/>
    <cellStyle name="Calculation 2 5 5" xfId="2181" xr:uid="{00000000-0005-0000-0000-000046060000}"/>
    <cellStyle name="Calculation 2 5 5 10" xfId="2182" xr:uid="{00000000-0005-0000-0000-000047060000}"/>
    <cellStyle name="Calculation 2 5 5 2" xfId="2183" xr:uid="{00000000-0005-0000-0000-000048060000}"/>
    <cellStyle name="Calculation 2 5 5 3" xfId="2184" xr:uid="{00000000-0005-0000-0000-000049060000}"/>
    <cellStyle name="Calculation 2 5 5 4" xfId="2185" xr:uid="{00000000-0005-0000-0000-00004A060000}"/>
    <cellStyle name="Calculation 2 5 5 5" xfId="2186" xr:uid="{00000000-0005-0000-0000-00004B060000}"/>
    <cellStyle name="Calculation 2 5 5 6" xfId="2187" xr:uid="{00000000-0005-0000-0000-00004C060000}"/>
    <cellStyle name="Calculation 2 5 5 7" xfId="2188" xr:uid="{00000000-0005-0000-0000-00004D060000}"/>
    <cellStyle name="Calculation 2 5 5 8" xfId="2189" xr:uid="{00000000-0005-0000-0000-00004E060000}"/>
    <cellStyle name="Calculation 2 5 5 9" xfId="2190" xr:uid="{00000000-0005-0000-0000-00004F060000}"/>
    <cellStyle name="Calculation 2 5 6" xfId="2191" xr:uid="{00000000-0005-0000-0000-000050060000}"/>
    <cellStyle name="Calculation 2 5 6 2" xfId="2192" xr:uid="{00000000-0005-0000-0000-000051060000}"/>
    <cellStyle name="Calculation 2 5 6 3" xfId="2193" xr:uid="{00000000-0005-0000-0000-000052060000}"/>
    <cellStyle name="Calculation 2 5 6 4" xfId="2194" xr:uid="{00000000-0005-0000-0000-000053060000}"/>
    <cellStyle name="Calculation 2 5 6 5" xfId="2195" xr:uid="{00000000-0005-0000-0000-000054060000}"/>
    <cellStyle name="Calculation 2 5 6 6" xfId="2196" xr:uid="{00000000-0005-0000-0000-000055060000}"/>
    <cellStyle name="Calculation 2 5 6 7" xfId="2197" xr:uid="{00000000-0005-0000-0000-000056060000}"/>
    <cellStyle name="Calculation 2 5 6 8" xfId="2198" xr:uid="{00000000-0005-0000-0000-000057060000}"/>
    <cellStyle name="Calculation 2 5 6 9" xfId="2199" xr:uid="{00000000-0005-0000-0000-000058060000}"/>
    <cellStyle name="Calculation 2 5 7" xfId="2200" xr:uid="{00000000-0005-0000-0000-000059060000}"/>
    <cellStyle name="Calculation 2 5 7 2" xfId="2201" xr:uid="{00000000-0005-0000-0000-00005A060000}"/>
    <cellStyle name="Calculation 2 5 7 3" xfId="2202" xr:uid="{00000000-0005-0000-0000-00005B060000}"/>
    <cellStyle name="Calculation 2 5 7 4" xfId="2203" xr:uid="{00000000-0005-0000-0000-00005C060000}"/>
    <cellStyle name="Calculation 2 5 7 5" xfId="2204" xr:uid="{00000000-0005-0000-0000-00005D060000}"/>
    <cellStyle name="Calculation 2 5 7 6" xfId="2205" xr:uid="{00000000-0005-0000-0000-00005E060000}"/>
    <cellStyle name="Calculation 2 5 7 7" xfId="2206" xr:uid="{00000000-0005-0000-0000-00005F060000}"/>
    <cellStyle name="Calculation 2 5 7 8" xfId="2207" xr:uid="{00000000-0005-0000-0000-000060060000}"/>
    <cellStyle name="Calculation 2 5 7 9" xfId="2208" xr:uid="{00000000-0005-0000-0000-000061060000}"/>
    <cellStyle name="Calculation 2 5 8" xfId="2209" xr:uid="{00000000-0005-0000-0000-000062060000}"/>
    <cellStyle name="Calculation 2 5 9" xfId="2210" xr:uid="{00000000-0005-0000-0000-000063060000}"/>
    <cellStyle name="Calculation 2 5_SS10_Codes Cat Analysis RIN" xfId="2211" xr:uid="{00000000-0005-0000-0000-000064060000}"/>
    <cellStyle name="Calculation 2 6" xfId="2212" xr:uid="{00000000-0005-0000-0000-000065060000}"/>
    <cellStyle name="Calculation 2 6 10" xfId="2213" xr:uid="{00000000-0005-0000-0000-000066060000}"/>
    <cellStyle name="Calculation 2 6 11" xfId="2214" xr:uid="{00000000-0005-0000-0000-000067060000}"/>
    <cellStyle name="Calculation 2 6 12" xfId="2215" xr:uid="{00000000-0005-0000-0000-000068060000}"/>
    <cellStyle name="Calculation 2 6 13" xfId="2216" xr:uid="{00000000-0005-0000-0000-000069060000}"/>
    <cellStyle name="Calculation 2 6 2" xfId="2217" xr:uid="{00000000-0005-0000-0000-00006A060000}"/>
    <cellStyle name="Calculation 2 6 2 10" xfId="2218" xr:uid="{00000000-0005-0000-0000-00006B060000}"/>
    <cellStyle name="Calculation 2 6 2 2" xfId="2219" xr:uid="{00000000-0005-0000-0000-00006C060000}"/>
    <cellStyle name="Calculation 2 6 2 3" xfId="2220" xr:uid="{00000000-0005-0000-0000-00006D060000}"/>
    <cellStyle name="Calculation 2 6 2 4" xfId="2221" xr:uid="{00000000-0005-0000-0000-00006E060000}"/>
    <cellStyle name="Calculation 2 6 2 5" xfId="2222" xr:uid="{00000000-0005-0000-0000-00006F060000}"/>
    <cellStyle name="Calculation 2 6 2 6" xfId="2223" xr:uid="{00000000-0005-0000-0000-000070060000}"/>
    <cellStyle name="Calculation 2 6 2 7" xfId="2224" xr:uid="{00000000-0005-0000-0000-000071060000}"/>
    <cellStyle name="Calculation 2 6 2 8" xfId="2225" xr:uid="{00000000-0005-0000-0000-000072060000}"/>
    <cellStyle name="Calculation 2 6 2 9" xfId="2226" xr:uid="{00000000-0005-0000-0000-000073060000}"/>
    <cellStyle name="Calculation 2 6 3" xfId="2227" xr:uid="{00000000-0005-0000-0000-000074060000}"/>
    <cellStyle name="Calculation 2 6 3 2" xfId="2228" xr:uid="{00000000-0005-0000-0000-000075060000}"/>
    <cellStyle name="Calculation 2 6 3 3" xfId="2229" xr:uid="{00000000-0005-0000-0000-000076060000}"/>
    <cellStyle name="Calculation 2 6 3 4" xfId="2230" xr:uid="{00000000-0005-0000-0000-000077060000}"/>
    <cellStyle name="Calculation 2 6 3 5" xfId="2231" xr:uid="{00000000-0005-0000-0000-000078060000}"/>
    <cellStyle name="Calculation 2 6 3 6" xfId="2232" xr:uid="{00000000-0005-0000-0000-000079060000}"/>
    <cellStyle name="Calculation 2 6 3 7" xfId="2233" xr:uid="{00000000-0005-0000-0000-00007A060000}"/>
    <cellStyle name="Calculation 2 6 3 8" xfId="2234" xr:uid="{00000000-0005-0000-0000-00007B060000}"/>
    <cellStyle name="Calculation 2 6 3 9" xfId="2235" xr:uid="{00000000-0005-0000-0000-00007C060000}"/>
    <cellStyle name="Calculation 2 6 4" xfId="2236" xr:uid="{00000000-0005-0000-0000-00007D060000}"/>
    <cellStyle name="Calculation 2 6 4 2" xfId="2237" xr:uid="{00000000-0005-0000-0000-00007E060000}"/>
    <cellStyle name="Calculation 2 6 4 3" xfId="2238" xr:uid="{00000000-0005-0000-0000-00007F060000}"/>
    <cellStyle name="Calculation 2 6 4 4" xfId="2239" xr:uid="{00000000-0005-0000-0000-000080060000}"/>
    <cellStyle name="Calculation 2 6 4 5" xfId="2240" xr:uid="{00000000-0005-0000-0000-000081060000}"/>
    <cellStyle name="Calculation 2 6 4 6" xfId="2241" xr:uid="{00000000-0005-0000-0000-000082060000}"/>
    <cellStyle name="Calculation 2 6 4 7" xfId="2242" xr:uid="{00000000-0005-0000-0000-000083060000}"/>
    <cellStyle name="Calculation 2 6 4 8" xfId="2243" xr:uid="{00000000-0005-0000-0000-000084060000}"/>
    <cellStyle name="Calculation 2 6 4 9" xfId="2244" xr:uid="{00000000-0005-0000-0000-000085060000}"/>
    <cellStyle name="Calculation 2 6 5" xfId="2245" xr:uid="{00000000-0005-0000-0000-000086060000}"/>
    <cellStyle name="Calculation 2 6 6" xfId="2246" xr:uid="{00000000-0005-0000-0000-000087060000}"/>
    <cellStyle name="Calculation 2 6 7" xfId="2247" xr:uid="{00000000-0005-0000-0000-000088060000}"/>
    <cellStyle name="Calculation 2 6 8" xfId="2248" xr:uid="{00000000-0005-0000-0000-000089060000}"/>
    <cellStyle name="Calculation 2 6 9" xfId="2249" xr:uid="{00000000-0005-0000-0000-00008A060000}"/>
    <cellStyle name="Calculation 2 7" xfId="2250" xr:uid="{00000000-0005-0000-0000-00008B060000}"/>
    <cellStyle name="Calculation 2 7 10" xfId="2251" xr:uid="{00000000-0005-0000-0000-00008C060000}"/>
    <cellStyle name="Calculation 2 7 2" xfId="2252" xr:uid="{00000000-0005-0000-0000-00008D060000}"/>
    <cellStyle name="Calculation 2 7 3" xfId="2253" xr:uid="{00000000-0005-0000-0000-00008E060000}"/>
    <cellStyle name="Calculation 2 7 4" xfId="2254" xr:uid="{00000000-0005-0000-0000-00008F060000}"/>
    <cellStyle name="Calculation 2 7 5" xfId="2255" xr:uid="{00000000-0005-0000-0000-000090060000}"/>
    <cellStyle name="Calculation 2 7 6" xfId="2256" xr:uid="{00000000-0005-0000-0000-000091060000}"/>
    <cellStyle name="Calculation 2 7 7" xfId="2257" xr:uid="{00000000-0005-0000-0000-000092060000}"/>
    <cellStyle name="Calculation 2 7 8" xfId="2258" xr:uid="{00000000-0005-0000-0000-000093060000}"/>
    <cellStyle name="Calculation 2 7 9" xfId="2259" xr:uid="{00000000-0005-0000-0000-000094060000}"/>
    <cellStyle name="Calculation 2 8" xfId="2260" xr:uid="{00000000-0005-0000-0000-000095060000}"/>
    <cellStyle name="Calculation 2 8 2" xfId="2261" xr:uid="{00000000-0005-0000-0000-000096060000}"/>
    <cellStyle name="Calculation 2 8 3" xfId="2262" xr:uid="{00000000-0005-0000-0000-000097060000}"/>
    <cellStyle name="Calculation 2 8 4" xfId="2263" xr:uid="{00000000-0005-0000-0000-000098060000}"/>
    <cellStyle name="Calculation 2 8 5" xfId="2264" xr:uid="{00000000-0005-0000-0000-000099060000}"/>
    <cellStyle name="Calculation 2 8 6" xfId="2265" xr:uid="{00000000-0005-0000-0000-00009A060000}"/>
    <cellStyle name="Calculation 2 8 7" xfId="2266" xr:uid="{00000000-0005-0000-0000-00009B060000}"/>
    <cellStyle name="Calculation 2 8 8" xfId="2267" xr:uid="{00000000-0005-0000-0000-00009C060000}"/>
    <cellStyle name="Calculation 2 8 9" xfId="2268" xr:uid="{00000000-0005-0000-0000-00009D060000}"/>
    <cellStyle name="Calculation 2 9" xfId="2269" xr:uid="{00000000-0005-0000-0000-00009E060000}"/>
    <cellStyle name="Calculation 2 9 2" xfId="2270" xr:uid="{00000000-0005-0000-0000-00009F060000}"/>
    <cellStyle name="Calculation 2 9 3" xfId="2271" xr:uid="{00000000-0005-0000-0000-0000A0060000}"/>
    <cellStyle name="Calculation 2 9 4" xfId="2272" xr:uid="{00000000-0005-0000-0000-0000A1060000}"/>
    <cellStyle name="Calculation 2 9 5" xfId="2273" xr:uid="{00000000-0005-0000-0000-0000A2060000}"/>
    <cellStyle name="Calculation 2 9 6" xfId="2274" xr:uid="{00000000-0005-0000-0000-0000A3060000}"/>
    <cellStyle name="Calculation 2 9 7" xfId="2275" xr:uid="{00000000-0005-0000-0000-0000A4060000}"/>
    <cellStyle name="Calculation 2 9 8" xfId="2276" xr:uid="{00000000-0005-0000-0000-0000A5060000}"/>
    <cellStyle name="Calculation 2 9 9" xfId="2277" xr:uid="{00000000-0005-0000-0000-0000A6060000}"/>
    <cellStyle name="Calculation 2_SS10_Codes Cat Analysis RIN" xfId="2278" xr:uid="{00000000-0005-0000-0000-0000A7060000}"/>
    <cellStyle name="Calculation 3" xfId="2279" xr:uid="{00000000-0005-0000-0000-0000A8060000}"/>
    <cellStyle name="Check Cell" xfId="18" builtinId="23" customBuiltin="1"/>
    <cellStyle name="Check Cell 2" xfId="127" xr:uid="{00000000-0005-0000-0000-0000AA060000}"/>
    <cellStyle name="Check Cell 2 2" xfId="2280" xr:uid="{00000000-0005-0000-0000-0000AB060000}"/>
    <cellStyle name="Check Cell 2 2 2" xfId="2281" xr:uid="{00000000-0005-0000-0000-0000AC060000}"/>
    <cellStyle name="Check Cell 2 2 2 2" xfId="350" xr:uid="{00000000-0005-0000-0000-0000AD060000}"/>
    <cellStyle name="Check Cell 2 3" xfId="2282" xr:uid="{00000000-0005-0000-0000-0000AE060000}"/>
    <cellStyle name="Check Cell 3" xfId="2283" xr:uid="{00000000-0005-0000-0000-0000AF060000}"/>
    <cellStyle name="Comma" xfId="5" builtinId="3"/>
    <cellStyle name="Comma [0]7Z_87C" xfId="128" xr:uid="{00000000-0005-0000-0000-0000B1060000}"/>
    <cellStyle name="Comma 0" xfId="129" xr:uid="{00000000-0005-0000-0000-0000B2060000}"/>
    <cellStyle name="Comma 1" xfId="130" xr:uid="{00000000-0005-0000-0000-0000B3060000}"/>
    <cellStyle name="Comma 1 2" xfId="131" xr:uid="{00000000-0005-0000-0000-0000B4060000}"/>
    <cellStyle name="Comma 10" xfId="349" xr:uid="{00000000-0005-0000-0000-0000B5060000}"/>
    <cellStyle name="Comma 10 2" xfId="2285" xr:uid="{00000000-0005-0000-0000-0000B6060000}"/>
    <cellStyle name="Comma 10 3" xfId="2284" xr:uid="{00000000-0005-0000-0000-0000B7060000}"/>
    <cellStyle name="Comma 100" xfId="2286" xr:uid="{00000000-0005-0000-0000-0000B8060000}"/>
    <cellStyle name="Comma 101" xfId="2287" xr:uid="{00000000-0005-0000-0000-0000B9060000}"/>
    <cellStyle name="Comma 102" xfId="2288" xr:uid="{00000000-0005-0000-0000-0000BA060000}"/>
    <cellStyle name="Comma 103" xfId="2289" xr:uid="{00000000-0005-0000-0000-0000BB060000}"/>
    <cellStyle name="Comma 104" xfId="2290" xr:uid="{00000000-0005-0000-0000-0000BC060000}"/>
    <cellStyle name="Comma 105" xfId="2291" xr:uid="{00000000-0005-0000-0000-0000BD060000}"/>
    <cellStyle name="Comma 11" xfId="348" xr:uid="{00000000-0005-0000-0000-0000BE060000}"/>
    <cellStyle name="Comma 11 2" xfId="2292" xr:uid="{00000000-0005-0000-0000-0000BF060000}"/>
    <cellStyle name="Comma 11 2 2" xfId="2293" xr:uid="{00000000-0005-0000-0000-0000C0060000}"/>
    <cellStyle name="Comma 11 3" xfId="2294" xr:uid="{00000000-0005-0000-0000-0000C1060000}"/>
    <cellStyle name="Comma 11 4" xfId="2295" xr:uid="{00000000-0005-0000-0000-0000C2060000}"/>
    <cellStyle name="Comma 12" xfId="678" xr:uid="{00000000-0005-0000-0000-0000C3060000}"/>
    <cellStyle name="Comma 12 2" xfId="2296" xr:uid="{00000000-0005-0000-0000-0000C4060000}"/>
    <cellStyle name="Comma 13" xfId="2297" xr:uid="{00000000-0005-0000-0000-0000C5060000}"/>
    <cellStyle name="Comma 13 2" xfId="2298" xr:uid="{00000000-0005-0000-0000-0000C6060000}"/>
    <cellStyle name="Comma 14" xfId="2299" xr:uid="{00000000-0005-0000-0000-0000C7060000}"/>
    <cellStyle name="Comma 14 2" xfId="2300" xr:uid="{00000000-0005-0000-0000-0000C8060000}"/>
    <cellStyle name="Comma 15" xfId="2301" xr:uid="{00000000-0005-0000-0000-0000C9060000}"/>
    <cellStyle name="Comma 16" xfId="2302" xr:uid="{00000000-0005-0000-0000-0000CA060000}"/>
    <cellStyle name="Comma 17" xfId="2303" xr:uid="{00000000-0005-0000-0000-0000CB060000}"/>
    <cellStyle name="Comma 18" xfId="2304" xr:uid="{00000000-0005-0000-0000-0000CC060000}"/>
    <cellStyle name="Comma 19" xfId="2305" xr:uid="{00000000-0005-0000-0000-0000CD060000}"/>
    <cellStyle name="Comma 2" xfId="2" xr:uid="{00000000-0005-0000-0000-0000CE060000}"/>
    <cellStyle name="Comma 2 2" xfId="132" xr:uid="{00000000-0005-0000-0000-0000CF060000}"/>
    <cellStyle name="Comma 2 2 2" xfId="345" xr:uid="{00000000-0005-0000-0000-0000D0060000}"/>
    <cellStyle name="Comma 2 2 2 2" xfId="624" xr:uid="{00000000-0005-0000-0000-0000D1060000}"/>
    <cellStyle name="Comma 2 2 3" xfId="344" xr:uid="{00000000-0005-0000-0000-0000D2060000}"/>
    <cellStyle name="Comma 2 2 3 2" xfId="2306" xr:uid="{00000000-0005-0000-0000-0000D3060000}"/>
    <cellStyle name="Comma 2 2 4" xfId="346" xr:uid="{00000000-0005-0000-0000-0000D4060000}"/>
    <cellStyle name="Comma 2 2 4 2" xfId="2307" xr:uid="{00000000-0005-0000-0000-0000D5060000}"/>
    <cellStyle name="Comma 2 3" xfId="133" xr:uid="{00000000-0005-0000-0000-0000D6060000}"/>
    <cellStyle name="Comma 2 3 2" xfId="134" xr:uid="{00000000-0005-0000-0000-0000D7060000}"/>
    <cellStyle name="Comma 2 4" xfId="135" xr:uid="{00000000-0005-0000-0000-0000D8060000}"/>
    <cellStyle name="Comma 2 5" xfId="136" xr:uid="{00000000-0005-0000-0000-0000D9060000}"/>
    <cellStyle name="Comma 2 5 2" xfId="623" xr:uid="{00000000-0005-0000-0000-0000DA060000}"/>
    <cellStyle name="Comma 2 6" xfId="320" xr:uid="{00000000-0005-0000-0000-0000DB060000}"/>
    <cellStyle name="Comma 2 7" xfId="347" xr:uid="{00000000-0005-0000-0000-0000DC060000}"/>
    <cellStyle name="Comma 2 8" xfId="661" xr:uid="{00000000-0005-0000-0000-0000DD060000}"/>
    <cellStyle name="Comma 2 9" xfId="657" xr:uid="{00000000-0005-0000-0000-0000DE060000}"/>
    <cellStyle name="Comma 2_SS10_Codes Cat Analysis RIN" xfId="2308" xr:uid="{00000000-0005-0000-0000-0000DF060000}"/>
    <cellStyle name="Comma 20" xfId="2309" xr:uid="{00000000-0005-0000-0000-0000E0060000}"/>
    <cellStyle name="Comma 21" xfId="2310" xr:uid="{00000000-0005-0000-0000-0000E1060000}"/>
    <cellStyle name="Comma 22" xfId="2311" xr:uid="{00000000-0005-0000-0000-0000E2060000}"/>
    <cellStyle name="Comma 23" xfId="2312" xr:uid="{00000000-0005-0000-0000-0000E3060000}"/>
    <cellStyle name="Comma 24" xfId="2313" xr:uid="{00000000-0005-0000-0000-0000E4060000}"/>
    <cellStyle name="Comma 25" xfId="2314" xr:uid="{00000000-0005-0000-0000-0000E5060000}"/>
    <cellStyle name="Comma 26" xfId="2315" xr:uid="{00000000-0005-0000-0000-0000E6060000}"/>
    <cellStyle name="Comma 27" xfId="2316" xr:uid="{00000000-0005-0000-0000-0000E7060000}"/>
    <cellStyle name="Comma 28" xfId="2317" xr:uid="{00000000-0005-0000-0000-0000E8060000}"/>
    <cellStyle name="Comma 29" xfId="2318" xr:uid="{00000000-0005-0000-0000-0000E9060000}"/>
    <cellStyle name="Comma 3" xfId="137" xr:uid="{00000000-0005-0000-0000-0000EA060000}"/>
    <cellStyle name="Comma 3 2" xfId="138" xr:uid="{00000000-0005-0000-0000-0000EB060000}"/>
    <cellStyle name="Comma 3 2 2" xfId="342" xr:uid="{00000000-0005-0000-0000-0000EC060000}"/>
    <cellStyle name="Comma 3 2 2 2" xfId="2319" xr:uid="{00000000-0005-0000-0000-0000ED060000}"/>
    <cellStyle name="Comma 3 2 3" xfId="343" xr:uid="{00000000-0005-0000-0000-0000EE060000}"/>
    <cellStyle name="Comma 3 2 3 2" xfId="608" xr:uid="{00000000-0005-0000-0000-0000EF060000}"/>
    <cellStyle name="Comma 3 2 3 3" xfId="663" xr:uid="{00000000-0005-0000-0000-0000F0060000}"/>
    <cellStyle name="Comma 3 3" xfId="139" xr:uid="{00000000-0005-0000-0000-0000F1060000}"/>
    <cellStyle name="Comma 3 3 2" xfId="340" xr:uid="{00000000-0005-0000-0000-0000F2060000}"/>
    <cellStyle name="Comma 3 3 2 2" xfId="665" xr:uid="{00000000-0005-0000-0000-0000F3060000}"/>
    <cellStyle name="Comma 3 3 2 3" xfId="2320" xr:uid="{00000000-0005-0000-0000-0000F4060000}"/>
    <cellStyle name="Comma 3 3 3" xfId="341" xr:uid="{00000000-0005-0000-0000-0000F5060000}"/>
    <cellStyle name="Comma 3 3 3 2" xfId="607" xr:uid="{00000000-0005-0000-0000-0000F6060000}"/>
    <cellStyle name="Comma 3 3 3 3" xfId="664" xr:uid="{00000000-0005-0000-0000-0000F7060000}"/>
    <cellStyle name="Comma 3 4" xfId="339" xr:uid="{00000000-0005-0000-0000-0000F8060000}"/>
    <cellStyle name="Comma 3 4 2" xfId="666" xr:uid="{00000000-0005-0000-0000-0000F9060000}"/>
    <cellStyle name="Comma 3 4 3" xfId="2321" xr:uid="{00000000-0005-0000-0000-0000FA060000}"/>
    <cellStyle name="Comma 3 5" xfId="338" xr:uid="{00000000-0005-0000-0000-0000FB060000}"/>
    <cellStyle name="Comma 3 5 2" xfId="2322" xr:uid="{00000000-0005-0000-0000-0000FC060000}"/>
    <cellStyle name="Comma 3 6" xfId="337" xr:uid="{00000000-0005-0000-0000-0000FD060000}"/>
    <cellStyle name="Comma 3 6 2" xfId="2323" xr:uid="{00000000-0005-0000-0000-0000FE060000}"/>
    <cellStyle name="Comma 3 7" xfId="662" xr:uid="{00000000-0005-0000-0000-0000FF060000}"/>
    <cellStyle name="Comma 30" xfId="2324" xr:uid="{00000000-0005-0000-0000-000000070000}"/>
    <cellStyle name="Comma 31" xfId="2325" xr:uid="{00000000-0005-0000-0000-000001070000}"/>
    <cellStyle name="Comma 32" xfId="2326" xr:uid="{00000000-0005-0000-0000-000002070000}"/>
    <cellStyle name="Comma 33" xfId="2327" xr:uid="{00000000-0005-0000-0000-000003070000}"/>
    <cellStyle name="Comma 34" xfId="2328" xr:uid="{00000000-0005-0000-0000-000004070000}"/>
    <cellStyle name="Comma 35" xfId="2329" xr:uid="{00000000-0005-0000-0000-000005070000}"/>
    <cellStyle name="Comma 36" xfId="2330" xr:uid="{00000000-0005-0000-0000-000006070000}"/>
    <cellStyle name="Comma 37" xfId="2331" xr:uid="{00000000-0005-0000-0000-000007070000}"/>
    <cellStyle name="Comma 38" xfId="2332" xr:uid="{00000000-0005-0000-0000-000008070000}"/>
    <cellStyle name="Comma 39" xfId="2333" xr:uid="{00000000-0005-0000-0000-000009070000}"/>
    <cellStyle name="Comma 4" xfId="140" xr:uid="{00000000-0005-0000-0000-00000A070000}"/>
    <cellStyle name="Comma 4 10" xfId="2334" xr:uid="{00000000-0005-0000-0000-00000B070000}"/>
    <cellStyle name="Comma 4 10 2" xfId="2335" xr:uid="{00000000-0005-0000-0000-00000C070000}"/>
    <cellStyle name="Comma 4 2" xfId="336" xr:uid="{00000000-0005-0000-0000-00000D070000}"/>
    <cellStyle name="Comma 4 2 2" xfId="2336" xr:uid="{00000000-0005-0000-0000-00000E070000}"/>
    <cellStyle name="Comma 4 3" xfId="2337" xr:uid="{00000000-0005-0000-0000-00000F070000}"/>
    <cellStyle name="Comma 4 3 2" xfId="2338" xr:uid="{00000000-0005-0000-0000-000010070000}"/>
    <cellStyle name="Comma 4 3 2 2" xfId="2339" xr:uid="{00000000-0005-0000-0000-000011070000}"/>
    <cellStyle name="Comma 4 3 3" xfId="2340" xr:uid="{00000000-0005-0000-0000-000012070000}"/>
    <cellStyle name="Comma 4 3 3 2" xfId="2341" xr:uid="{00000000-0005-0000-0000-000013070000}"/>
    <cellStyle name="Comma 4 3 4" xfId="2342" xr:uid="{00000000-0005-0000-0000-000014070000}"/>
    <cellStyle name="Comma 4 4" xfId="2343" xr:uid="{00000000-0005-0000-0000-000015070000}"/>
    <cellStyle name="Comma 4 4 2" xfId="2344" xr:uid="{00000000-0005-0000-0000-000016070000}"/>
    <cellStyle name="Comma 4 4 2 2" xfId="2345" xr:uid="{00000000-0005-0000-0000-000017070000}"/>
    <cellStyle name="Comma 4 4 3" xfId="2346" xr:uid="{00000000-0005-0000-0000-000018070000}"/>
    <cellStyle name="Comma 4 5" xfId="2347" xr:uid="{00000000-0005-0000-0000-000019070000}"/>
    <cellStyle name="Comma 4 5 2" xfId="2348" xr:uid="{00000000-0005-0000-0000-00001A070000}"/>
    <cellStyle name="Comma 4 5 2 2" xfId="2349" xr:uid="{00000000-0005-0000-0000-00001B070000}"/>
    <cellStyle name="Comma 4 5 3" xfId="2350" xr:uid="{00000000-0005-0000-0000-00001C070000}"/>
    <cellStyle name="Comma 4 6" xfId="2351" xr:uid="{00000000-0005-0000-0000-00001D070000}"/>
    <cellStyle name="Comma 4 7" xfId="2352" xr:uid="{00000000-0005-0000-0000-00001E070000}"/>
    <cellStyle name="Comma 4 7 2" xfId="2353" xr:uid="{00000000-0005-0000-0000-00001F070000}"/>
    <cellStyle name="Comma 4 8" xfId="2354" xr:uid="{00000000-0005-0000-0000-000020070000}"/>
    <cellStyle name="Comma 4 9" xfId="2355" xr:uid="{00000000-0005-0000-0000-000021070000}"/>
    <cellStyle name="Comma 4 9 2" xfId="2356" xr:uid="{00000000-0005-0000-0000-000022070000}"/>
    <cellStyle name="Comma 40" xfId="2357" xr:uid="{00000000-0005-0000-0000-000023070000}"/>
    <cellStyle name="Comma 41" xfId="2358" xr:uid="{00000000-0005-0000-0000-000024070000}"/>
    <cellStyle name="Comma 42" xfId="2359" xr:uid="{00000000-0005-0000-0000-000025070000}"/>
    <cellStyle name="Comma 43" xfId="2360" xr:uid="{00000000-0005-0000-0000-000026070000}"/>
    <cellStyle name="Comma 44" xfId="2361" xr:uid="{00000000-0005-0000-0000-000027070000}"/>
    <cellStyle name="Comma 45" xfId="2362" xr:uid="{00000000-0005-0000-0000-000028070000}"/>
    <cellStyle name="Comma 46" xfId="2363" xr:uid="{00000000-0005-0000-0000-000029070000}"/>
    <cellStyle name="Comma 47" xfId="2364" xr:uid="{00000000-0005-0000-0000-00002A070000}"/>
    <cellStyle name="Comma 48" xfId="2365" xr:uid="{00000000-0005-0000-0000-00002B070000}"/>
    <cellStyle name="Comma 49" xfId="2366" xr:uid="{00000000-0005-0000-0000-00002C070000}"/>
    <cellStyle name="Comma 5" xfId="141" xr:uid="{00000000-0005-0000-0000-00002D070000}"/>
    <cellStyle name="Comma 5 2" xfId="667" xr:uid="{00000000-0005-0000-0000-00002E070000}"/>
    <cellStyle name="Comma 5 2 2" xfId="2367" xr:uid="{00000000-0005-0000-0000-00002F070000}"/>
    <cellStyle name="Comma 5 3" xfId="2368" xr:uid="{00000000-0005-0000-0000-000030070000}"/>
    <cellStyle name="Comma 50" xfId="2369" xr:uid="{00000000-0005-0000-0000-000031070000}"/>
    <cellStyle name="Comma 51" xfId="2370" xr:uid="{00000000-0005-0000-0000-000032070000}"/>
    <cellStyle name="Comma 52" xfId="2371" xr:uid="{00000000-0005-0000-0000-000033070000}"/>
    <cellStyle name="Comma 53" xfId="2372" xr:uid="{00000000-0005-0000-0000-000034070000}"/>
    <cellStyle name="Comma 54" xfId="2373" xr:uid="{00000000-0005-0000-0000-000035070000}"/>
    <cellStyle name="Comma 55" xfId="2374" xr:uid="{00000000-0005-0000-0000-000036070000}"/>
    <cellStyle name="Comma 56" xfId="2375" xr:uid="{00000000-0005-0000-0000-000037070000}"/>
    <cellStyle name="Comma 57" xfId="2376" xr:uid="{00000000-0005-0000-0000-000038070000}"/>
    <cellStyle name="Comma 58" xfId="2377" xr:uid="{00000000-0005-0000-0000-000039070000}"/>
    <cellStyle name="Comma 59" xfId="2378" xr:uid="{00000000-0005-0000-0000-00003A070000}"/>
    <cellStyle name="Comma 6" xfId="142" xr:uid="{00000000-0005-0000-0000-00003B070000}"/>
    <cellStyle name="Comma 6 2" xfId="677" xr:uid="{00000000-0005-0000-0000-00003C070000}"/>
    <cellStyle name="Comma 6 2 2" xfId="2379" xr:uid="{00000000-0005-0000-0000-00003D070000}"/>
    <cellStyle name="Comma 6 3" xfId="2380" xr:uid="{00000000-0005-0000-0000-00003E070000}"/>
    <cellStyle name="Comma 60" xfId="2381" xr:uid="{00000000-0005-0000-0000-00003F070000}"/>
    <cellStyle name="Comma 61" xfId="2382" xr:uid="{00000000-0005-0000-0000-000040070000}"/>
    <cellStyle name="Comma 62" xfId="2383" xr:uid="{00000000-0005-0000-0000-000041070000}"/>
    <cellStyle name="Comma 63" xfId="2384" xr:uid="{00000000-0005-0000-0000-000042070000}"/>
    <cellStyle name="Comma 64" xfId="2385" xr:uid="{00000000-0005-0000-0000-000043070000}"/>
    <cellStyle name="Comma 65" xfId="2386" xr:uid="{00000000-0005-0000-0000-000044070000}"/>
    <cellStyle name="Comma 66" xfId="2387" xr:uid="{00000000-0005-0000-0000-000045070000}"/>
    <cellStyle name="Comma 67" xfId="2388" xr:uid="{00000000-0005-0000-0000-000046070000}"/>
    <cellStyle name="Comma 68" xfId="2389" xr:uid="{00000000-0005-0000-0000-000047070000}"/>
    <cellStyle name="Comma 69" xfId="2390" xr:uid="{00000000-0005-0000-0000-000048070000}"/>
    <cellStyle name="Comma 7" xfId="143" xr:uid="{00000000-0005-0000-0000-000049070000}"/>
    <cellStyle name="Comma 7 2" xfId="2391" xr:uid="{00000000-0005-0000-0000-00004A070000}"/>
    <cellStyle name="Comma 7 2 2" xfId="2392" xr:uid="{00000000-0005-0000-0000-00004B070000}"/>
    <cellStyle name="Comma 7 3" xfId="2393" xr:uid="{00000000-0005-0000-0000-00004C070000}"/>
    <cellStyle name="Comma 7 3 2" xfId="2394" xr:uid="{00000000-0005-0000-0000-00004D070000}"/>
    <cellStyle name="Comma 7 4" xfId="2395" xr:uid="{00000000-0005-0000-0000-00004E070000}"/>
    <cellStyle name="Comma 70" xfId="2396" xr:uid="{00000000-0005-0000-0000-00004F070000}"/>
    <cellStyle name="Comma 71" xfId="2397" xr:uid="{00000000-0005-0000-0000-000050070000}"/>
    <cellStyle name="Comma 72" xfId="2398" xr:uid="{00000000-0005-0000-0000-000051070000}"/>
    <cellStyle name="Comma 73" xfId="2399" xr:uid="{00000000-0005-0000-0000-000052070000}"/>
    <cellStyle name="Comma 74" xfId="2400" xr:uid="{00000000-0005-0000-0000-000053070000}"/>
    <cellStyle name="Comma 75" xfId="2401" xr:uid="{00000000-0005-0000-0000-000054070000}"/>
    <cellStyle name="Comma 76" xfId="2402" xr:uid="{00000000-0005-0000-0000-000055070000}"/>
    <cellStyle name="Comma 77" xfId="2403" xr:uid="{00000000-0005-0000-0000-000056070000}"/>
    <cellStyle name="Comma 78" xfId="2404" xr:uid="{00000000-0005-0000-0000-000057070000}"/>
    <cellStyle name="Comma 79" xfId="2405" xr:uid="{00000000-0005-0000-0000-000058070000}"/>
    <cellStyle name="Comma 8" xfId="144" xr:uid="{00000000-0005-0000-0000-000059070000}"/>
    <cellStyle name="Comma 8 2" xfId="2406" xr:uid="{00000000-0005-0000-0000-00005A070000}"/>
    <cellStyle name="Comma 8 2 2" xfId="2407" xr:uid="{00000000-0005-0000-0000-00005B070000}"/>
    <cellStyle name="Comma 8 3" xfId="2408" xr:uid="{00000000-0005-0000-0000-00005C070000}"/>
    <cellStyle name="Comma 80" xfId="2409" xr:uid="{00000000-0005-0000-0000-00005D070000}"/>
    <cellStyle name="Comma 81" xfId="2410" xr:uid="{00000000-0005-0000-0000-00005E070000}"/>
    <cellStyle name="Comma 82" xfId="2411" xr:uid="{00000000-0005-0000-0000-00005F070000}"/>
    <cellStyle name="Comma 83" xfId="2412" xr:uid="{00000000-0005-0000-0000-000060070000}"/>
    <cellStyle name="Comma 84" xfId="2413" xr:uid="{00000000-0005-0000-0000-000061070000}"/>
    <cellStyle name="Comma 85" xfId="2414" xr:uid="{00000000-0005-0000-0000-000062070000}"/>
    <cellStyle name="Comma 86" xfId="2415" xr:uid="{00000000-0005-0000-0000-000063070000}"/>
    <cellStyle name="Comma 87" xfId="2416" xr:uid="{00000000-0005-0000-0000-000064070000}"/>
    <cellStyle name="Comma 88" xfId="2417" xr:uid="{00000000-0005-0000-0000-000065070000}"/>
    <cellStyle name="Comma 89" xfId="2418" xr:uid="{00000000-0005-0000-0000-000066070000}"/>
    <cellStyle name="Comma 9" xfId="335" xr:uid="{00000000-0005-0000-0000-000067070000}"/>
    <cellStyle name="Comma 9 2" xfId="334" xr:uid="{00000000-0005-0000-0000-000068070000}"/>
    <cellStyle name="Comma 9 2 2" xfId="2421" xr:uid="{00000000-0005-0000-0000-000069070000}"/>
    <cellStyle name="Comma 9 2 3" xfId="2420" xr:uid="{00000000-0005-0000-0000-00006A070000}"/>
    <cellStyle name="Comma 9 3" xfId="333" xr:uid="{00000000-0005-0000-0000-00006B070000}"/>
    <cellStyle name="Comma 9 3 2" xfId="2422" xr:uid="{00000000-0005-0000-0000-00006C070000}"/>
    <cellStyle name="Comma 9 4" xfId="2419" xr:uid="{00000000-0005-0000-0000-00006D070000}"/>
    <cellStyle name="Comma 90" xfId="2423" xr:uid="{00000000-0005-0000-0000-00006E070000}"/>
    <cellStyle name="Comma 91" xfId="2424" xr:uid="{00000000-0005-0000-0000-00006F070000}"/>
    <cellStyle name="Comma 92" xfId="2425" xr:uid="{00000000-0005-0000-0000-000070070000}"/>
    <cellStyle name="Comma 93" xfId="2426" xr:uid="{00000000-0005-0000-0000-000071070000}"/>
    <cellStyle name="Comma 94" xfId="2427" xr:uid="{00000000-0005-0000-0000-000072070000}"/>
    <cellStyle name="Comma 95" xfId="2428" xr:uid="{00000000-0005-0000-0000-000073070000}"/>
    <cellStyle name="Comma 96" xfId="2429" xr:uid="{00000000-0005-0000-0000-000074070000}"/>
    <cellStyle name="Comma 97" xfId="2430" xr:uid="{00000000-0005-0000-0000-000075070000}"/>
    <cellStyle name="Comma 98" xfId="2431" xr:uid="{00000000-0005-0000-0000-000076070000}"/>
    <cellStyle name="Comma 99" xfId="2432" xr:uid="{00000000-0005-0000-0000-000077070000}"/>
    <cellStyle name="Comma0" xfId="145" xr:uid="{00000000-0005-0000-0000-000078070000}"/>
    <cellStyle name="Currency 11" xfId="146" xr:uid="{00000000-0005-0000-0000-000079070000}"/>
    <cellStyle name="Currency 11 2" xfId="147" xr:uid="{00000000-0005-0000-0000-00007A070000}"/>
    <cellStyle name="Currency 2" xfId="148" xr:uid="{00000000-0005-0000-0000-00007B070000}"/>
    <cellStyle name="Currency 2 2" xfId="149" xr:uid="{00000000-0005-0000-0000-00007C070000}"/>
    <cellStyle name="Currency 2 2 2" xfId="2433" xr:uid="{00000000-0005-0000-0000-00007D070000}"/>
    <cellStyle name="Currency 2 3" xfId="332" xr:uid="{00000000-0005-0000-0000-00007E070000}"/>
    <cellStyle name="Currency 2 3 2" xfId="2434" xr:uid="{00000000-0005-0000-0000-00007F070000}"/>
    <cellStyle name="Currency 2 4" xfId="2435" xr:uid="{00000000-0005-0000-0000-000080070000}"/>
    <cellStyle name="Currency 3" xfId="150" xr:uid="{00000000-0005-0000-0000-000081070000}"/>
    <cellStyle name="Currency 3 2" xfId="151" xr:uid="{00000000-0005-0000-0000-000082070000}"/>
    <cellStyle name="Currency 3 2 2" xfId="2436" xr:uid="{00000000-0005-0000-0000-000083070000}"/>
    <cellStyle name="Currency 3 3" xfId="2437" xr:uid="{00000000-0005-0000-0000-000084070000}"/>
    <cellStyle name="Currency 3 3 2" xfId="2438" xr:uid="{00000000-0005-0000-0000-000085070000}"/>
    <cellStyle name="Currency 3 4" xfId="2439" xr:uid="{00000000-0005-0000-0000-000086070000}"/>
    <cellStyle name="Currency 4" xfId="152" xr:uid="{00000000-0005-0000-0000-000087070000}"/>
    <cellStyle name="Currency 4 2" xfId="153" xr:uid="{00000000-0005-0000-0000-000088070000}"/>
    <cellStyle name="Currency 5" xfId="331" xr:uid="{00000000-0005-0000-0000-000089070000}"/>
    <cellStyle name="Currency 5 2" xfId="668" xr:uid="{00000000-0005-0000-0000-00008A070000}"/>
    <cellStyle name="Currency 5 3" xfId="2440" xr:uid="{00000000-0005-0000-0000-00008B070000}"/>
    <cellStyle name="Currency 6" xfId="330" xr:uid="{00000000-0005-0000-0000-00008C070000}"/>
    <cellStyle name="Currency 6 2" xfId="329" xr:uid="{00000000-0005-0000-0000-00008D070000}"/>
    <cellStyle name="Currency 6 3" xfId="328" xr:uid="{00000000-0005-0000-0000-00008E070000}"/>
    <cellStyle name="Currency 7" xfId="327" xr:uid="{00000000-0005-0000-0000-00008F070000}"/>
    <cellStyle name="D4_B8B1_005004B79812_.wvu.PrintTitlest" xfId="154" xr:uid="{00000000-0005-0000-0000-000090070000}"/>
    <cellStyle name="Date" xfId="155" xr:uid="{00000000-0005-0000-0000-000091070000}"/>
    <cellStyle name="Date 2" xfId="156" xr:uid="{00000000-0005-0000-0000-000092070000}"/>
    <cellStyle name="dms_Blue_HDR" xfId="326" xr:uid="{00000000-0005-0000-0000-000093070000}"/>
    <cellStyle name="Emphasis 1" xfId="157" xr:uid="{00000000-0005-0000-0000-000094070000}"/>
    <cellStyle name="Emphasis 1 2" xfId="2441" xr:uid="{00000000-0005-0000-0000-000095070000}"/>
    <cellStyle name="Emphasis 2" xfId="158" xr:uid="{00000000-0005-0000-0000-000096070000}"/>
    <cellStyle name="Emphasis 2 2" xfId="2442" xr:uid="{00000000-0005-0000-0000-000097070000}"/>
    <cellStyle name="Emphasis 3" xfId="159" xr:uid="{00000000-0005-0000-0000-000098070000}"/>
    <cellStyle name="Emphasis 3 2" xfId="2443" xr:uid="{00000000-0005-0000-0000-000099070000}"/>
    <cellStyle name="Euro" xfId="160" xr:uid="{00000000-0005-0000-0000-00009A070000}"/>
    <cellStyle name="Explanatory Text" xfId="21" builtinId="53" customBuiltin="1"/>
    <cellStyle name="Explanatory Text 2" xfId="161" xr:uid="{00000000-0005-0000-0000-00009C070000}"/>
    <cellStyle name="Explanatory Text 3" xfId="2444" xr:uid="{00000000-0005-0000-0000-00009D070000}"/>
    <cellStyle name="Fixed" xfId="162" xr:uid="{00000000-0005-0000-0000-00009E070000}"/>
    <cellStyle name="Fixed 2" xfId="163" xr:uid="{00000000-0005-0000-0000-00009F070000}"/>
    <cellStyle name="Flashing" xfId="2445" xr:uid="{00000000-0005-0000-0000-0000A0070000}"/>
    <cellStyle name="Gilsans" xfId="164" xr:uid="{00000000-0005-0000-0000-0000A1070000}"/>
    <cellStyle name="Gilsansl" xfId="165" xr:uid="{00000000-0005-0000-0000-0000A2070000}"/>
    <cellStyle name="Good" xfId="11" builtinId="26" customBuiltin="1"/>
    <cellStyle name="Good 2" xfId="166" xr:uid="{00000000-0005-0000-0000-0000A4070000}"/>
    <cellStyle name="Good 3" xfId="2446" xr:uid="{00000000-0005-0000-0000-0000A5070000}"/>
    <cellStyle name="Heading 1" xfId="7" builtinId="16" customBuiltin="1"/>
    <cellStyle name="Heading 1 2" xfId="167" xr:uid="{00000000-0005-0000-0000-0000A7070000}"/>
    <cellStyle name="Heading 1 2 2" xfId="168" xr:uid="{00000000-0005-0000-0000-0000A8070000}"/>
    <cellStyle name="Heading 1 3" xfId="169" xr:uid="{00000000-0005-0000-0000-0000A9070000}"/>
    <cellStyle name="Heading 1 4" xfId="2447" xr:uid="{00000000-0005-0000-0000-0000AA070000}"/>
    <cellStyle name="Heading 2" xfId="8" builtinId="17" customBuiltin="1"/>
    <cellStyle name="Heading 2 2" xfId="170" xr:uid="{00000000-0005-0000-0000-0000AC070000}"/>
    <cellStyle name="Heading 2 2 2" xfId="171" xr:uid="{00000000-0005-0000-0000-0000AD070000}"/>
    <cellStyle name="Heading 2 3" xfId="172" xr:uid="{00000000-0005-0000-0000-0000AE070000}"/>
    <cellStyle name="Heading 2 4" xfId="2448" xr:uid="{00000000-0005-0000-0000-0000AF070000}"/>
    <cellStyle name="Heading 3" xfId="9" builtinId="18" customBuiltin="1"/>
    <cellStyle name="Heading 3 2" xfId="173" xr:uid="{00000000-0005-0000-0000-0000B1070000}"/>
    <cellStyle name="Heading 3 2 2" xfId="174" xr:uid="{00000000-0005-0000-0000-0000B2070000}"/>
    <cellStyle name="Heading 3 2 2 2" xfId="325" xr:uid="{00000000-0005-0000-0000-0000B3070000}"/>
    <cellStyle name="Heading 3 2 2 2 2" xfId="324" xr:uid="{00000000-0005-0000-0000-0000B4070000}"/>
    <cellStyle name="Heading 3 2 2 2 2 2" xfId="323" xr:uid="{00000000-0005-0000-0000-0000B5070000}"/>
    <cellStyle name="Heading 3 2 2 2 2 2 2" xfId="2451" xr:uid="{00000000-0005-0000-0000-0000B6070000}"/>
    <cellStyle name="Heading 3 2 2 2 2 3" xfId="303" xr:uid="{00000000-0005-0000-0000-0000B7070000}"/>
    <cellStyle name="Heading 3 2 2 2 2 4" xfId="305" xr:uid="{00000000-0005-0000-0000-0000B8070000}"/>
    <cellStyle name="Heading 3 2 2 2 2 5" xfId="2450" xr:uid="{00000000-0005-0000-0000-0000B9070000}"/>
    <cellStyle name="Heading 3 2 2 2 3" xfId="307" xr:uid="{00000000-0005-0000-0000-0000BA070000}"/>
    <cellStyle name="Heading 3 2 2 2 3 2" xfId="2452" xr:uid="{00000000-0005-0000-0000-0000BB070000}"/>
    <cellStyle name="Heading 3 2 2 2 4" xfId="304" xr:uid="{00000000-0005-0000-0000-0000BC070000}"/>
    <cellStyle name="Heading 3 2 2 2 5" xfId="321" xr:uid="{00000000-0005-0000-0000-0000BD070000}"/>
    <cellStyle name="Heading 3 2 2 2 6" xfId="2449" xr:uid="{00000000-0005-0000-0000-0000BE070000}"/>
    <cellStyle name="Heading 3 2 2 3" xfId="306" xr:uid="{00000000-0005-0000-0000-0000BF070000}"/>
    <cellStyle name="Heading 3 2 2 3 2" xfId="308" xr:uid="{00000000-0005-0000-0000-0000C0070000}"/>
    <cellStyle name="Heading 3 2 2 3 2 2" xfId="309" xr:uid="{00000000-0005-0000-0000-0000C1070000}"/>
    <cellStyle name="Heading 3 2 2 3 2 3" xfId="310" xr:uid="{00000000-0005-0000-0000-0000C2070000}"/>
    <cellStyle name="Heading 3 2 2 3 2 4" xfId="311" xr:uid="{00000000-0005-0000-0000-0000C3070000}"/>
    <cellStyle name="Heading 3 2 2 3 2 5" xfId="2454" xr:uid="{00000000-0005-0000-0000-0000C4070000}"/>
    <cellStyle name="Heading 3 2 2 3 3" xfId="312" xr:uid="{00000000-0005-0000-0000-0000C5070000}"/>
    <cellStyle name="Heading 3 2 2 3 4" xfId="313" xr:uid="{00000000-0005-0000-0000-0000C6070000}"/>
    <cellStyle name="Heading 3 2 2 3 5" xfId="314" xr:uid="{00000000-0005-0000-0000-0000C7070000}"/>
    <cellStyle name="Heading 3 2 2 3 6" xfId="2453" xr:uid="{00000000-0005-0000-0000-0000C8070000}"/>
    <cellStyle name="Heading 3 2 2 4" xfId="315" xr:uid="{00000000-0005-0000-0000-0000C9070000}"/>
    <cellStyle name="Heading 3 2 2 4 2" xfId="316" xr:uid="{00000000-0005-0000-0000-0000CA070000}"/>
    <cellStyle name="Heading 3 2 2 4 3" xfId="317" xr:uid="{00000000-0005-0000-0000-0000CB070000}"/>
    <cellStyle name="Heading 3 2 2 4 4" xfId="318" xr:uid="{00000000-0005-0000-0000-0000CC070000}"/>
    <cellStyle name="Heading 3 2 2 4 5" xfId="2455" xr:uid="{00000000-0005-0000-0000-0000CD070000}"/>
    <cellStyle name="Heading 3 2 2 5" xfId="319" xr:uid="{00000000-0005-0000-0000-0000CE070000}"/>
    <cellStyle name="Heading 3 2 2 5 2" xfId="360" xr:uid="{00000000-0005-0000-0000-0000CF070000}"/>
    <cellStyle name="Heading 3 2 2 5 3" xfId="361" xr:uid="{00000000-0005-0000-0000-0000D0070000}"/>
    <cellStyle name="Heading 3 2 2 6" xfId="687" xr:uid="{00000000-0005-0000-0000-0000D1070000}"/>
    <cellStyle name="Heading 3 2 3" xfId="175" xr:uid="{00000000-0005-0000-0000-0000D2070000}"/>
    <cellStyle name="Heading 3 2 3 2" xfId="2456" xr:uid="{00000000-0005-0000-0000-0000D3070000}"/>
    <cellStyle name="Heading 3 2 3 2 2" xfId="2457" xr:uid="{00000000-0005-0000-0000-0000D4070000}"/>
    <cellStyle name="Heading 3 2 3 3" xfId="2458" xr:uid="{00000000-0005-0000-0000-0000D5070000}"/>
    <cellStyle name="Heading 3 2 4" xfId="362" xr:uid="{00000000-0005-0000-0000-0000D6070000}"/>
    <cellStyle name="Heading 3 2 4 2" xfId="363" xr:uid="{00000000-0005-0000-0000-0000D7070000}"/>
    <cellStyle name="Heading 3 2 4 2 2" xfId="364" xr:uid="{00000000-0005-0000-0000-0000D8070000}"/>
    <cellStyle name="Heading 3 2 4 2 3" xfId="365" xr:uid="{00000000-0005-0000-0000-0000D9070000}"/>
    <cellStyle name="Heading 3 2 4 2 4" xfId="366" xr:uid="{00000000-0005-0000-0000-0000DA070000}"/>
    <cellStyle name="Heading 3 2 4 2 5" xfId="2460" xr:uid="{00000000-0005-0000-0000-0000DB070000}"/>
    <cellStyle name="Heading 3 2 4 3" xfId="367" xr:uid="{00000000-0005-0000-0000-0000DC070000}"/>
    <cellStyle name="Heading 3 2 4 4" xfId="368" xr:uid="{00000000-0005-0000-0000-0000DD070000}"/>
    <cellStyle name="Heading 3 2 4 5" xfId="369" xr:uid="{00000000-0005-0000-0000-0000DE070000}"/>
    <cellStyle name="Heading 3 2 4 6" xfId="2459" xr:uid="{00000000-0005-0000-0000-0000DF070000}"/>
    <cellStyle name="Heading 3 2 5" xfId="370" xr:uid="{00000000-0005-0000-0000-0000E0070000}"/>
    <cellStyle name="Heading 3 2 5 2" xfId="371" xr:uid="{00000000-0005-0000-0000-0000E1070000}"/>
    <cellStyle name="Heading 3 2 5 2 2" xfId="372" xr:uid="{00000000-0005-0000-0000-0000E2070000}"/>
    <cellStyle name="Heading 3 2 5 2 3" xfId="373" xr:uid="{00000000-0005-0000-0000-0000E3070000}"/>
    <cellStyle name="Heading 3 2 5 2 4" xfId="374" xr:uid="{00000000-0005-0000-0000-0000E4070000}"/>
    <cellStyle name="Heading 3 2 5 3" xfId="375" xr:uid="{00000000-0005-0000-0000-0000E5070000}"/>
    <cellStyle name="Heading 3 2 5 4" xfId="376" xr:uid="{00000000-0005-0000-0000-0000E6070000}"/>
    <cellStyle name="Heading 3 2 5 5" xfId="377" xr:uid="{00000000-0005-0000-0000-0000E7070000}"/>
    <cellStyle name="Heading 3 2 5 6" xfId="2461" xr:uid="{00000000-0005-0000-0000-0000E8070000}"/>
    <cellStyle name="Heading 3 2 6" xfId="378" xr:uid="{00000000-0005-0000-0000-0000E9070000}"/>
    <cellStyle name="Heading 3 2 6 2" xfId="379" xr:uid="{00000000-0005-0000-0000-0000EA070000}"/>
    <cellStyle name="Heading 3 2 6 3" xfId="380" xr:uid="{00000000-0005-0000-0000-0000EB070000}"/>
    <cellStyle name="Heading 3 2 6 4" xfId="381" xr:uid="{00000000-0005-0000-0000-0000EC070000}"/>
    <cellStyle name="Heading 3 2 7" xfId="382" xr:uid="{00000000-0005-0000-0000-0000ED070000}"/>
    <cellStyle name="Heading 3 2 7 2" xfId="383" xr:uid="{00000000-0005-0000-0000-0000EE070000}"/>
    <cellStyle name="Heading 3 2 7 3" xfId="384" xr:uid="{00000000-0005-0000-0000-0000EF070000}"/>
    <cellStyle name="Heading 3 2 8" xfId="686" xr:uid="{00000000-0005-0000-0000-0000F0070000}"/>
    <cellStyle name="Heading 3 3" xfId="176" xr:uid="{00000000-0005-0000-0000-0000F1070000}"/>
    <cellStyle name="Heading 3 4" xfId="2462" xr:uid="{00000000-0005-0000-0000-0000F2070000}"/>
    <cellStyle name="Heading 4" xfId="10" builtinId="19" customBuiltin="1"/>
    <cellStyle name="Heading 4 2" xfId="177" xr:uid="{00000000-0005-0000-0000-0000F4070000}"/>
    <cellStyle name="Heading 4 2 2" xfId="178" xr:uid="{00000000-0005-0000-0000-0000F5070000}"/>
    <cellStyle name="Heading 4 3" xfId="179" xr:uid="{00000000-0005-0000-0000-0000F6070000}"/>
    <cellStyle name="Heading 4 4" xfId="2463" xr:uid="{00000000-0005-0000-0000-0000F7070000}"/>
    <cellStyle name="Heading(4)" xfId="180" xr:uid="{00000000-0005-0000-0000-0000F8070000}"/>
    <cellStyle name="Hyperlink 2" xfId="181" xr:uid="{00000000-0005-0000-0000-0000F9070000}"/>
    <cellStyle name="Hyperlink 2 2" xfId="386" xr:uid="{00000000-0005-0000-0000-0000FA070000}"/>
    <cellStyle name="Hyperlink 2 2 2" xfId="2464" xr:uid="{00000000-0005-0000-0000-0000FB070000}"/>
    <cellStyle name="Hyperlink 2 3" xfId="387" xr:uid="{00000000-0005-0000-0000-0000FC070000}"/>
    <cellStyle name="Hyperlink 2 3 2" xfId="2465" xr:uid="{00000000-0005-0000-0000-0000FD070000}"/>
    <cellStyle name="Hyperlink 2 4" xfId="385" xr:uid="{00000000-0005-0000-0000-0000FE070000}"/>
    <cellStyle name="Hyperlink 3" xfId="388" xr:uid="{00000000-0005-0000-0000-0000FF070000}"/>
    <cellStyle name="Hyperlink 3 2" xfId="2466" xr:uid="{00000000-0005-0000-0000-000000080000}"/>
    <cellStyle name="Hyperlink 4" xfId="389" xr:uid="{00000000-0005-0000-0000-000001080000}"/>
    <cellStyle name="Hyperlink Arrow" xfId="182" xr:uid="{00000000-0005-0000-0000-000002080000}"/>
    <cellStyle name="Hyperlink Text" xfId="183" xr:uid="{00000000-0005-0000-0000-000003080000}"/>
    <cellStyle name="import" xfId="390" xr:uid="{00000000-0005-0000-0000-000004080000}"/>
    <cellStyle name="import%" xfId="391" xr:uid="{00000000-0005-0000-0000-000005080000}"/>
    <cellStyle name="import_ICRC Electricity model 1-1  (1 Feb 2003) " xfId="184" xr:uid="{00000000-0005-0000-0000-000006080000}"/>
    <cellStyle name="Input" xfId="14" builtinId="20" customBuiltin="1"/>
    <cellStyle name="Input 2" xfId="185" xr:uid="{00000000-0005-0000-0000-000008080000}"/>
    <cellStyle name="Input 2 10" xfId="2467" xr:uid="{00000000-0005-0000-0000-000009080000}"/>
    <cellStyle name="Input 2 11" xfId="2468" xr:uid="{00000000-0005-0000-0000-00000A080000}"/>
    <cellStyle name="Input 2 12" xfId="2469" xr:uid="{00000000-0005-0000-0000-00000B080000}"/>
    <cellStyle name="Input 2 13" xfId="2470" xr:uid="{00000000-0005-0000-0000-00000C080000}"/>
    <cellStyle name="Input 2 14" xfId="2471" xr:uid="{00000000-0005-0000-0000-00000D080000}"/>
    <cellStyle name="Input 2 15" xfId="2472" xr:uid="{00000000-0005-0000-0000-00000E080000}"/>
    <cellStyle name="Input 2 16" xfId="2473" xr:uid="{00000000-0005-0000-0000-00000F080000}"/>
    <cellStyle name="Input 2 17" xfId="2474" xr:uid="{00000000-0005-0000-0000-000010080000}"/>
    <cellStyle name="Input 2 18" xfId="2475" xr:uid="{00000000-0005-0000-0000-000011080000}"/>
    <cellStyle name="Input 2 2" xfId="392" xr:uid="{00000000-0005-0000-0000-000012080000}"/>
    <cellStyle name="Input 2 2 10" xfId="2476" xr:uid="{00000000-0005-0000-0000-000013080000}"/>
    <cellStyle name="Input 2 2 11" xfId="2477" xr:uid="{00000000-0005-0000-0000-000014080000}"/>
    <cellStyle name="Input 2 2 12" xfId="2478" xr:uid="{00000000-0005-0000-0000-000015080000}"/>
    <cellStyle name="Input 2 2 13" xfId="2479" xr:uid="{00000000-0005-0000-0000-000016080000}"/>
    <cellStyle name="Input 2 2 14" xfId="2480" xr:uid="{00000000-0005-0000-0000-000017080000}"/>
    <cellStyle name="Input 2 2 15" xfId="2481" xr:uid="{00000000-0005-0000-0000-000018080000}"/>
    <cellStyle name="Input 2 2 16" xfId="2482" xr:uid="{00000000-0005-0000-0000-000019080000}"/>
    <cellStyle name="Input 2 2 2" xfId="2483" xr:uid="{00000000-0005-0000-0000-00001A080000}"/>
    <cellStyle name="Input 2 2 2 10" xfId="2484" xr:uid="{00000000-0005-0000-0000-00001B080000}"/>
    <cellStyle name="Input 2 2 2 11" xfId="2485" xr:uid="{00000000-0005-0000-0000-00001C080000}"/>
    <cellStyle name="Input 2 2 2 12" xfId="2486" xr:uid="{00000000-0005-0000-0000-00001D080000}"/>
    <cellStyle name="Input 2 2 2 13" xfId="2487" xr:uid="{00000000-0005-0000-0000-00001E080000}"/>
    <cellStyle name="Input 2 2 2 14" xfId="2488" xr:uid="{00000000-0005-0000-0000-00001F080000}"/>
    <cellStyle name="Input 2 2 2 2" xfId="2489" xr:uid="{00000000-0005-0000-0000-000020080000}"/>
    <cellStyle name="Input 2 2 2 2 10" xfId="2490" xr:uid="{00000000-0005-0000-0000-000021080000}"/>
    <cellStyle name="Input 2 2 2 2 11" xfId="2491" xr:uid="{00000000-0005-0000-0000-000022080000}"/>
    <cellStyle name="Input 2 2 2 2 12" xfId="2492" xr:uid="{00000000-0005-0000-0000-000023080000}"/>
    <cellStyle name="Input 2 2 2 2 13" xfId="2493" xr:uid="{00000000-0005-0000-0000-000024080000}"/>
    <cellStyle name="Input 2 2 2 2 2" xfId="2494" xr:uid="{00000000-0005-0000-0000-000025080000}"/>
    <cellStyle name="Input 2 2 2 2 2 10" xfId="2495" xr:uid="{00000000-0005-0000-0000-000026080000}"/>
    <cellStyle name="Input 2 2 2 2 2 2" xfId="2496" xr:uid="{00000000-0005-0000-0000-000027080000}"/>
    <cellStyle name="Input 2 2 2 2 2 3" xfId="2497" xr:uid="{00000000-0005-0000-0000-000028080000}"/>
    <cellStyle name="Input 2 2 2 2 2 4" xfId="2498" xr:uid="{00000000-0005-0000-0000-000029080000}"/>
    <cellStyle name="Input 2 2 2 2 2 5" xfId="2499" xr:uid="{00000000-0005-0000-0000-00002A080000}"/>
    <cellStyle name="Input 2 2 2 2 2 6" xfId="2500" xr:uid="{00000000-0005-0000-0000-00002B080000}"/>
    <cellStyle name="Input 2 2 2 2 2 7" xfId="2501" xr:uid="{00000000-0005-0000-0000-00002C080000}"/>
    <cellStyle name="Input 2 2 2 2 2 8" xfId="2502" xr:uid="{00000000-0005-0000-0000-00002D080000}"/>
    <cellStyle name="Input 2 2 2 2 2 9" xfId="2503" xr:uid="{00000000-0005-0000-0000-00002E080000}"/>
    <cellStyle name="Input 2 2 2 2 3" xfId="2504" xr:uid="{00000000-0005-0000-0000-00002F080000}"/>
    <cellStyle name="Input 2 2 2 2 3 2" xfId="2505" xr:uid="{00000000-0005-0000-0000-000030080000}"/>
    <cellStyle name="Input 2 2 2 2 3 3" xfId="2506" xr:uid="{00000000-0005-0000-0000-000031080000}"/>
    <cellStyle name="Input 2 2 2 2 3 4" xfId="2507" xr:uid="{00000000-0005-0000-0000-000032080000}"/>
    <cellStyle name="Input 2 2 2 2 3 5" xfId="2508" xr:uid="{00000000-0005-0000-0000-000033080000}"/>
    <cellStyle name="Input 2 2 2 2 3 6" xfId="2509" xr:uid="{00000000-0005-0000-0000-000034080000}"/>
    <cellStyle name="Input 2 2 2 2 3 7" xfId="2510" xr:uid="{00000000-0005-0000-0000-000035080000}"/>
    <cellStyle name="Input 2 2 2 2 3 8" xfId="2511" xr:uid="{00000000-0005-0000-0000-000036080000}"/>
    <cellStyle name="Input 2 2 2 2 3 9" xfId="2512" xr:uid="{00000000-0005-0000-0000-000037080000}"/>
    <cellStyle name="Input 2 2 2 2 4" xfId="2513" xr:uid="{00000000-0005-0000-0000-000038080000}"/>
    <cellStyle name="Input 2 2 2 2 4 2" xfId="2514" xr:uid="{00000000-0005-0000-0000-000039080000}"/>
    <cellStyle name="Input 2 2 2 2 4 3" xfId="2515" xr:uid="{00000000-0005-0000-0000-00003A080000}"/>
    <cellStyle name="Input 2 2 2 2 4 4" xfId="2516" xr:uid="{00000000-0005-0000-0000-00003B080000}"/>
    <cellStyle name="Input 2 2 2 2 4 5" xfId="2517" xr:uid="{00000000-0005-0000-0000-00003C080000}"/>
    <cellStyle name="Input 2 2 2 2 4 6" xfId="2518" xr:uid="{00000000-0005-0000-0000-00003D080000}"/>
    <cellStyle name="Input 2 2 2 2 4 7" xfId="2519" xr:uid="{00000000-0005-0000-0000-00003E080000}"/>
    <cellStyle name="Input 2 2 2 2 4 8" xfId="2520" xr:uid="{00000000-0005-0000-0000-00003F080000}"/>
    <cellStyle name="Input 2 2 2 2 4 9" xfId="2521" xr:uid="{00000000-0005-0000-0000-000040080000}"/>
    <cellStyle name="Input 2 2 2 2 5" xfId="2522" xr:uid="{00000000-0005-0000-0000-000041080000}"/>
    <cellStyle name="Input 2 2 2 2 6" xfId="2523" xr:uid="{00000000-0005-0000-0000-000042080000}"/>
    <cellStyle name="Input 2 2 2 2 7" xfId="2524" xr:uid="{00000000-0005-0000-0000-000043080000}"/>
    <cellStyle name="Input 2 2 2 2 8" xfId="2525" xr:uid="{00000000-0005-0000-0000-000044080000}"/>
    <cellStyle name="Input 2 2 2 2 9" xfId="2526" xr:uid="{00000000-0005-0000-0000-000045080000}"/>
    <cellStyle name="Input 2 2 2 3" xfId="2527" xr:uid="{00000000-0005-0000-0000-000046080000}"/>
    <cellStyle name="Input 2 2 2 3 10" xfId="2528" xr:uid="{00000000-0005-0000-0000-000047080000}"/>
    <cellStyle name="Input 2 2 2 3 2" xfId="2529" xr:uid="{00000000-0005-0000-0000-000048080000}"/>
    <cellStyle name="Input 2 2 2 3 3" xfId="2530" xr:uid="{00000000-0005-0000-0000-000049080000}"/>
    <cellStyle name="Input 2 2 2 3 4" xfId="2531" xr:uid="{00000000-0005-0000-0000-00004A080000}"/>
    <cellStyle name="Input 2 2 2 3 5" xfId="2532" xr:uid="{00000000-0005-0000-0000-00004B080000}"/>
    <cellStyle name="Input 2 2 2 3 6" xfId="2533" xr:uid="{00000000-0005-0000-0000-00004C080000}"/>
    <cellStyle name="Input 2 2 2 3 7" xfId="2534" xr:uid="{00000000-0005-0000-0000-00004D080000}"/>
    <cellStyle name="Input 2 2 2 3 8" xfId="2535" xr:uid="{00000000-0005-0000-0000-00004E080000}"/>
    <cellStyle name="Input 2 2 2 3 9" xfId="2536" xr:uid="{00000000-0005-0000-0000-00004F080000}"/>
    <cellStyle name="Input 2 2 2 4" xfId="2537" xr:uid="{00000000-0005-0000-0000-000050080000}"/>
    <cellStyle name="Input 2 2 2 4 2" xfId="2538" xr:uid="{00000000-0005-0000-0000-000051080000}"/>
    <cellStyle name="Input 2 2 2 4 3" xfId="2539" xr:uid="{00000000-0005-0000-0000-000052080000}"/>
    <cellStyle name="Input 2 2 2 4 4" xfId="2540" xr:uid="{00000000-0005-0000-0000-000053080000}"/>
    <cellStyle name="Input 2 2 2 4 5" xfId="2541" xr:uid="{00000000-0005-0000-0000-000054080000}"/>
    <cellStyle name="Input 2 2 2 4 6" xfId="2542" xr:uid="{00000000-0005-0000-0000-000055080000}"/>
    <cellStyle name="Input 2 2 2 4 7" xfId="2543" xr:uid="{00000000-0005-0000-0000-000056080000}"/>
    <cellStyle name="Input 2 2 2 4 8" xfId="2544" xr:uid="{00000000-0005-0000-0000-000057080000}"/>
    <cellStyle name="Input 2 2 2 4 9" xfId="2545" xr:uid="{00000000-0005-0000-0000-000058080000}"/>
    <cellStyle name="Input 2 2 2 5" xfId="2546" xr:uid="{00000000-0005-0000-0000-000059080000}"/>
    <cellStyle name="Input 2 2 2 5 2" xfId="2547" xr:uid="{00000000-0005-0000-0000-00005A080000}"/>
    <cellStyle name="Input 2 2 2 5 3" xfId="2548" xr:uid="{00000000-0005-0000-0000-00005B080000}"/>
    <cellStyle name="Input 2 2 2 5 4" xfId="2549" xr:uid="{00000000-0005-0000-0000-00005C080000}"/>
    <cellStyle name="Input 2 2 2 5 5" xfId="2550" xr:uid="{00000000-0005-0000-0000-00005D080000}"/>
    <cellStyle name="Input 2 2 2 5 6" xfId="2551" xr:uid="{00000000-0005-0000-0000-00005E080000}"/>
    <cellStyle name="Input 2 2 2 5 7" xfId="2552" xr:uid="{00000000-0005-0000-0000-00005F080000}"/>
    <cellStyle name="Input 2 2 2 5 8" xfId="2553" xr:uid="{00000000-0005-0000-0000-000060080000}"/>
    <cellStyle name="Input 2 2 2 5 9" xfId="2554" xr:uid="{00000000-0005-0000-0000-000061080000}"/>
    <cellStyle name="Input 2 2 2 6" xfId="2555" xr:uid="{00000000-0005-0000-0000-000062080000}"/>
    <cellStyle name="Input 2 2 2 7" xfId="2556" xr:uid="{00000000-0005-0000-0000-000063080000}"/>
    <cellStyle name="Input 2 2 2 8" xfId="2557" xr:uid="{00000000-0005-0000-0000-000064080000}"/>
    <cellStyle name="Input 2 2 2 9" xfId="2558" xr:uid="{00000000-0005-0000-0000-000065080000}"/>
    <cellStyle name="Input 2 2 3" xfId="2559" xr:uid="{00000000-0005-0000-0000-000066080000}"/>
    <cellStyle name="Input 2 2 3 10" xfId="2560" xr:uid="{00000000-0005-0000-0000-000067080000}"/>
    <cellStyle name="Input 2 2 3 11" xfId="2561" xr:uid="{00000000-0005-0000-0000-000068080000}"/>
    <cellStyle name="Input 2 2 3 12" xfId="2562" xr:uid="{00000000-0005-0000-0000-000069080000}"/>
    <cellStyle name="Input 2 2 3 13" xfId="2563" xr:uid="{00000000-0005-0000-0000-00006A080000}"/>
    <cellStyle name="Input 2 2 3 14" xfId="2564" xr:uid="{00000000-0005-0000-0000-00006B080000}"/>
    <cellStyle name="Input 2 2 3 2" xfId="2565" xr:uid="{00000000-0005-0000-0000-00006C080000}"/>
    <cellStyle name="Input 2 2 3 2 10" xfId="2566" xr:uid="{00000000-0005-0000-0000-00006D080000}"/>
    <cellStyle name="Input 2 2 3 2 11" xfId="2567" xr:uid="{00000000-0005-0000-0000-00006E080000}"/>
    <cellStyle name="Input 2 2 3 2 12" xfId="2568" xr:uid="{00000000-0005-0000-0000-00006F080000}"/>
    <cellStyle name="Input 2 2 3 2 13" xfId="2569" xr:uid="{00000000-0005-0000-0000-000070080000}"/>
    <cellStyle name="Input 2 2 3 2 2" xfId="2570" xr:uid="{00000000-0005-0000-0000-000071080000}"/>
    <cellStyle name="Input 2 2 3 2 2 10" xfId="2571" xr:uid="{00000000-0005-0000-0000-000072080000}"/>
    <cellStyle name="Input 2 2 3 2 2 2" xfId="2572" xr:uid="{00000000-0005-0000-0000-000073080000}"/>
    <cellStyle name="Input 2 2 3 2 2 3" xfId="2573" xr:uid="{00000000-0005-0000-0000-000074080000}"/>
    <cellStyle name="Input 2 2 3 2 2 4" xfId="2574" xr:uid="{00000000-0005-0000-0000-000075080000}"/>
    <cellStyle name="Input 2 2 3 2 2 5" xfId="2575" xr:uid="{00000000-0005-0000-0000-000076080000}"/>
    <cellStyle name="Input 2 2 3 2 2 6" xfId="2576" xr:uid="{00000000-0005-0000-0000-000077080000}"/>
    <cellStyle name="Input 2 2 3 2 2 7" xfId="2577" xr:uid="{00000000-0005-0000-0000-000078080000}"/>
    <cellStyle name="Input 2 2 3 2 2 8" xfId="2578" xr:uid="{00000000-0005-0000-0000-000079080000}"/>
    <cellStyle name="Input 2 2 3 2 2 9" xfId="2579" xr:uid="{00000000-0005-0000-0000-00007A080000}"/>
    <cellStyle name="Input 2 2 3 2 3" xfId="2580" xr:uid="{00000000-0005-0000-0000-00007B080000}"/>
    <cellStyle name="Input 2 2 3 2 3 2" xfId="2581" xr:uid="{00000000-0005-0000-0000-00007C080000}"/>
    <cellStyle name="Input 2 2 3 2 3 3" xfId="2582" xr:uid="{00000000-0005-0000-0000-00007D080000}"/>
    <cellStyle name="Input 2 2 3 2 3 4" xfId="2583" xr:uid="{00000000-0005-0000-0000-00007E080000}"/>
    <cellStyle name="Input 2 2 3 2 3 5" xfId="2584" xr:uid="{00000000-0005-0000-0000-00007F080000}"/>
    <cellStyle name="Input 2 2 3 2 3 6" xfId="2585" xr:uid="{00000000-0005-0000-0000-000080080000}"/>
    <cellStyle name="Input 2 2 3 2 3 7" xfId="2586" xr:uid="{00000000-0005-0000-0000-000081080000}"/>
    <cellStyle name="Input 2 2 3 2 3 8" xfId="2587" xr:uid="{00000000-0005-0000-0000-000082080000}"/>
    <cellStyle name="Input 2 2 3 2 3 9" xfId="2588" xr:uid="{00000000-0005-0000-0000-000083080000}"/>
    <cellStyle name="Input 2 2 3 2 4" xfId="2589" xr:uid="{00000000-0005-0000-0000-000084080000}"/>
    <cellStyle name="Input 2 2 3 2 4 2" xfId="2590" xr:uid="{00000000-0005-0000-0000-000085080000}"/>
    <cellStyle name="Input 2 2 3 2 4 3" xfId="2591" xr:uid="{00000000-0005-0000-0000-000086080000}"/>
    <cellStyle name="Input 2 2 3 2 4 4" xfId="2592" xr:uid="{00000000-0005-0000-0000-000087080000}"/>
    <cellStyle name="Input 2 2 3 2 4 5" xfId="2593" xr:uid="{00000000-0005-0000-0000-000088080000}"/>
    <cellStyle name="Input 2 2 3 2 4 6" xfId="2594" xr:uid="{00000000-0005-0000-0000-000089080000}"/>
    <cellStyle name="Input 2 2 3 2 4 7" xfId="2595" xr:uid="{00000000-0005-0000-0000-00008A080000}"/>
    <cellStyle name="Input 2 2 3 2 4 8" xfId="2596" xr:uid="{00000000-0005-0000-0000-00008B080000}"/>
    <cellStyle name="Input 2 2 3 2 4 9" xfId="2597" xr:uid="{00000000-0005-0000-0000-00008C080000}"/>
    <cellStyle name="Input 2 2 3 2 5" xfId="2598" xr:uid="{00000000-0005-0000-0000-00008D080000}"/>
    <cellStyle name="Input 2 2 3 2 6" xfId="2599" xr:uid="{00000000-0005-0000-0000-00008E080000}"/>
    <cellStyle name="Input 2 2 3 2 7" xfId="2600" xr:uid="{00000000-0005-0000-0000-00008F080000}"/>
    <cellStyle name="Input 2 2 3 2 8" xfId="2601" xr:uid="{00000000-0005-0000-0000-000090080000}"/>
    <cellStyle name="Input 2 2 3 2 9" xfId="2602" xr:uid="{00000000-0005-0000-0000-000091080000}"/>
    <cellStyle name="Input 2 2 3 3" xfId="2603" xr:uid="{00000000-0005-0000-0000-000092080000}"/>
    <cellStyle name="Input 2 2 3 3 10" xfId="2604" xr:uid="{00000000-0005-0000-0000-000093080000}"/>
    <cellStyle name="Input 2 2 3 3 2" xfId="2605" xr:uid="{00000000-0005-0000-0000-000094080000}"/>
    <cellStyle name="Input 2 2 3 3 3" xfId="2606" xr:uid="{00000000-0005-0000-0000-000095080000}"/>
    <cellStyle name="Input 2 2 3 3 4" xfId="2607" xr:uid="{00000000-0005-0000-0000-000096080000}"/>
    <cellStyle name="Input 2 2 3 3 5" xfId="2608" xr:uid="{00000000-0005-0000-0000-000097080000}"/>
    <cellStyle name="Input 2 2 3 3 6" xfId="2609" xr:uid="{00000000-0005-0000-0000-000098080000}"/>
    <cellStyle name="Input 2 2 3 3 7" xfId="2610" xr:uid="{00000000-0005-0000-0000-000099080000}"/>
    <cellStyle name="Input 2 2 3 3 8" xfId="2611" xr:uid="{00000000-0005-0000-0000-00009A080000}"/>
    <cellStyle name="Input 2 2 3 3 9" xfId="2612" xr:uid="{00000000-0005-0000-0000-00009B080000}"/>
    <cellStyle name="Input 2 2 3 4" xfId="2613" xr:uid="{00000000-0005-0000-0000-00009C080000}"/>
    <cellStyle name="Input 2 2 3 4 2" xfId="2614" xr:uid="{00000000-0005-0000-0000-00009D080000}"/>
    <cellStyle name="Input 2 2 3 4 3" xfId="2615" xr:uid="{00000000-0005-0000-0000-00009E080000}"/>
    <cellStyle name="Input 2 2 3 4 4" xfId="2616" xr:uid="{00000000-0005-0000-0000-00009F080000}"/>
    <cellStyle name="Input 2 2 3 4 5" xfId="2617" xr:uid="{00000000-0005-0000-0000-0000A0080000}"/>
    <cellStyle name="Input 2 2 3 4 6" xfId="2618" xr:uid="{00000000-0005-0000-0000-0000A1080000}"/>
    <cellStyle name="Input 2 2 3 4 7" xfId="2619" xr:uid="{00000000-0005-0000-0000-0000A2080000}"/>
    <cellStyle name="Input 2 2 3 4 8" xfId="2620" xr:uid="{00000000-0005-0000-0000-0000A3080000}"/>
    <cellStyle name="Input 2 2 3 4 9" xfId="2621" xr:uid="{00000000-0005-0000-0000-0000A4080000}"/>
    <cellStyle name="Input 2 2 3 5" xfId="2622" xr:uid="{00000000-0005-0000-0000-0000A5080000}"/>
    <cellStyle name="Input 2 2 3 5 2" xfId="2623" xr:uid="{00000000-0005-0000-0000-0000A6080000}"/>
    <cellStyle name="Input 2 2 3 5 3" xfId="2624" xr:uid="{00000000-0005-0000-0000-0000A7080000}"/>
    <cellStyle name="Input 2 2 3 5 4" xfId="2625" xr:uid="{00000000-0005-0000-0000-0000A8080000}"/>
    <cellStyle name="Input 2 2 3 5 5" xfId="2626" xr:uid="{00000000-0005-0000-0000-0000A9080000}"/>
    <cellStyle name="Input 2 2 3 5 6" xfId="2627" xr:uid="{00000000-0005-0000-0000-0000AA080000}"/>
    <cellStyle name="Input 2 2 3 5 7" xfId="2628" xr:uid="{00000000-0005-0000-0000-0000AB080000}"/>
    <cellStyle name="Input 2 2 3 5 8" xfId="2629" xr:uid="{00000000-0005-0000-0000-0000AC080000}"/>
    <cellStyle name="Input 2 2 3 5 9" xfId="2630" xr:uid="{00000000-0005-0000-0000-0000AD080000}"/>
    <cellStyle name="Input 2 2 3 6" xfId="2631" xr:uid="{00000000-0005-0000-0000-0000AE080000}"/>
    <cellStyle name="Input 2 2 3 7" xfId="2632" xr:uid="{00000000-0005-0000-0000-0000AF080000}"/>
    <cellStyle name="Input 2 2 3 8" xfId="2633" xr:uid="{00000000-0005-0000-0000-0000B0080000}"/>
    <cellStyle name="Input 2 2 3 9" xfId="2634" xr:uid="{00000000-0005-0000-0000-0000B1080000}"/>
    <cellStyle name="Input 2 2 4" xfId="2635" xr:uid="{00000000-0005-0000-0000-0000B2080000}"/>
    <cellStyle name="Input 2 2 4 10" xfId="2636" xr:uid="{00000000-0005-0000-0000-0000B3080000}"/>
    <cellStyle name="Input 2 2 4 11" xfId="2637" xr:uid="{00000000-0005-0000-0000-0000B4080000}"/>
    <cellStyle name="Input 2 2 4 12" xfId="2638" xr:uid="{00000000-0005-0000-0000-0000B5080000}"/>
    <cellStyle name="Input 2 2 4 13" xfId="2639" xr:uid="{00000000-0005-0000-0000-0000B6080000}"/>
    <cellStyle name="Input 2 2 4 2" xfId="2640" xr:uid="{00000000-0005-0000-0000-0000B7080000}"/>
    <cellStyle name="Input 2 2 4 2 10" xfId="2641" xr:uid="{00000000-0005-0000-0000-0000B8080000}"/>
    <cellStyle name="Input 2 2 4 2 2" xfId="2642" xr:uid="{00000000-0005-0000-0000-0000B9080000}"/>
    <cellStyle name="Input 2 2 4 2 3" xfId="2643" xr:uid="{00000000-0005-0000-0000-0000BA080000}"/>
    <cellStyle name="Input 2 2 4 2 4" xfId="2644" xr:uid="{00000000-0005-0000-0000-0000BB080000}"/>
    <cellStyle name="Input 2 2 4 2 5" xfId="2645" xr:uid="{00000000-0005-0000-0000-0000BC080000}"/>
    <cellStyle name="Input 2 2 4 2 6" xfId="2646" xr:uid="{00000000-0005-0000-0000-0000BD080000}"/>
    <cellStyle name="Input 2 2 4 2 7" xfId="2647" xr:uid="{00000000-0005-0000-0000-0000BE080000}"/>
    <cellStyle name="Input 2 2 4 2 8" xfId="2648" xr:uid="{00000000-0005-0000-0000-0000BF080000}"/>
    <cellStyle name="Input 2 2 4 2 9" xfId="2649" xr:uid="{00000000-0005-0000-0000-0000C0080000}"/>
    <cellStyle name="Input 2 2 4 3" xfId="2650" xr:uid="{00000000-0005-0000-0000-0000C1080000}"/>
    <cellStyle name="Input 2 2 4 3 2" xfId="2651" xr:uid="{00000000-0005-0000-0000-0000C2080000}"/>
    <cellStyle name="Input 2 2 4 3 3" xfId="2652" xr:uid="{00000000-0005-0000-0000-0000C3080000}"/>
    <cellStyle name="Input 2 2 4 3 4" xfId="2653" xr:uid="{00000000-0005-0000-0000-0000C4080000}"/>
    <cellStyle name="Input 2 2 4 3 5" xfId="2654" xr:uid="{00000000-0005-0000-0000-0000C5080000}"/>
    <cellStyle name="Input 2 2 4 3 6" xfId="2655" xr:uid="{00000000-0005-0000-0000-0000C6080000}"/>
    <cellStyle name="Input 2 2 4 3 7" xfId="2656" xr:uid="{00000000-0005-0000-0000-0000C7080000}"/>
    <cellStyle name="Input 2 2 4 3 8" xfId="2657" xr:uid="{00000000-0005-0000-0000-0000C8080000}"/>
    <cellStyle name="Input 2 2 4 3 9" xfId="2658" xr:uid="{00000000-0005-0000-0000-0000C9080000}"/>
    <cellStyle name="Input 2 2 4 4" xfId="2659" xr:uid="{00000000-0005-0000-0000-0000CA080000}"/>
    <cellStyle name="Input 2 2 4 4 2" xfId="2660" xr:uid="{00000000-0005-0000-0000-0000CB080000}"/>
    <cellStyle name="Input 2 2 4 4 3" xfId="2661" xr:uid="{00000000-0005-0000-0000-0000CC080000}"/>
    <cellStyle name="Input 2 2 4 4 4" xfId="2662" xr:uid="{00000000-0005-0000-0000-0000CD080000}"/>
    <cellStyle name="Input 2 2 4 4 5" xfId="2663" xr:uid="{00000000-0005-0000-0000-0000CE080000}"/>
    <cellStyle name="Input 2 2 4 4 6" xfId="2664" xr:uid="{00000000-0005-0000-0000-0000CF080000}"/>
    <cellStyle name="Input 2 2 4 4 7" xfId="2665" xr:uid="{00000000-0005-0000-0000-0000D0080000}"/>
    <cellStyle name="Input 2 2 4 4 8" xfId="2666" xr:uid="{00000000-0005-0000-0000-0000D1080000}"/>
    <cellStyle name="Input 2 2 4 4 9" xfId="2667" xr:uid="{00000000-0005-0000-0000-0000D2080000}"/>
    <cellStyle name="Input 2 2 4 5" xfId="2668" xr:uid="{00000000-0005-0000-0000-0000D3080000}"/>
    <cellStyle name="Input 2 2 4 6" xfId="2669" xr:uid="{00000000-0005-0000-0000-0000D4080000}"/>
    <cellStyle name="Input 2 2 4 7" xfId="2670" xr:uid="{00000000-0005-0000-0000-0000D5080000}"/>
    <cellStyle name="Input 2 2 4 8" xfId="2671" xr:uid="{00000000-0005-0000-0000-0000D6080000}"/>
    <cellStyle name="Input 2 2 4 9" xfId="2672" xr:uid="{00000000-0005-0000-0000-0000D7080000}"/>
    <cellStyle name="Input 2 2 5" xfId="2673" xr:uid="{00000000-0005-0000-0000-0000D8080000}"/>
    <cellStyle name="Input 2 2 5 10" xfId="2674" xr:uid="{00000000-0005-0000-0000-0000D9080000}"/>
    <cellStyle name="Input 2 2 5 2" xfId="2675" xr:uid="{00000000-0005-0000-0000-0000DA080000}"/>
    <cellStyle name="Input 2 2 5 3" xfId="2676" xr:uid="{00000000-0005-0000-0000-0000DB080000}"/>
    <cellStyle name="Input 2 2 5 4" xfId="2677" xr:uid="{00000000-0005-0000-0000-0000DC080000}"/>
    <cellStyle name="Input 2 2 5 5" xfId="2678" xr:uid="{00000000-0005-0000-0000-0000DD080000}"/>
    <cellStyle name="Input 2 2 5 6" xfId="2679" xr:uid="{00000000-0005-0000-0000-0000DE080000}"/>
    <cellStyle name="Input 2 2 5 7" xfId="2680" xr:uid="{00000000-0005-0000-0000-0000DF080000}"/>
    <cellStyle name="Input 2 2 5 8" xfId="2681" xr:uid="{00000000-0005-0000-0000-0000E0080000}"/>
    <cellStyle name="Input 2 2 5 9" xfId="2682" xr:uid="{00000000-0005-0000-0000-0000E1080000}"/>
    <cellStyle name="Input 2 2 6" xfId="2683" xr:uid="{00000000-0005-0000-0000-0000E2080000}"/>
    <cellStyle name="Input 2 2 6 2" xfId="2684" xr:uid="{00000000-0005-0000-0000-0000E3080000}"/>
    <cellStyle name="Input 2 2 6 3" xfId="2685" xr:uid="{00000000-0005-0000-0000-0000E4080000}"/>
    <cellStyle name="Input 2 2 6 4" xfId="2686" xr:uid="{00000000-0005-0000-0000-0000E5080000}"/>
    <cellStyle name="Input 2 2 6 5" xfId="2687" xr:uid="{00000000-0005-0000-0000-0000E6080000}"/>
    <cellStyle name="Input 2 2 6 6" xfId="2688" xr:uid="{00000000-0005-0000-0000-0000E7080000}"/>
    <cellStyle name="Input 2 2 6 7" xfId="2689" xr:uid="{00000000-0005-0000-0000-0000E8080000}"/>
    <cellStyle name="Input 2 2 6 8" xfId="2690" xr:uid="{00000000-0005-0000-0000-0000E9080000}"/>
    <cellStyle name="Input 2 2 6 9" xfId="2691" xr:uid="{00000000-0005-0000-0000-0000EA080000}"/>
    <cellStyle name="Input 2 2 7" xfId="2692" xr:uid="{00000000-0005-0000-0000-0000EB080000}"/>
    <cellStyle name="Input 2 2 7 2" xfId="2693" xr:uid="{00000000-0005-0000-0000-0000EC080000}"/>
    <cellStyle name="Input 2 2 7 3" xfId="2694" xr:uid="{00000000-0005-0000-0000-0000ED080000}"/>
    <cellStyle name="Input 2 2 7 4" xfId="2695" xr:uid="{00000000-0005-0000-0000-0000EE080000}"/>
    <cellStyle name="Input 2 2 7 5" xfId="2696" xr:uid="{00000000-0005-0000-0000-0000EF080000}"/>
    <cellStyle name="Input 2 2 7 6" xfId="2697" xr:uid="{00000000-0005-0000-0000-0000F0080000}"/>
    <cellStyle name="Input 2 2 7 7" xfId="2698" xr:uid="{00000000-0005-0000-0000-0000F1080000}"/>
    <cellStyle name="Input 2 2 7 8" xfId="2699" xr:uid="{00000000-0005-0000-0000-0000F2080000}"/>
    <cellStyle name="Input 2 2 7 9" xfId="2700" xr:uid="{00000000-0005-0000-0000-0000F3080000}"/>
    <cellStyle name="Input 2 2 8" xfId="2701" xr:uid="{00000000-0005-0000-0000-0000F4080000}"/>
    <cellStyle name="Input 2 2 9" xfId="2702" xr:uid="{00000000-0005-0000-0000-0000F5080000}"/>
    <cellStyle name="Input 2 3" xfId="393" xr:uid="{00000000-0005-0000-0000-0000F6080000}"/>
    <cellStyle name="Input 2 3 10" xfId="2703" xr:uid="{00000000-0005-0000-0000-0000F7080000}"/>
    <cellStyle name="Input 2 3 11" xfId="2704" xr:uid="{00000000-0005-0000-0000-0000F8080000}"/>
    <cellStyle name="Input 2 3 12" xfId="2705" xr:uid="{00000000-0005-0000-0000-0000F9080000}"/>
    <cellStyle name="Input 2 3 13" xfId="2706" xr:uid="{00000000-0005-0000-0000-0000FA080000}"/>
    <cellStyle name="Input 2 3 14" xfId="2707" xr:uid="{00000000-0005-0000-0000-0000FB080000}"/>
    <cellStyle name="Input 2 3 15" xfId="2708" xr:uid="{00000000-0005-0000-0000-0000FC080000}"/>
    <cellStyle name="Input 2 3 16" xfId="2709" xr:uid="{00000000-0005-0000-0000-0000FD080000}"/>
    <cellStyle name="Input 2 3 2" xfId="2710" xr:uid="{00000000-0005-0000-0000-0000FE080000}"/>
    <cellStyle name="Input 2 3 2 10" xfId="2711" xr:uid="{00000000-0005-0000-0000-0000FF080000}"/>
    <cellStyle name="Input 2 3 2 11" xfId="2712" xr:uid="{00000000-0005-0000-0000-000000090000}"/>
    <cellStyle name="Input 2 3 2 12" xfId="2713" xr:uid="{00000000-0005-0000-0000-000001090000}"/>
    <cellStyle name="Input 2 3 2 13" xfId="2714" xr:uid="{00000000-0005-0000-0000-000002090000}"/>
    <cellStyle name="Input 2 3 2 14" xfId="2715" xr:uid="{00000000-0005-0000-0000-000003090000}"/>
    <cellStyle name="Input 2 3 2 2" xfId="2716" xr:uid="{00000000-0005-0000-0000-000004090000}"/>
    <cellStyle name="Input 2 3 2 2 10" xfId="2717" xr:uid="{00000000-0005-0000-0000-000005090000}"/>
    <cellStyle name="Input 2 3 2 2 11" xfId="2718" xr:uid="{00000000-0005-0000-0000-000006090000}"/>
    <cellStyle name="Input 2 3 2 2 12" xfId="2719" xr:uid="{00000000-0005-0000-0000-000007090000}"/>
    <cellStyle name="Input 2 3 2 2 13" xfId="2720" xr:uid="{00000000-0005-0000-0000-000008090000}"/>
    <cellStyle name="Input 2 3 2 2 2" xfId="2721" xr:uid="{00000000-0005-0000-0000-000009090000}"/>
    <cellStyle name="Input 2 3 2 2 2 10" xfId="2722" xr:uid="{00000000-0005-0000-0000-00000A090000}"/>
    <cellStyle name="Input 2 3 2 2 2 2" xfId="2723" xr:uid="{00000000-0005-0000-0000-00000B090000}"/>
    <cellStyle name="Input 2 3 2 2 2 3" xfId="2724" xr:uid="{00000000-0005-0000-0000-00000C090000}"/>
    <cellStyle name="Input 2 3 2 2 2 4" xfId="2725" xr:uid="{00000000-0005-0000-0000-00000D090000}"/>
    <cellStyle name="Input 2 3 2 2 2 5" xfId="2726" xr:uid="{00000000-0005-0000-0000-00000E090000}"/>
    <cellStyle name="Input 2 3 2 2 2 6" xfId="2727" xr:uid="{00000000-0005-0000-0000-00000F090000}"/>
    <cellStyle name="Input 2 3 2 2 2 7" xfId="2728" xr:uid="{00000000-0005-0000-0000-000010090000}"/>
    <cellStyle name="Input 2 3 2 2 2 8" xfId="2729" xr:uid="{00000000-0005-0000-0000-000011090000}"/>
    <cellStyle name="Input 2 3 2 2 2 9" xfId="2730" xr:uid="{00000000-0005-0000-0000-000012090000}"/>
    <cellStyle name="Input 2 3 2 2 3" xfId="2731" xr:uid="{00000000-0005-0000-0000-000013090000}"/>
    <cellStyle name="Input 2 3 2 2 3 2" xfId="2732" xr:uid="{00000000-0005-0000-0000-000014090000}"/>
    <cellStyle name="Input 2 3 2 2 3 3" xfId="2733" xr:uid="{00000000-0005-0000-0000-000015090000}"/>
    <cellStyle name="Input 2 3 2 2 3 4" xfId="2734" xr:uid="{00000000-0005-0000-0000-000016090000}"/>
    <cellStyle name="Input 2 3 2 2 3 5" xfId="2735" xr:uid="{00000000-0005-0000-0000-000017090000}"/>
    <cellStyle name="Input 2 3 2 2 3 6" xfId="2736" xr:uid="{00000000-0005-0000-0000-000018090000}"/>
    <cellStyle name="Input 2 3 2 2 3 7" xfId="2737" xr:uid="{00000000-0005-0000-0000-000019090000}"/>
    <cellStyle name="Input 2 3 2 2 3 8" xfId="2738" xr:uid="{00000000-0005-0000-0000-00001A090000}"/>
    <cellStyle name="Input 2 3 2 2 3 9" xfId="2739" xr:uid="{00000000-0005-0000-0000-00001B090000}"/>
    <cellStyle name="Input 2 3 2 2 4" xfId="2740" xr:uid="{00000000-0005-0000-0000-00001C090000}"/>
    <cellStyle name="Input 2 3 2 2 4 2" xfId="2741" xr:uid="{00000000-0005-0000-0000-00001D090000}"/>
    <cellStyle name="Input 2 3 2 2 4 3" xfId="2742" xr:uid="{00000000-0005-0000-0000-00001E090000}"/>
    <cellStyle name="Input 2 3 2 2 4 4" xfId="2743" xr:uid="{00000000-0005-0000-0000-00001F090000}"/>
    <cellStyle name="Input 2 3 2 2 4 5" xfId="2744" xr:uid="{00000000-0005-0000-0000-000020090000}"/>
    <cellStyle name="Input 2 3 2 2 4 6" xfId="2745" xr:uid="{00000000-0005-0000-0000-000021090000}"/>
    <cellStyle name="Input 2 3 2 2 4 7" xfId="2746" xr:uid="{00000000-0005-0000-0000-000022090000}"/>
    <cellStyle name="Input 2 3 2 2 4 8" xfId="2747" xr:uid="{00000000-0005-0000-0000-000023090000}"/>
    <cellStyle name="Input 2 3 2 2 4 9" xfId="2748" xr:uid="{00000000-0005-0000-0000-000024090000}"/>
    <cellStyle name="Input 2 3 2 2 5" xfId="2749" xr:uid="{00000000-0005-0000-0000-000025090000}"/>
    <cellStyle name="Input 2 3 2 2 6" xfId="2750" xr:uid="{00000000-0005-0000-0000-000026090000}"/>
    <cellStyle name="Input 2 3 2 2 7" xfId="2751" xr:uid="{00000000-0005-0000-0000-000027090000}"/>
    <cellStyle name="Input 2 3 2 2 8" xfId="2752" xr:uid="{00000000-0005-0000-0000-000028090000}"/>
    <cellStyle name="Input 2 3 2 2 9" xfId="2753" xr:uid="{00000000-0005-0000-0000-000029090000}"/>
    <cellStyle name="Input 2 3 2 3" xfId="2754" xr:uid="{00000000-0005-0000-0000-00002A090000}"/>
    <cellStyle name="Input 2 3 2 3 10" xfId="2755" xr:uid="{00000000-0005-0000-0000-00002B090000}"/>
    <cellStyle name="Input 2 3 2 3 2" xfId="2756" xr:uid="{00000000-0005-0000-0000-00002C090000}"/>
    <cellStyle name="Input 2 3 2 3 3" xfId="2757" xr:uid="{00000000-0005-0000-0000-00002D090000}"/>
    <cellStyle name="Input 2 3 2 3 4" xfId="2758" xr:uid="{00000000-0005-0000-0000-00002E090000}"/>
    <cellStyle name="Input 2 3 2 3 5" xfId="2759" xr:uid="{00000000-0005-0000-0000-00002F090000}"/>
    <cellStyle name="Input 2 3 2 3 6" xfId="2760" xr:uid="{00000000-0005-0000-0000-000030090000}"/>
    <cellStyle name="Input 2 3 2 3 7" xfId="2761" xr:uid="{00000000-0005-0000-0000-000031090000}"/>
    <cellStyle name="Input 2 3 2 3 8" xfId="2762" xr:uid="{00000000-0005-0000-0000-000032090000}"/>
    <cellStyle name="Input 2 3 2 3 9" xfId="2763" xr:uid="{00000000-0005-0000-0000-000033090000}"/>
    <cellStyle name="Input 2 3 2 4" xfId="2764" xr:uid="{00000000-0005-0000-0000-000034090000}"/>
    <cellStyle name="Input 2 3 2 4 2" xfId="2765" xr:uid="{00000000-0005-0000-0000-000035090000}"/>
    <cellStyle name="Input 2 3 2 4 3" xfId="2766" xr:uid="{00000000-0005-0000-0000-000036090000}"/>
    <cellStyle name="Input 2 3 2 4 4" xfId="2767" xr:uid="{00000000-0005-0000-0000-000037090000}"/>
    <cellStyle name="Input 2 3 2 4 5" xfId="2768" xr:uid="{00000000-0005-0000-0000-000038090000}"/>
    <cellStyle name="Input 2 3 2 4 6" xfId="2769" xr:uid="{00000000-0005-0000-0000-000039090000}"/>
    <cellStyle name="Input 2 3 2 4 7" xfId="2770" xr:uid="{00000000-0005-0000-0000-00003A090000}"/>
    <cellStyle name="Input 2 3 2 4 8" xfId="2771" xr:uid="{00000000-0005-0000-0000-00003B090000}"/>
    <cellStyle name="Input 2 3 2 4 9" xfId="2772" xr:uid="{00000000-0005-0000-0000-00003C090000}"/>
    <cellStyle name="Input 2 3 2 5" xfId="2773" xr:uid="{00000000-0005-0000-0000-00003D090000}"/>
    <cellStyle name="Input 2 3 2 5 2" xfId="2774" xr:uid="{00000000-0005-0000-0000-00003E090000}"/>
    <cellStyle name="Input 2 3 2 5 3" xfId="2775" xr:uid="{00000000-0005-0000-0000-00003F090000}"/>
    <cellStyle name="Input 2 3 2 5 4" xfId="2776" xr:uid="{00000000-0005-0000-0000-000040090000}"/>
    <cellStyle name="Input 2 3 2 5 5" xfId="2777" xr:uid="{00000000-0005-0000-0000-000041090000}"/>
    <cellStyle name="Input 2 3 2 5 6" xfId="2778" xr:uid="{00000000-0005-0000-0000-000042090000}"/>
    <cellStyle name="Input 2 3 2 5 7" xfId="2779" xr:uid="{00000000-0005-0000-0000-000043090000}"/>
    <cellStyle name="Input 2 3 2 5 8" xfId="2780" xr:uid="{00000000-0005-0000-0000-000044090000}"/>
    <cellStyle name="Input 2 3 2 5 9" xfId="2781" xr:uid="{00000000-0005-0000-0000-000045090000}"/>
    <cellStyle name="Input 2 3 2 6" xfId="2782" xr:uid="{00000000-0005-0000-0000-000046090000}"/>
    <cellStyle name="Input 2 3 2 7" xfId="2783" xr:uid="{00000000-0005-0000-0000-000047090000}"/>
    <cellStyle name="Input 2 3 2 8" xfId="2784" xr:uid="{00000000-0005-0000-0000-000048090000}"/>
    <cellStyle name="Input 2 3 2 9" xfId="2785" xr:uid="{00000000-0005-0000-0000-000049090000}"/>
    <cellStyle name="Input 2 3 3" xfId="2786" xr:uid="{00000000-0005-0000-0000-00004A090000}"/>
    <cellStyle name="Input 2 3 3 10" xfId="2787" xr:uid="{00000000-0005-0000-0000-00004B090000}"/>
    <cellStyle name="Input 2 3 3 11" xfId="2788" xr:uid="{00000000-0005-0000-0000-00004C090000}"/>
    <cellStyle name="Input 2 3 3 12" xfId="2789" xr:uid="{00000000-0005-0000-0000-00004D090000}"/>
    <cellStyle name="Input 2 3 3 13" xfId="2790" xr:uid="{00000000-0005-0000-0000-00004E090000}"/>
    <cellStyle name="Input 2 3 3 14" xfId="2791" xr:uid="{00000000-0005-0000-0000-00004F090000}"/>
    <cellStyle name="Input 2 3 3 2" xfId="2792" xr:uid="{00000000-0005-0000-0000-000050090000}"/>
    <cellStyle name="Input 2 3 3 2 10" xfId="2793" xr:uid="{00000000-0005-0000-0000-000051090000}"/>
    <cellStyle name="Input 2 3 3 2 11" xfId="2794" xr:uid="{00000000-0005-0000-0000-000052090000}"/>
    <cellStyle name="Input 2 3 3 2 12" xfId="2795" xr:uid="{00000000-0005-0000-0000-000053090000}"/>
    <cellStyle name="Input 2 3 3 2 13" xfId="2796" xr:uid="{00000000-0005-0000-0000-000054090000}"/>
    <cellStyle name="Input 2 3 3 2 2" xfId="2797" xr:uid="{00000000-0005-0000-0000-000055090000}"/>
    <cellStyle name="Input 2 3 3 2 2 10" xfId="2798" xr:uid="{00000000-0005-0000-0000-000056090000}"/>
    <cellStyle name="Input 2 3 3 2 2 2" xfId="2799" xr:uid="{00000000-0005-0000-0000-000057090000}"/>
    <cellStyle name="Input 2 3 3 2 2 3" xfId="2800" xr:uid="{00000000-0005-0000-0000-000058090000}"/>
    <cellStyle name="Input 2 3 3 2 2 4" xfId="2801" xr:uid="{00000000-0005-0000-0000-000059090000}"/>
    <cellStyle name="Input 2 3 3 2 2 5" xfId="2802" xr:uid="{00000000-0005-0000-0000-00005A090000}"/>
    <cellStyle name="Input 2 3 3 2 2 6" xfId="2803" xr:uid="{00000000-0005-0000-0000-00005B090000}"/>
    <cellStyle name="Input 2 3 3 2 2 7" xfId="2804" xr:uid="{00000000-0005-0000-0000-00005C090000}"/>
    <cellStyle name="Input 2 3 3 2 2 8" xfId="2805" xr:uid="{00000000-0005-0000-0000-00005D090000}"/>
    <cellStyle name="Input 2 3 3 2 2 9" xfId="2806" xr:uid="{00000000-0005-0000-0000-00005E090000}"/>
    <cellStyle name="Input 2 3 3 2 3" xfId="2807" xr:uid="{00000000-0005-0000-0000-00005F090000}"/>
    <cellStyle name="Input 2 3 3 2 3 2" xfId="2808" xr:uid="{00000000-0005-0000-0000-000060090000}"/>
    <cellStyle name="Input 2 3 3 2 3 3" xfId="2809" xr:uid="{00000000-0005-0000-0000-000061090000}"/>
    <cellStyle name="Input 2 3 3 2 3 4" xfId="2810" xr:uid="{00000000-0005-0000-0000-000062090000}"/>
    <cellStyle name="Input 2 3 3 2 3 5" xfId="2811" xr:uid="{00000000-0005-0000-0000-000063090000}"/>
    <cellStyle name="Input 2 3 3 2 3 6" xfId="2812" xr:uid="{00000000-0005-0000-0000-000064090000}"/>
    <cellStyle name="Input 2 3 3 2 3 7" xfId="2813" xr:uid="{00000000-0005-0000-0000-000065090000}"/>
    <cellStyle name="Input 2 3 3 2 3 8" xfId="2814" xr:uid="{00000000-0005-0000-0000-000066090000}"/>
    <cellStyle name="Input 2 3 3 2 3 9" xfId="2815" xr:uid="{00000000-0005-0000-0000-000067090000}"/>
    <cellStyle name="Input 2 3 3 2 4" xfId="2816" xr:uid="{00000000-0005-0000-0000-000068090000}"/>
    <cellStyle name="Input 2 3 3 2 4 2" xfId="2817" xr:uid="{00000000-0005-0000-0000-000069090000}"/>
    <cellStyle name="Input 2 3 3 2 4 3" xfId="2818" xr:uid="{00000000-0005-0000-0000-00006A090000}"/>
    <cellStyle name="Input 2 3 3 2 4 4" xfId="2819" xr:uid="{00000000-0005-0000-0000-00006B090000}"/>
    <cellStyle name="Input 2 3 3 2 4 5" xfId="2820" xr:uid="{00000000-0005-0000-0000-00006C090000}"/>
    <cellStyle name="Input 2 3 3 2 4 6" xfId="2821" xr:uid="{00000000-0005-0000-0000-00006D090000}"/>
    <cellStyle name="Input 2 3 3 2 4 7" xfId="2822" xr:uid="{00000000-0005-0000-0000-00006E090000}"/>
    <cellStyle name="Input 2 3 3 2 4 8" xfId="2823" xr:uid="{00000000-0005-0000-0000-00006F090000}"/>
    <cellStyle name="Input 2 3 3 2 4 9" xfId="2824" xr:uid="{00000000-0005-0000-0000-000070090000}"/>
    <cellStyle name="Input 2 3 3 2 5" xfId="2825" xr:uid="{00000000-0005-0000-0000-000071090000}"/>
    <cellStyle name="Input 2 3 3 2 6" xfId="2826" xr:uid="{00000000-0005-0000-0000-000072090000}"/>
    <cellStyle name="Input 2 3 3 2 7" xfId="2827" xr:uid="{00000000-0005-0000-0000-000073090000}"/>
    <cellStyle name="Input 2 3 3 2 8" xfId="2828" xr:uid="{00000000-0005-0000-0000-000074090000}"/>
    <cellStyle name="Input 2 3 3 2 9" xfId="2829" xr:uid="{00000000-0005-0000-0000-000075090000}"/>
    <cellStyle name="Input 2 3 3 3" xfId="2830" xr:uid="{00000000-0005-0000-0000-000076090000}"/>
    <cellStyle name="Input 2 3 3 3 10" xfId="2831" xr:uid="{00000000-0005-0000-0000-000077090000}"/>
    <cellStyle name="Input 2 3 3 3 2" xfId="2832" xr:uid="{00000000-0005-0000-0000-000078090000}"/>
    <cellStyle name="Input 2 3 3 3 3" xfId="2833" xr:uid="{00000000-0005-0000-0000-000079090000}"/>
    <cellStyle name="Input 2 3 3 3 4" xfId="2834" xr:uid="{00000000-0005-0000-0000-00007A090000}"/>
    <cellStyle name="Input 2 3 3 3 5" xfId="2835" xr:uid="{00000000-0005-0000-0000-00007B090000}"/>
    <cellStyle name="Input 2 3 3 3 6" xfId="2836" xr:uid="{00000000-0005-0000-0000-00007C090000}"/>
    <cellStyle name="Input 2 3 3 3 7" xfId="2837" xr:uid="{00000000-0005-0000-0000-00007D090000}"/>
    <cellStyle name="Input 2 3 3 3 8" xfId="2838" xr:uid="{00000000-0005-0000-0000-00007E090000}"/>
    <cellStyle name="Input 2 3 3 3 9" xfId="2839" xr:uid="{00000000-0005-0000-0000-00007F090000}"/>
    <cellStyle name="Input 2 3 3 4" xfId="2840" xr:uid="{00000000-0005-0000-0000-000080090000}"/>
    <cellStyle name="Input 2 3 3 4 2" xfId="2841" xr:uid="{00000000-0005-0000-0000-000081090000}"/>
    <cellStyle name="Input 2 3 3 4 3" xfId="2842" xr:uid="{00000000-0005-0000-0000-000082090000}"/>
    <cellStyle name="Input 2 3 3 4 4" xfId="2843" xr:uid="{00000000-0005-0000-0000-000083090000}"/>
    <cellStyle name="Input 2 3 3 4 5" xfId="2844" xr:uid="{00000000-0005-0000-0000-000084090000}"/>
    <cellStyle name="Input 2 3 3 4 6" xfId="2845" xr:uid="{00000000-0005-0000-0000-000085090000}"/>
    <cellStyle name="Input 2 3 3 4 7" xfId="2846" xr:uid="{00000000-0005-0000-0000-000086090000}"/>
    <cellStyle name="Input 2 3 3 4 8" xfId="2847" xr:uid="{00000000-0005-0000-0000-000087090000}"/>
    <cellStyle name="Input 2 3 3 4 9" xfId="2848" xr:uid="{00000000-0005-0000-0000-000088090000}"/>
    <cellStyle name="Input 2 3 3 5" xfId="2849" xr:uid="{00000000-0005-0000-0000-000089090000}"/>
    <cellStyle name="Input 2 3 3 5 2" xfId="2850" xr:uid="{00000000-0005-0000-0000-00008A090000}"/>
    <cellStyle name="Input 2 3 3 5 3" xfId="2851" xr:uid="{00000000-0005-0000-0000-00008B090000}"/>
    <cellStyle name="Input 2 3 3 5 4" xfId="2852" xr:uid="{00000000-0005-0000-0000-00008C090000}"/>
    <cellStyle name="Input 2 3 3 5 5" xfId="2853" xr:uid="{00000000-0005-0000-0000-00008D090000}"/>
    <cellStyle name="Input 2 3 3 5 6" xfId="2854" xr:uid="{00000000-0005-0000-0000-00008E090000}"/>
    <cellStyle name="Input 2 3 3 5 7" xfId="2855" xr:uid="{00000000-0005-0000-0000-00008F090000}"/>
    <cellStyle name="Input 2 3 3 5 8" xfId="2856" xr:uid="{00000000-0005-0000-0000-000090090000}"/>
    <cellStyle name="Input 2 3 3 5 9" xfId="2857" xr:uid="{00000000-0005-0000-0000-000091090000}"/>
    <cellStyle name="Input 2 3 3 6" xfId="2858" xr:uid="{00000000-0005-0000-0000-000092090000}"/>
    <cellStyle name="Input 2 3 3 7" xfId="2859" xr:uid="{00000000-0005-0000-0000-000093090000}"/>
    <cellStyle name="Input 2 3 3 8" xfId="2860" xr:uid="{00000000-0005-0000-0000-000094090000}"/>
    <cellStyle name="Input 2 3 3 9" xfId="2861" xr:uid="{00000000-0005-0000-0000-000095090000}"/>
    <cellStyle name="Input 2 3 4" xfId="2862" xr:uid="{00000000-0005-0000-0000-000096090000}"/>
    <cellStyle name="Input 2 3 4 10" xfId="2863" xr:uid="{00000000-0005-0000-0000-000097090000}"/>
    <cellStyle name="Input 2 3 4 11" xfId="2864" xr:uid="{00000000-0005-0000-0000-000098090000}"/>
    <cellStyle name="Input 2 3 4 12" xfId="2865" xr:uid="{00000000-0005-0000-0000-000099090000}"/>
    <cellStyle name="Input 2 3 4 13" xfId="2866" xr:uid="{00000000-0005-0000-0000-00009A090000}"/>
    <cellStyle name="Input 2 3 4 2" xfId="2867" xr:uid="{00000000-0005-0000-0000-00009B090000}"/>
    <cellStyle name="Input 2 3 4 2 10" xfId="2868" xr:uid="{00000000-0005-0000-0000-00009C090000}"/>
    <cellStyle name="Input 2 3 4 2 2" xfId="2869" xr:uid="{00000000-0005-0000-0000-00009D090000}"/>
    <cellStyle name="Input 2 3 4 2 3" xfId="2870" xr:uid="{00000000-0005-0000-0000-00009E090000}"/>
    <cellStyle name="Input 2 3 4 2 4" xfId="2871" xr:uid="{00000000-0005-0000-0000-00009F090000}"/>
    <cellStyle name="Input 2 3 4 2 5" xfId="2872" xr:uid="{00000000-0005-0000-0000-0000A0090000}"/>
    <cellStyle name="Input 2 3 4 2 6" xfId="2873" xr:uid="{00000000-0005-0000-0000-0000A1090000}"/>
    <cellStyle name="Input 2 3 4 2 7" xfId="2874" xr:uid="{00000000-0005-0000-0000-0000A2090000}"/>
    <cellStyle name="Input 2 3 4 2 8" xfId="2875" xr:uid="{00000000-0005-0000-0000-0000A3090000}"/>
    <cellStyle name="Input 2 3 4 2 9" xfId="2876" xr:uid="{00000000-0005-0000-0000-0000A4090000}"/>
    <cellStyle name="Input 2 3 4 3" xfId="2877" xr:uid="{00000000-0005-0000-0000-0000A5090000}"/>
    <cellStyle name="Input 2 3 4 3 2" xfId="2878" xr:uid="{00000000-0005-0000-0000-0000A6090000}"/>
    <cellStyle name="Input 2 3 4 3 3" xfId="2879" xr:uid="{00000000-0005-0000-0000-0000A7090000}"/>
    <cellStyle name="Input 2 3 4 3 4" xfId="2880" xr:uid="{00000000-0005-0000-0000-0000A8090000}"/>
    <cellStyle name="Input 2 3 4 3 5" xfId="2881" xr:uid="{00000000-0005-0000-0000-0000A9090000}"/>
    <cellStyle name="Input 2 3 4 3 6" xfId="2882" xr:uid="{00000000-0005-0000-0000-0000AA090000}"/>
    <cellStyle name="Input 2 3 4 3 7" xfId="2883" xr:uid="{00000000-0005-0000-0000-0000AB090000}"/>
    <cellStyle name="Input 2 3 4 3 8" xfId="2884" xr:uid="{00000000-0005-0000-0000-0000AC090000}"/>
    <cellStyle name="Input 2 3 4 3 9" xfId="2885" xr:uid="{00000000-0005-0000-0000-0000AD090000}"/>
    <cellStyle name="Input 2 3 4 4" xfId="2886" xr:uid="{00000000-0005-0000-0000-0000AE090000}"/>
    <cellStyle name="Input 2 3 4 4 2" xfId="2887" xr:uid="{00000000-0005-0000-0000-0000AF090000}"/>
    <cellStyle name="Input 2 3 4 4 3" xfId="2888" xr:uid="{00000000-0005-0000-0000-0000B0090000}"/>
    <cellStyle name="Input 2 3 4 4 4" xfId="2889" xr:uid="{00000000-0005-0000-0000-0000B1090000}"/>
    <cellStyle name="Input 2 3 4 4 5" xfId="2890" xr:uid="{00000000-0005-0000-0000-0000B2090000}"/>
    <cellStyle name="Input 2 3 4 4 6" xfId="2891" xr:uid="{00000000-0005-0000-0000-0000B3090000}"/>
    <cellStyle name="Input 2 3 4 4 7" xfId="2892" xr:uid="{00000000-0005-0000-0000-0000B4090000}"/>
    <cellStyle name="Input 2 3 4 4 8" xfId="2893" xr:uid="{00000000-0005-0000-0000-0000B5090000}"/>
    <cellStyle name="Input 2 3 4 4 9" xfId="2894" xr:uid="{00000000-0005-0000-0000-0000B6090000}"/>
    <cellStyle name="Input 2 3 4 5" xfId="2895" xr:uid="{00000000-0005-0000-0000-0000B7090000}"/>
    <cellStyle name="Input 2 3 4 6" xfId="2896" xr:uid="{00000000-0005-0000-0000-0000B8090000}"/>
    <cellStyle name="Input 2 3 4 7" xfId="2897" xr:uid="{00000000-0005-0000-0000-0000B9090000}"/>
    <cellStyle name="Input 2 3 4 8" xfId="2898" xr:uid="{00000000-0005-0000-0000-0000BA090000}"/>
    <cellStyle name="Input 2 3 4 9" xfId="2899" xr:uid="{00000000-0005-0000-0000-0000BB090000}"/>
    <cellStyle name="Input 2 3 5" xfId="2900" xr:uid="{00000000-0005-0000-0000-0000BC090000}"/>
    <cellStyle name="Input 2 3 5 10" xfId="2901" xr:uid="{00000000-0005-0000-0000-0000BD090000}"/>
    <cellStyle name="Input 2 3 5 2" xfId="2902" xr:uid="{00000000-0005-0000-0000-0000BE090000}"/>
    <cellStyle name="Input 2 3 5 3" xfId="2903" xr:uid="{00000000-0005-0000-0000-0000BF090000}"/>
    <cellStyle name="Input 2 3 5 4" xfId="2904" xr:uid="{00000000-0005-0000-0000-0000C0090000}"/>
    <cellStyle name="Input 2 3 5 5" xfId="2905" xr:uid="{00000000-0005-0000-0000-0000C1090000}"/>
    <cellStyle name="Input 2 3 5 6" xfId="2906" xr:uid="{00000000-0005-0000-0000-0000C2090000}"/>
    <cellStyle name="Input 2 3 5 7" xfId="2907" xr:uid="{00000000-0005-0000-0000-0000C3090000}"/>
    <cellStyle name="Input 2 3 5 8" xfId="2908" xr:uid="{00000000-0005-0000-0000-0000C4090000}"/>
    <cellStyle name="Input 2 3 5 9" xfId="2909" xr:uid="{00000000-0005-0000-0000-0000C5090000}"/>
    <cellStyle name="Input 2 3 6" xfId="2910" xr:uid="{00000000-0005-0000-0000-0000C6090000}"/>
    <cellStyle name="Input 2 3 6 2" xfId="2911" xr:uid="{00000000-0005-0000-0000-0000C7090000}"/>
    <cellStyle name="Input 2 3 6 3" xfId="2912" xr:uid="{00000000-0005-0000-0000-0000C8090000}"/>
    <cellStyle name="Input 2 3 6 4" xfId="2913" xr:uid="{00000000-0005-0000-0000-0000C9090000}"/>
    <cellStyle name="Input 2 3 6 5" xfId="2914" xr:uid="{00000000-0005-0000-0000-0000CA090000}"/>
    <cellStyle name="Input 2 3 6 6" xfId="2915" xr:uid="{00000000-0005-0000-0000-0000CB090000}"/>
    <cellStyle name="Input 2 3 6 7" xfId="2916" xr:uid="{00000000-0005-0000-0000-0000CC090000}"/>
    <cellStyle name="Input 2 3 6 8" xfId="2917" xr:uid="{00000000-0005-0000-0000-0000CD090000}"/>
    <cellStyle name="Input 2 3 6 9" xfId="2918" xr:uid="{00000000-0005-0000-0000-0000CE090000}"/>
    <cellStyle name="Input 2 3 7" xfId="2919" xr:uid="{00000000-0005-0000-0000-0000CF090000}"/>
    <cellStyle name="Input 2 3 7 2" xfId="2920" xr:uid="{00000000-0005-0000-0000-0000D0090000}"/>
    <cellStyle name="Input 2 3 7 3" xfId="2921" xr:uid="{00000000-0005-0000-0000-0000D1090000}"/>
    <cellStyle name="Input 2 3 7 4" xfId="2922" xr:uid="{00000000-0005-0000-0000-0000D2090000}"/>
    <cellStyle name="Input 2 3 7 5" xfId="2923" xr:uid="{00000000-0005-0000-0000-0000D3090000}"/>
    <cellStyle name="Input 2 3 7 6" xfId="2924" xr:uid="{00000000-0005-0000-0000-0000D4090000}"/>
    <cellStyle name="Input 2 3 7 7" xfId="2925" xr:uid="{00000000-0005-0000-0000-0000D5090000}"/>
    <cellStyle name="Input 2 3 7 8" xfId="2926" xr:uid="{00000000-0005-0000-0000-0000D6090000}"/>
    <cellStyle name="Input 2 3 7 9" xfId="2927" xr:uid="{00000000-0005-0000-0000-0000D7090000}"/>
    <cellStyle name="Input 2 3 8" xfId="2928" xr:uid="{00000000-0005-0000-0000-0000D8090000}"/>
    <cellStyle name="Input 2 3 9" xfId="2929" xr:uid="{00000000-0005-0000-0000-0000D9090000}"/>
    <cellStyle name="Input 2 4" xfId="2930" xr:uid="{00000000-0005-0000-0000-0000DA090000}"/>
    <cellStyle name="Input 2 4 10" xfId="2931" xr:uid="{00000000-0005-0000-0000-0000DB090000}"/>
    <cellStyle name="Input 2 4 11" xfId="2932" xr:uid="{00000000-0005-0000-0000-0000DC090000}"/>
    <cellStyle name="Input 2 4 12" xfId="2933" xr:uid="{00000000-0005-0000-0000-0000DD090000}"/>
    <cellStyle name="Input 2 4 13" xfId="2934" xr:uid="{00000000-0005-0000-0000-0000DE090000}"/>
    <cellStyle name="Input 2 4 14" xfId="2935" xr:uid="{00000000-0005-0000-0000-0000DF090000}"/>
    <cellStyle name="Input 2 4 15" xfId="2936" xr:uid="{00000000-0005-0000-0000-0000E0090000}"/>
    <cellStyle name="Input 2 4 16" xfId="2937" xr:uid="{00000000-0005-0000-0000-0000E1090000}"/>
    <cellStyle name="Input 2 4 2" xfId="2938" xr:uid="{00000000-0005-0000-0000-0000E2090000}"/>
    <cellStyle name="Input 2 4 2 10" xfId="2939" xr:uid="{00000000-0005-0000-0000-0000E3090000}"/>
    <cellStyle name="Input 2 4 2 11" xfId="2940" xr:uid="{00000000-0005-0000-0000-0000E4090000}"/>
    <cellStyle name="Input 2 4 2 12" xfId="2941" xr:uid="{00000000-0005-0000-0000-0000E5090000}"/>
    <cellStyle name="Input 2 4 2 13" xfId="2942" xr:uid="{00000000-0005-0000-0000-0000E6090000}"/>
    <cellStyle name="Input 2 4 2 14" xfId="2943" xr:uid="{00000000-0005-0000-0000-0000E7090000}"/>
    <cellStyle name="Input 2 4 2 2" xfId="2944" xr:uid="{00000000-0005-0000-0000-0000E8090000}"/>
    <cellStyle name="Input 2 4 2 2 10" xfId="2945" xr:uid="{00000000-0005-0000-0000-0000E9090000}"/>
    <cellStyle name="Input 2 4 2 2 11" xfId="2946" xr:uid="{00000000-0005-0000-0000-0000EA090000}"/>
    <cellStyle name="Input 2 4 2 2 12" xfId="2947" xr:uid="{00000000-0005-0000-0000-0000EB090000}"/>
    <cellStyle name="Input 2 4 2 2 13" xfId="2948" xr:uid="{00000000-0005-0000-0000-0000EC090000}"/>
    <cellStyle name="Input 2 4 2 2 2" xfId="2949" xr:uid="{00000000-0005-0000-0000-0000ED090000}"/>
    <cellStyle name="Input 2 4 2 2 2 10" xfId="2950" xr:uid="{00000000-0005-0000-0000-0000EE090000}"/>
    <cellStyle name="Input 2 4 2 2 2 2" xfId="2951" xr:uid="{00000000-0005-0000-0000-0000EF090000}"/>
    <cellStyle name="Input 2 4 2 2 2 3" xfId="2952" xr:uid="{00000000-0005-0000-0000-0000F0090000}"/>
    <cellStyle name="Input 2 4 2 2 2 4" xfId="2953" xr:uid="{00000000-0005-0000-0000-0000F1090000}"/>
    <cellStyle name="Input 2 4 2 2 2 5" xfId="2954" xr:uid="{00000000-0005-0000-0000-0000F2090000}"/>
    <cellStyle name="Input 2 4 2 2 2 6" xfId="2955" xr:uid="{00000000-0005-0000-0000-0000F3090000}"/>
    <cellStyle name="Input 2 4 2 2 2 7" xfId="2956" xr:uid="{00000000-0005-0000-0000-0000F4090000}"/>
    <cellStyle name="Input 2 4 2 2 2 8" xfId="2957" xr:uid="{00000000-0005-0000-0000-0000F5090000}"/>
    <cellStyle name="Input 2 4 2 2 2 9" xfId="2958" xr:uid="{00000000-0005-0000-0000-0000F6090000}"/>
    <cellStyle name="Input 2 4 2 2 3" xfId="2959" xr:uid="{00000000-0005-0000-0000-0000F7090000}"/>
    <cellStyle name="Input 2 4 2 2 3 2" xfId="2960" xr:uid="{00000000-0005-0000-0000-0000F8090000}"/>
    <cellStyle name="Input 2 4 2 2 3 3" xfId="2961" xr:uid="{00000000-0005-0000-0000-0000F9090000}"/>
    <cellStyle name="Input 2 4 2 2 3 4" xfId="2962" xr:uid="{00000000-0005-0000-0000-0000FA090000}"/>
    <cellStyle name="Input 2 4 2 2 3 5" xfId="2963" xr:uid="{00000000-0005-0000-0000-0000FB090000}"/>
    <cellStyle name="Input 2 4 2 2 3 6" xfId="2964" xr:uid="{00000000-0005-0000-0000-0000FC090000}"/>
    <cellStyle name="Input 2 4 2 2 3 7" xfId="2965" xr:uid="{00000000-0005-0000-0000-0000FD090000}"/>
    <cellStyle name="Input 2 4 2 2 3 8" xfId="2966" xr:uid="{00000000-0005-0000-0000-0000FE090000}"/>
    <cellStyle name="Input 2 4 2 2 3 9" xfId="2967" xr:uid="{00000000-0005-0000-0000-0000FF090000}"/>
    <cellStyle name="Input 2 4 2 2 4" xfId="2968" xr:uid="{00000000-0005-0000-0000-0000000A0000}"/>
    <cellStyle name="Input 2 4 2 2 4 2" xfId="2969" xr:uid="{00000000-0005-0000-0000-0000010A0000}"/>
    <cellStyle name="Input 2 4 2 2 4 3" xfId="2970" xr:uid="{00000000-0005-0000-0000-0000020A0000}"/>
    <cellStyle name="Input 2 4 2 2 4 4" xfId="2971" xr:uid="{00000000-0005-0000-0000-0000030A0000}"/>
    <cellStyle name="Input 2 4 2 2 4 5" xfId="2972" xr:uid="{00000000-0005-0000-0000-0000040A0000}"/>
    <cellStyle name="Input 2 4 2 2 4 6" xfId="2973" xr:uid="{00000000-0005-0000-0000-0000050A0000}"/>
    <cellStyle name="Input 2 4 2 2 4 7" xfId="2974" xr:uid="{00000000-0005-0000-0000-0000060A0000}"/>
    <cellStyle name="Input 2 4 2 2 4 8" xfId="2975" xr:uid="{00000000-0005-0000-0000-0000070A0000}"/>
    <cellStyle name="Input 2 4 2 2 4 9" xfId="2976" xr:uid="{00000000-0005-0000-0000-0000080A0000}"/>
    <cellStyle name="Input 2 4 2 2 5" xfId="2977" xr:uid="{00000000-0005-0000-0000-0000090A0000}"/>
    <cellStyle name="Input 2 4 2 2 6" xfId="2978" xr:uid="{00000000-0005-0000-0000-00000A0A0000}"/>
    <cellStyle name="Input 2 4 2 2 7" xfId="2979" xr:uid="{00000000-0005-0000-0000-00000B0A0000}"/>
    <cellStyle name="Input 2 4 2 2 8" xfId="2980" xr:uid="{00000000-0005-0000-0000-00000C0A0000}"/>
    <cellStyle name="Input 2 4 2 2 9" xfId="2981" xr:uid="{00000000-0005-0000-0000-00000D0A0000}"/>
    <cellStyle name="Input 2 4 2 3" xfId="2982" xr:uid="{00000000-0005-0000-0000-00000E0A0000}"/>
    <cellStyle name="Input 2 4 2 3 10" xfId="2983" xr:uid="{00000000-0005-0000-0000-00000F0A0000}"/>
    <cellStyle name="Input 2 4 2 3 2" xfId="2984" xr:uid="{00000000-0005-0000-0000-0000100A0000}"/>
    <cellStyle name="Input 2 4 2 3 3" xfId="2985" xr:uid="{00000000-0005-0000-0000-0000110A0000}"/>
    <cellStyle name="Input 2 4 2 3 4" xfId="2986" xr:uid="{00000000-0005-0000-0000-0000120A0000}"/>
    <cellStyle name="Input 2 4 2 3 5" xfId="2987" xr:uid="{00000000-0005-0000-0000-0000130A0000}"/>
    <cellStyle name="Input 2 4 2 3 6" xfId="2988" xr:uid="{00000000-0005-0000-0000-0000140A0000}"/>
    <cellStyle name="Input 2 4 2 3 7" xfId="2989" xr:uid="{00000000-0005-0000-0000-0000150A0000}"/>
    <cellStyle name="Input 2 4 2 3 8" xfId="2990" xr:uid="{00000000-0005-0000-0000-0000160A0000}"/>
    <cellStyle name="Input 2 4 2 3 9" xfId="2991" xr:uid="{00000000-0005-0000-0000-0000170A0000}"/>
    <cellStyle name="Input 2 4 2 4" xfId="2992" xr:uid="{00000000-0005-0000-0000-0000180A0000}"/>
    <cellStyle name="Input 2 4 2 4 2" xfId="2993" xr:uid="{00000000-0005-0000-0000-0000190A0000}"/>
    <cellStyle name="Input 2 4 2 4 3" xfId="2994" xr:uid="{00000000-0005-0000-0000-00001A0A0000}"/>
    <cellStyle name="Input 2 4 2 4 4" xfId="2995" xr:uid="{00000000-0005-0000-0000-00001B0A0000}"/>
    <cellStyle name="Input 2 4 2 4 5" xfId="2996" xr:uid="{00000000-0005-0000-0000-00001C0A0000}"/>
    <cellStyle name="Input 2 4 2 4 6" xfId="2997" xr:uid="{00000000-0005-0000-0000-00001D0A0000}"/>
    <cellStyle name="Input 2 4 2 4 7" xfId="2998" xr:uid="{00000000-0005-0000-0000-00001E0A0000}"/>
    <cellStyle name="Input 2 4 2 4 8" xfId="2999" xr:uid="{00000000-0005-0000-0000-00001F0A0000}"/>
    <cellStyle name="Input 2 4 2 4 9" xfId="3000" xr:uid="{00000000-0005-0000-0000-0000200A0000}"/>
    <cellStyle name="Input 2 4 2 5" xfId="3001" xr:uid="{00000000-0005-0000-0000-0000210A0000}"/>
    <cellStyle name="Input 2 4 2 5 2" xfId="3002" xr:uid="{00000000-0005-0000-0000-0000220A0000}"/>
    <cellStyle name="Input 2 4 2 5 3" xfId="3003" xr:uid="{00000000-0005-0000-0000-0000230A0000}"/>
    <cellStyle name="Input 2 4 2 5 4" xfId="3004" xr:uid="{00000000-0005-0000-0000-0000240A0000}"/>
    <cellStyle name="Input 2 4 2 5 5" xfId="3005" xr:uid="{00000000-0005-0000-0000-0000250A0000}"/>
    <cellStyle name="Input 2 4 2 5 6" xfId="3006" xr:uid="{00000000-0005-0000-0000-0000260A0000}"/>
    <cellStyle name="Input 2 4 2 5 7" xfId="3007" xr:uid="{00000000-0005-0000-0000-0000270A0000}"/>
    <cellStyle name="Input 2 4 2 5 8" xfId="3008" xr:uid="{00000000-0005-0000-0000-0000280A0000}"/>
    <cellStyle name="Input 2 4 2 5 9" xfId="3009" xr:uid="{00000000-0005-0000-0000-0000290A0000}"/>
    <cellStyle name="Input 2 4 2 6" xfId="3010" xr:uid="{00000000-0005-0000-0000-00002A0A0000}"/>
    <cellStyle name="Input 2 4 2 7" xfId="3011" xr:uid="{00000000-0005-0000-0000-00002B0A0000}"/>
    <cellStyle name="Input 2 4 2 8" xfId="3012" xr:uid="{00000000-0005-0000-0000-00002C0A0000}"/>
    <cellStyle name="Input 2 4 2 9" xfId="3013" xr:uid="{00000000-0005-0000-0000-00002D0A0000}"/>
    <cellStyle name="Input 2 4 3" xfId="3014" xr:uid="{00000000-0005-0000-0000-00002E0A0000}"/>
    <cellStyle name="Input 2 4 3 10" xfId="3015" xr:uid="{00000000-0005-0000-0000-00002F0A0000}"/>
    <cellStyle name="Input 2 4 3 11" xfId="3016" xr:uid="{00000000-0005-0000-0000-0000300A0000}"/>
    <cellStyle name="Input 2 4 3 12" xfId="3017" xr:uid="{00000000-0005-0000-0000-0000310A0000}"/>
    <cellStyle name="Input 2 4 3 13" xfId="3018" xr:uid="{00000000-0005-0000-0000-0000320A0000}"/>
    <cellStyle name="Input 2 4 3 14" xfId="3019" xr:uid="{00000000-0005-0000-0000-0000330A0000}"/>
    <cellStyle name="Input 2 4 3 2" xfId="3020" xr:uid="{00000000-0005-0000-0000-0000340A0000}"/>
    <cellStyle name="Input 2 4 3 2 10" xfId="3021" xr:uid="{00000000-0005-0000-0000-0000350A0000}"/>
    <cellStyle name="Input 2 4 3 2 11" xfId="3022" xr:uid="{00000000-0005-0000-0000-0000360A0000}"/>
    <cellStyle name="Input 2 4 3 2 12" xfId="3023" xr:uid="{00000000-0005-0000-0000-0000370A0000}"/>
    <cellStyle name="Input 2 4 3 2 13" xfId="3024" xr:uid="{00000000-0005-0000-0000-0000380A0000}"/>
    <cellStyle name="Input 2 4 3 2 2" xfId="3025" xr:uid="{00000000-0005-0000-0000-0000390A0000}"/>
    <cellStyle name="Input 2 4 3 2 2 10" xfId="3026" xr:uid="{00000000-0005-0000-0000-00003A0A0000}"/>
    <cellStyle name="Input 2 4 3 2 2 2" xfId="3027" xr:uid="{00000000-0005-0000-0000-00003B0A0000}"/>
    <cellStyle name="Input 2 4 3 2 2 3" xfId="3028" xr:uid="{00000000-0005-0000-0000-00003C0A0000}"/>
    <cellStyle name="Input 2 4 3 2 2 4" xfId="3029" xr:uid="{00000000-0005-0000-0000-00003D0A0000}"/>
    <cellStyle name="Input 2 4 3 2 2 5" xfId="3030" xr:uid="{00000000-0005-0000-0000-00003E0A0000}"/>
    <cellStyle name="Input 2 4 3 2 2 6" xfId="3031" xr:uid="{00000000-0005-0000-0000-00003F0A0000}"/>
    <cellStyle name="Input 2 4 3 2 2 7" xfId="3032" xr:uid="{00000000-0005-0000-0000-0000400A0000}"/>
    <cellStyle name="Input 2 4 3 2 2 8" xfId="3033" xr:uid="{00000000-0005-0000-0000-0000410A0000}"/>
    <cellStyle name="Input 2 4 3 2 2 9" xfId="3034" xr:uid="{00000000-0005-0000-0000-0000420A0000}"/>
    <cellStyle name="Input 2 4 3 2 3" xfId="3035" xr:uid="{00000000-0005-0000-0000-0000430A0000}"/>
    <cellStyle name="Input 2 4 3 2 3 2" xfId="3036" xr:uid="{00000000-0005-0000-0000-0000440A0000}"/>
    <cellStyle name="Input 2 4 3 2 3 3" xfId="3037" xr:uid="{00000000-0005-0000-0000-0000450A0000}"/>
    <cellStyle name="Input 2 4 3 2 3 4" xfId="3038" xr:uid="{00000000-0005-0000-0000-0000460A0000}"/>
    <cellStyle name="Input 2 4 3 2 3 5" xfId="3039" xr:uid="{00000000-0005-0000-0000-0000470A0000}"/>
    <cellStyle name="Input 2 4 3 2 3 6" xfId="3040" xr:uid="{00000000-0005-0000-0000-0000480A0000}"/>
    <cellStyle name="Input 2 4 3 2 3 7" xfId="3041" xr:uid="{00000000-0005-0000-0000-0000490A0000}"/>
    <cellStyle name="Input 2 4 3 2 3 8" xfId="3042" xr:uid="{00000000-0005-0000-0000-00004A0A0000}"/>
    <cellStyle name="Input 2 4 3 2 3 9" xfId="3043" xr:uid="{00000000-0005-0000-0000-00004B0A0000}"/>
    <cellStyle name="Input 2 4 3 2 4" xfId="3044" xr:uid="{00000000-0005-0000-0000-00004C0A0000}"/>
    <cellStyle name="Input 2 4 3 2 4 2" xfId="3045" xr:uid="{00000000-0005-0000-0000-00004D0A0000}"/>
    <cellStyle name="Input 2 4 3 2 4 3" xfId="3046" xr:uid="{00000000-0005-0000-0000-00004E0A0000}"/>
    <cellStyle name="Input 2 4 3 2 4 4" xfId="3047" xr:uid="{00000000-0005-0000-0000-00004F0A0000}"/>
    <cellStyle name="Input 2 4 3 2 4 5" xfId="3048" xr:uid="{00000000-0005-0000-0000-0000500A0000}"/>
    <cellStyle name="Input 2 4 3 2 4 6" xfId="3049" xr:uid="{00000000-0005-0000-0000-0000510A0000}"/>
    <cellStyle name="Input 2 4 3 2 4 7" xfId="3050" xr:uid="{00000000-0005-0000-0000-0000520A0000}"/>
    <cellStyle name="Input 2 4 3 2 4 8" xfId="3051" xr:uid="{00000000-0005-0000-0000-0000530A0000}"/>
    <cellStyle name="Input 2 4 3 2 4 9" xfId="3052" xr:uid="{00000000-0005-0000-0000-0000540A0000}"/>
    <cellStyle name="Input 2 4 3 2 5" xfId="3053" xr:uid="{00000000-0005-0000-0000-0000550A0000}"/>
    <cellStyle name="Input 2 4 3 2 6" xfId="3054" xr:uid="{00000000-0005-0000-0000-0000560A0000}"/>
    <cellStyle name="Input 2 4 3 2 7" xfId="3055" xr:uid="{00000000-0005-0000-0000-0000570A0000}"/>
    <cellStyle name="Input 2 4 3 2 8" xfId="3056" xr:uid="{00000000-0005-0000-0000-0000580A0000}"/>
    <cellStyle name="Input 2 4 3 2 9" xfId="3057" xr:uid="{00000000-0005-0000-0000-0000590A0000}"/>
    <cellStyle name="Input 2 4 3 3" xfId="3058" xr:uid="{00000000-0005-0000-0000-00005A0A0000}"/>
    <cellStyle name="Input 2 4 3 3 10" xfId="3059" xr:uid="{00000000-0005-0000-0000-00005B0A0000}"/>
    <cellStyle name="Input 2 4 3 3 2" xfId="3060" xr:uid="{00000000-0005-0000-0000-00005C0A0000}"/>
    <cellStyle name="Input 2 4 3 3 3" xfId="3061" xr:uid="{00000000-0005-0000-0000-00005D0A0000}"/>
    <cellStyle name="Input 2 4 3 3 4" xfId="3062" xr:uid="{00000000-0005-0000-0000-00005E0A0000}"/>
    <cellStyle name="Input 2 4 3 3 5" xfId="3063" xr:uid="{00000000-0005-0000-0000-00005F0A0000}"/>
    <cellStyle name="Input 2 4 3 3 6" xfId="3064" xr:uid="{00000000-0005-0000-0000-0000600A0000}"/>
    <cellStyle name="Input 2 4 3 3 7" xfId="3065" xr:uid="{00000000-0005-0000-0000-0000610A0000}"/>
    <cellStyle name="Input 2 4 3 3 8" xfId="3066" xr:uid="{00000000-0005-0000-0000-0000620A0000}"/>
    <cellStyle name="Input 2 4 3 3 9" xfId="3067" xr:uid="{00000000-0005-0000-0000-0000630A0000}"/>
    <cellStyle name="Input 2 4 3 4" xfId="3068" xr:uid="{00000000-0005-0000-0000-0000640A0000}"/>
    <cellStyle name="Input 2 4 3 4 2" xfId="3069" xr:uid="{00000000-0005-0000-0000-0000650A0000}"/>
    <cellStyle name="Input 2 4 3 4 3" xfId="3070" xr:uid="{00000000-0005-0000-0000-0000660A0000}"/>
    <cellStyle name="Input 2 4 3 4 4" xfId="3071" xr:uid="{00000000-0005-0000-0000-0000670A0000}"/>
    <cellStyle name="Input 2 4 3 4 5" xfId="3072" xr:uid="{00000000-0005-0000-0000-0000680A0000}"/>
    <cellStyle name="Input 2 4 3 4 6" xfId="3073" xr:uid="{00000000-0005-0000-0000-0000690A0000}"/>
    <cellStyle name="Input 2 4 3 4 7" xfId="3074" xr:uid="{00000000-0005-0000-0000-00006A0A0000}"/>
    <cellStyle name="Input 2 4 3 4 8" xfId="3075" xr:uid="{00000000-0005-0000-0000-00006B0A0000}"/>
    <cellStyle name="Input 2 4 3 4 9" xfId="3076" xr:uid="{00000000-0005-0000-0000-00006C0A0000}"/>
    <cellStyle name="Input 2 4 3 5" xfId="3077" xr:uid="{00000000-0005-0000-0000-00006D0A0000}"/>
    <cellStyle name="Input 2 4 3 5 2" xfId="3078" xr:uid="{00000000-0005-0000-0000-00006E0A0000}"/>
    <cellStyle name="Input 2 4 3 5 3" xfId="3079" xr:uid="{00000000-0005-0000-0000-00006F0A0000}"/>
    <cellStyle name="Input 2 4 3 5 4" xfId="3080" xr:uid="{00000000-0005-0000-0000-0000700A0000}"/>
    <cellStyle name="Input 2 4 3 5 5" xfId="3081" xr:uid="{00000000-0005-0000-0000-0000710A0000}"/>
    <cellStyle name="Input 2 4 3 5 6" xfId="3082" xr:uid="{00000000-0005-0000-0000-0000720A0000}"/>
    <cellStyle name="Input 2 4 3 5 7" xfId="3083" xr:uid="{00000000-0005-0000-0000-0000730A0000}"/>
    <cellStyle name="Input 2 4 3 5 8" xfId="3084" xr:uid="{00000000-0005-0000-0000-0000740A0000}"/>
    <cellStyle name="Input 2 4 3 5 9" xfId="3085" xr:uid="{00000000-0005-0000-0000-0000750A0000}"/>
    <cellStyle name="Input 2 4 3 6" xfId="3086" xr:uid="{00000000-0005-0000-0000-0000760A0000}"/>
    <cellStyle name="Input 2 4 3 7" xfId="3087" xr:uid="{00000000-0005-0000-0000-0000770A0000}"/>
    <cellStyle name="Input 2 4 3 8" xfId="3088" xr:uid="{00000000-0005-0000-0000-0000780A0000}"/>
    <cellStyle name="Input 2 4 3 9" xfId="3089" xr:uid="{00000000-0005-0000-0000-0000790A0000}"/>
    <cellStyle name="Input 2 4 4" xfId="3090" xr:uid="{00000000-0005-0000-0000-00007A0A0000}"/>
    <cellStyle name="Input 2 4 4 10" xfId="3091" xr:uid="{00000000-0005-0000-0000-00007B0A0000}"/>
    <cellStyle name="Input 2 4 4 11" xfId="3092" xr:uid="{00000000-0005-0000-0000-00007C0A0000}"/>
    <cellStyle name="Input 2 4 4 12" xfId="3093" xr:uid="{00000000-0005-0000-0000-00007D0A0000}"/>
    <cellStyle name="Input 2 4 4 13" xfId="3094" xr:uid="{00000000-0005-0000-0000-00007E0A0000}"/>
    <cellStyle name="Input 2 4 4 2" xfId="3095" xr:uid="{00000000-0005-0000-0000-00007F0A0000}"/>
    <cellStyle name="Input 2 4 4 2 10" xfId="3096" xr:uid="{00000000-0005-0000-0000-0000800A0000}"/>
    <cellStyle name="Input 2 4 4 2 2" xfId="3097" xr:uid="{00000000-0005-0000-0000-0000810A0000}"/>
    <cellStyle name="Input 2 4 4 2 3" xfId="3098" xr:uid="{00000000-0005-0000-0000-0000820A0000}"/>
    <cellStyle name="Input 2 4 4 2 4" xfId="3099" xr:uid="{00000000-0005-0000-0000-0000830A0000}"/>
    <cellStyle name="Input 2 4 4 2 5" xfId="3100" xr:uid="{00000000-0005-0000-0000-0000840A0000}"/>
    <cellStyle name="Input 2 4 4 2 6" xfId="3101" xr:uid="{00000000-0005-0000-0000-0000850A0000}"/>
    <cellStyle name="Input 2 4 4 2 7" xfId="3102" xr:uid="{00000000-0005-0000-0000-0000860A0000}"/>
    <cellStyle name="Input 2 4 4 2 8" xfId="3103" xr:uid="{00000000-0005-0000-0000-0000870A0000}"/>
    <cellStyle name="Input 2 4 4 2 9" xfId="3104" xr:uid="{00000000-0005-0000-0000-0000880A0000}"/>
    <cellStyle name="Input 2 4 4 3" xfId="3105" xr:uid="{00000000-0005-0000-0000-0000890A0000}"/>
    <cellStyle name="Input 2 4 4 3 2" xfId="3106" xr:uid="{00000000-0005-0000-0000-00008A0A0000}"/>
    <cellStyle name="Input 2 4 4 3 3" xfId="3107" xr:uid="{00000000-0005-0000-0000-00008B0A0000}"/>
    <cellStyle name="Input 2 4 4 3 4" xfId="3108" xr:uid="{00000000-0005-0000-0000-00008C0A0000}"/>
    <cellStyle name="Input 2 4 4 3 5" xfId="3109" xr:uid="{00000000-0005-0000-0000-00008D0A0000}"/>
    <cellStyle name="Input 2 4 4 3 6" xfId="3110" xr:uid="{00000000-0005-0000-0000-00008E0A0000}"/>
    <cellStyle name="Input 2 4 4 3 7" xfId="3111" xr:uid="{00000000-0005-0000-0000-00008F0A0000}"/>
    <cellStyle name="Input 2 4 4 3 8" xfId="3112" xr:uid="{00000000-0005-0000-0000-0000900A0000}"/>
    <cellStyle name="Input 2 4 4 3 9" xfId="3113" xr:uid="{00000000-0005-0000-0000-0000910A0000}"/>
    <cellStyle name="Input 2 4 4 4" xfId="3114" xr:uid="{00000000-0005-0000-0000-0000920A0000}"/>
    <cellStyle name="Input 2 4 4 4 2" xfId="3115" xr:uid="{00000000-0005-0000-0000-0000930A0000}"/>
    <cellStyle name="Input 2 4 4 4 3" xfId="3116" xr:uid="{00000000-0005-0000-0000-0000940A0000}"/>
    <cellStyle name="Input 2 4 4 4 4" xfId="3117" xr:uid="{00000000-0005-0000-0000-0000950A0000}"/>
    <cellStyle name="Input 2 4 4 4 5" xfId="3118" xr:uid="{00000000-0005-0000-0000-0000960A0000}"/>
    <cellStyle name="Input 2 4 4 4 6" xfId="3119" xr:uid="{00000000-0005-0000-0000-0000970A0000}"/>
    <cellStyle name="Input 2 4 4 4 7" xfId="3120" xr:uid="{00000000-0005-0000-0000-0000980A0000}"/>
    <cellStyle name="Input 2 4 4 4 8" xfId="3121" xr:uid="{00000000-0005-0000-0000-0000990A0000}"/>
    <cellStyle name="Input 2 4 4 4 9" xfId="3122" xr:uid="{00000000-0005-0000-0000-00009A0A0000}"/>
    <cellStyle name="Input 2 4 4 5" xfId="3123" xr:uid="{00000000-0005-0000-0000-00009B0A0000}"/>
    <cellStyle name="Input 2 4 4 6" xfId="3124" xr:uid="{00000000-0005-0000-0000-00009C0A0000}"/>
    <cellStyle name="Input 2 4 4 7" xfId="3125" xr:uid="{00000000-0005-0000-0000-00009D0A0000}"/>
    <cellStyle name="Input 2 4 4 8" xfId="3126" xr:uid="{00000000-0005-0000-0000-00009E0A0000}"/>
    <cellStyle name="Input 2 4 4 9" xfId="3127" xr:uid="{00000000-0005-0000-0000-00009F0A0000}"/>
    <cellStyle name="Input 2 4 5" xfId="3128" xr:uid="{00000000-0005-0000-0000-0000A00A0000}"/>
    <cellStyle name="Input 2 4 5 10" xfId="3129" xr:uid="{00000000-0005-0000-0000-0000A10A0000}"/>
    <cellStyle name="Input 2 4 5 2" xfId="3130" xr:uid="{00000000-0005-0000-0000-0000A20A0000}"/>
    <cellStyle name="Input 2 4 5 3" xfId="3131" xr:uid="{00000000-0005-0000-0000-0000A30A0000}"/>
    <cellStyle name="Input 2 4 5 4" xfId="3132" xr:uid="{00000000-0005-0000-0000-0000A40A0000}"/>
    <cellStyle name="Input 2 4 5 5" xfId="3133" xr:uid="{00000000-0005-0000-0000-0000A50A0000}"/>
    <cellStyle name="Input 2 4 5 6" xfId="3134" xr:uid="{00000000-0005-0000-0000-0000A60A0000}"/>
    <cellStyle name="Input 2 4 5 7" xfId="3135" xr:uid="{00000000-0005-0000-0000-0000A70A0000}"/>
    <cellStyle name="Input 2 4 5 8" xfId="3136" xr:uid="{00000000-0005-0000-0000-0000A80A0000}"/>
    <cellStyle name="Input 2 4 5 9" xfId="3137" xr:uid="{00000000-0005-0000-0000-0000A90A0000}"/>
    <cellStyle name="Input 2 4 6" xfId="3138" xr:uid="{00000000-0005-0000-0000-0000AA0A0000}"/>
    <cellStyle name="Input 2 4 6 2" xfId="3139" xr:uid="{00000000-0005-0000-0000-0000AB0A0000}"/>
    <cellStyle name="Input 2 4 6 3" xfId="3140" xr:uid="{00000000-0005-0000-0000-0000AC0A0000}"/>
    <cellStyle name="Input 2 4 6 4" xfId="3141" xr:uid="{00000000-0005-0000-0000-0000AD0A0000}"/>
    <cellStyle name="Input 2 4 6 5" xfId="3142" xr:uid="{00000000-0005-0000-0000-0000AE0A0000}"/>
    <cellStyle name="Input 2 4 6 6" xfId="3143" xr:uid="{00000000-0005-0000-0000-0000AF0A0000}"/>
    <cellStyle name="Input 2 4 6 7" xfId="3144" xr:uid="{00000000-0005-0000-0000-0000B00A0000}"/>
    <cellStyle name="Input 2 4 6 8" xfId="3145" xr:uid="{00000000-0005-0000-0000-0000B10A0000}"/>
    <cellStyle name="Input 2 4 6 9" xfId="3146" xr:uid="{00000000-0005-0000-0000-0000B20A0000}"/>
    <cellStyle name="Input 2 4 7" xfId="3147" xr:uid="{00000000-0005-0000-0000-0000B30A0000}"/>
    <cellStyle name="Input 2 4 7 2" xfId="3148" xr:uid="{00000000-0005-0000-0000-0000B40A0000}"/>
    <cellStyle name="Input 2 4 7 3" xfId="3149" xr:uid="{00000000-0005-0000-0000-0000B50A0000}"/>
    <cellStyle name="Input 2 4 7 4" xfId="3150" xr:uid="{00000000-0005-0000-0000-0000B60A0000}"/>
    <cellStyle name="Input 2 4 7 5" xfId="3151" xr:uid="{00000000-0005-0000-0000-0000B70A0000}"/>
    <cellStyle name="Input 2 4 7 6" xfId="3152" xr:uid="{00000000-0005-0000-0000-0000B80A0000}"/>
    <cellStyle name="Input 2 4 7 7" xfId="3153" xr:uid="{00000000-0005-0000-0000-0000B90A0000}"/>
    <cellStyle name="Input 2 4 7 8" xfId="3154" xr:uid="{00000000-0005-0000-0000-0000BA0A0000}"/>
    <cellStyle name="Input 2 4 7 9" xfId="3155" xr:uid="{00000000-0005-0000-0000-0000BB0A0000}"/>
    <cellStyle name="Input 2 4 8" xfId="3156" xr:uid="{00000000-0005-0000-0000-0000BC0A0000}"/>
    <cellStyle name="Input 2 4 9" xfId="3157" xr:uid="{00000000-0005-0000-0000-0000BD0A0000}"/>
    <cellStyle name="Input 2 5" xfId="3158" xr:uid="{00000000-0005-0000-0000-0000BE0A0000}"/>
    <cellStyle name="Input 2 5 10" xfId="3159" xr:uid="{00000000-0005-0000-0000-0000BF0A0000}"/>
    <cellStyle name="Input 2 5 11" xfId="3160" xr:uid="{00000000-0005-0000-0000-0000C00A0000}"/>
    <cellStyle name="Input 2 5 12" xfId="3161" xr:uid="{00000000-0005-0000-0000-0000C10A0000}"/>
    <cellStyle name="Input 2 5 13" xfId="3162" xr:uid="{00000000-0005-0000-0000-0000C20A0000}"/>
    <cellStyle name="Input 2 5 14" xfId="3163" xr:uid="{00000000-0005-0000-0000-0000C30A0000}"/>
    <cellStyle name="Input 2 5 15" xfId="3164" xr:uid="{00000000-0005-0000-0000-0000C40A0000}"/>
    <cellStyle name="Input 2 5 16" xfId="3165" xr:uid="{00000000-0005-0000-0000-0000C50A0000}"/>
    <cellStyle name="Input 2 5 2" xfId="3166" xr:uid="{00000000-0005-0000-0000-0000C60A0000}"/>
    <cellStyle name="Input 2 5 2 10" xfId="3167" xr:uid="{00000000-0005-0000-0000-0000C70A0000}"/>
    <cellStyle name="Input 2 5 2 11" xfId="3168" xr:uid="{00000000-0005-0000-0000-0000C80A0000}"/>
    <cellStyle name="Input 2 5 2 12" xfId="3169" xr:uid="{00000000-0005-0000-0000-0000C90A0000}"/>
    <cellStyle name="Input 2 5 2 13" xfId="3170" xr:uid="{00000000-0005-0000-0000-0000CA0A0000}"/>
    <cellStyle name="Input 2 5 2 14" xfId="3171" xr:uid="{00000000-0005-0000-0000-0000CB0A0000}"/>
    <cellStyle name="Input 2 5 2 2" xfId="3172" xr:uid="{00000000-0005-0000-0000-0000CC0A0000}"/>
    <cellStyle name="Input 2 5 2 2 10" xfId="3173" xr:uid="{00000000-0005-0000-0000-0000CD0A0000}"/>
    <cellStyle name="Input 2 5 2 2 11" xfId="3174" xr:uid="{00000000-0005-0000-0000-0000CE0A0000}"/>
    <cellStyle name="Input 2 5 2 2 12" xfId="3175" xr:uid="{00000000-0005-0000-0000-0000CF0A0000}"/>
    <cellStyle name="Input 2 5 2 2 13" xfId="3176" xr:uid="{00000000-0005-0000-0000-0000D00A0000}"/>
    <cellStyle name="Input 2 5 2 2 2" xfId="3177" xr:uid="{00000000-0005-0000-0000-0000D10A0000}"/>
    <cellStyle name="Input 2 5 2 2 2 10" xfId="3178" xr:uid="{00000000-0005-0000-0000-0000D20A0000}"/>
    <cellStyle name="Input 2 5 2 2 2 2" xfId="3179" xr:uid="{00000000-0005-0000-0000-0000D30A0000}"/>
    <cellStyle name="Input 2 5 2 2 2 3" xfId="3180" xr:uid="{00000000-0005-0000-0000-0000D40A0000}"/>
    <cellStyle name="Input 2 5 2 2 2 4" xfId="3181" xr:uid="{00000000-0005-0000-0000-0000D50A0000}"/>
    <cellStyle name="Input 2 5 2 2 2 5" xfId="3182" xr:uid="{00000000-0005-0000-0000-0000D60A0000}"/>
    <cellStyle name="Input 2 5 2 2 2 6" xfId="3183" xr:uid="{00000000-0005-0000-0000-0000D70A0000}"/>
    <cellStyle name="Input 2 5 2 2 2 7" xfId="3184" xr:uid="{00000000-0005-0000-0000-0000D80A0000}"/>
    <cellStyle name="Input 2 5 2 2 2 8" xfId="3185" xr:uid="{00000000-0005-0000-0000-0000D90A0000}"/>
    <cellStyle name="Input 2 5 2 2 2 9" xfId="3186" xr:uid="{00000000-0005-0000-0000-0000DA0A0000}"/>
    <cellStyle name="Input 2 5 2 2 3" xfId="3187" xr:uid="{00000000-0005-0000-0000-0000DB0A0000}"/>
    <cellStyle name="Input 2 5 2 2 3 2" xfId="3188" xr:uid="{00000000-0005-0000-0000-0000DC0A0000}"/>
    <cellStyle name="Input 2 5 2 2 3 3" xfId="3189" xr:uid="{00000000-0005-0000-0000-0000DD0A0000}"/>
    <cellStyle name="Input 2 5 2 2 3 4" xfId="3190" xr:uid="{00000000-0005-0000-0000-0000DE0A0000}"/>
    <cellStyle name="Input 2 5 2 2 3 5" xfId="3191" xr:uid="{00000000-0005-0000-0000-0000DF0A0000}"/>
    <cellStyle name="Input 2 5 2 2 3 6" xfId="3192" xr:uid="{00000000-0005-0000-0000-0000E00A0000}"/>
    <cellStyle name="Input 2 5 2 2 3 7" xfId="3193" xr:uid="{00000000-0005-0000-0000-0000E10A0000}"/>
    <cellStyle name="Input 2 5 2 2 3 8" xfId="3194" xr:uid="{00000000-0005-0000-0000-0000E20A0000}"/>
    <cellStyle name="Input 2 5 2 2 3 9" xfId="3195" xr:uid="{00000000-0005-0000-0000-0000E30A0000}"/>
    <cellStyle name="Input 2 5 2 2 4" xfId="3196" xr:uid="{00000000-0005-0000-0000-0000E40A0000}"/>
    <cellStyle name="Input 2 5 2 2 4 2" xfId="3197" xr:uid="{00000000-0005-0000-0000-0000E50A0000}"/>
    <cellStyle name="Input 2 5 2 2 4 3" xfId="3198" xr:uid="{00000000-0005-0000-0000-0000E60A0000}"/>
    <cellStyle name="Input 2 5 2 2 4 4" xfId="3199" xr:uid="{00000000-0005-0000-0000-0000E70A0000}"/>
    <cellStyle name="Input 2 5 2 2 4 5" xfId="3200" xr:uid="{00000000-0005-0000-0000-0000E80A0000}"/>
    <cellStyle name="Input 2 5 2 2 4 6" xfId="3201" xr:uid="{00000000-0005-0000-0000-0000E90A0000}"/>
    <cellStyle name="Input 2 5 2 2 4 7" xfId="3202" xr:uid="{00000000-0005-0000-0000-0000EA0A0000}"/>
    <cellStyle name="Input 2 5 2 2 4 8" xfId="3203" xr:uid="{00000000-0005-0000-0000-0000EB0A0000}"/>
    <cellStyle name="Input 2 5 2 2 4 9" xfId="3204" xr:uid="{00000000-0005-0000-0000-0000EC0A0000}"/>
    <cellStyle name="Input 2 5 2 2 5" xfId="3205" xr:uid="{00000000-0005-0000-0000-0000ED0A0000}"/>
    <cellStyle name="Input 2 5 2 2 6" xfId="3206" xr:uid="{00000000-0005-0000-0000-0000EE0A0000}"/>
    <cellStyle name="Input 2 5 2 2 7" xfId="3207" xr:uid="{00000000-0005-0000-0000-0000EF0A0000}"/>
    <cellStyle name="Input 2 5 2 2 8" xfId="3208" xr:uid="{00000000-0005-0000-0000-0000F00A0000}"/>
    <cellStyle name="Input 2 5 2 2 9" xfId="3209" xr:uid="{00000000-0005-0000-0000-0000F10A0000}"/>
    <cellStyle name="Input 2 5 2 3" xfId="3210" xr:uid="{00000000-0005-0000-0000-0000F20A0000}"/>
    <cellStyle name="Input 2 5 2 3 10" xfId="3211" xr:uid="{00000000-0005-0000-0000-0000F30A0000}"/>
    <cellStyle name="Input 2 5 2 3 2" xfId="3212" xr:uid="{00000000-0005-0000-0000-0000F40A0000}"/>
    <cellStyle name="Input 2 5 2 3 3" xfId="3213" xr:uid="{00000000-0005-0000-0000-0000F50A0000}"/>
    <cellStyle name="Input 2 5 2 3 4" xfId="3214" xr:uid="{00000000-0005-0000-0000-0000F60A0000}"/>
    <cellStyle name="Input 2 5 2 3 5" xfId="3215" xr:uid="{00000000-0005-0000-0000-0000F70A0000}"/>
    <cellStyle name="Input 2 5 2 3 6" xfId="3216" xr:uid="{00000000-0005-0000-0000-0000F80A0000}"/>
    <cellStyle name="Input 2 5 2 3 7" xfId="3217" xr:uid="{00000000-0005-0000-0000-0000F90A0000}"/>
    <cellStyle name="Input 2 5 2 3 8" xfId="3218" xr:uid="{00000000-0005-0000-0000-0000FA0A0000}"/>
    <cellStyle name="Input 2 5 2 3 9" xfId="3219" xr:uid="{00000000-0005-0000-0000-0000FB0A0000}"/>
    <cellStyle name="Input 2 5 2 4" xfId="3220" xr:uid="{00000000-0005-0000-0000-0000FC0A0000}"/>
    <cellStyle name="Input 2 5 2 4 2" xfId="3221" xr:uid="{00000000-0005-0000-0000-0000FD0A0000}"/>
    <cellStyle name="Input 2 5 2 4 3" xfId="3222" xr:uid="{00000000-0005-0000-0000-0000FE0A0000}"/>
    <cellStyle name="Input 2 5 2 4 4" xfId="3223" xr:uid="{00000000-0005-0000-0000-0000FF0A0000}"/>
    <cellStyle name="Input 2 5 2 4 5" xfId="3224" xr:uid="{00000000-0005-0000-0000-0000000B0000}"/>
    <cellStyle name="Input 2 5 2 4 6" xfId="3225" xr:uid="{00000000-0005-0000-0000-0000010B0000}"/>
    <cellStyle name="Input 2 5 2 4 7" xfId="3226" xr:uid="{00000000-0005-0000-0000-0000020B0000}"/>
    <cellStyle name="Input 2 5 2 4 8" xfId="3227" xr:uid="{00000000-0005-0000-0000-0000030B0000}"/>
    <cellStyle name="Input 2 5 2 4 9" xfId="3228" xr:uid="{00000000-0005-0000-0000-0000040B0000}"/>
    <cellStyle name="Input 2 5 2 5" xfId="3229" xr:uid="{00000000-0005-0000-0000-0000050B0000}"/>
    <cellStyle name="Input 2 5 2 5 2" xfId="3230" xr:uid="{00000000-0005-0000-0000-0000060B0000}"/>
    <cellStyle name="Input 2 5 2 5 3" xfId="3231" xr:uid="{00000000-0005-0000-0000-0000070B0000}"/>
    <cellStyle name="Input 2 5 2 5 4" xfId="3232" xr:uid="{00000000-0005-0000-0000-0000080B0000}"/>
    <cellStyle name="Input 2 5 2 5 5" xfId="3233" xr:uid="{00000000-0005-0000-0000-0000090B0000}"/>
    <cellStyle name="Input 2 5 2 5 6" xfId="3234" xr:uid="{00000000-0005-0000-0000-00000A0B0000}"/>
    <cellStyle name="Input 2 5 2 5 7" xfId="3235" xr:uid="{00000000-0005-0000-0000-00000B0B0000}"/>
    <cellStyle name="Input 2 5 2 5 8" xfId="3236" xr:uid="{00000000-0005-0000-0000-00000C0B0000}"/>
    <cellStyle name="Input 2 5 2 5 9" xfId="3237" xr:uid="{00000000-0005-0000-0000-00000D0B0000}"/>
    <cellStyle name="Input 2 5 2 6" xfId="3238" xr:uid="{00000000-0005-0000-0000-00000E0B0000}"/>
    <cellStyle name="Input 2 5 2 7" xfId="3239" xr:uid="{00000000-0005-0000-0000-00000F0B0000}"/>
    <cellStyle name="Input 2 5 2 8" xfId="3240" xr:uid="{00000000-0005-0000-0000-0000100B0000}"/>
    <cellStyle name="Input 2 5 2 9" xfId="3241" xr:uid="{00000000-0005-0000-0000-0000110B0000}"/>
    <cellStyle name="Input 2 5 3" xfId="3242" xr:uid="{00000000-0005-0000-0000-0000120B0000}"/>
    <cellStyle name="Input 2 5 3 10" xfId="3243" xr:uid="{00000000-0005-0000-0000-0000130B0000}"/>
    <cellStyle name="Input 2 5 3 11" xfId="3244" xr:uid="{00000000-0005-0000-0000-0000140B0000}"/>
    <cellStyle name="Input 2 5 3 12" xfId="3245" xr:uid="{00000000-0005-0000-0000-0000150B0000}"/>
    <cellStyle name="Input 2 5 3 13" xfId="3246" xr:uid="{00000000-0005-0000-0000-0000160B0000}"/>
    <cellStyle name="Input 2 5 3 14" xfId="3247" xr:uid="{00000000-0005-0000-0000-0000170B0000}"/>
    <cellStyle name="Input 2 5 3 2" xfId="3248" xr:uid="{00000000-0005-0000-0000-0000180B0000}"/>
    <cellStyle name="Input 2 5 3 2 10" xfId="3249" xr:uid="{00000000-0005-0000-0000-0000190B0000}"/>
    <cellStyle name="Input 2 5 3 2 11" xfId="3250" xr:uid="{00000000-0005-0000-0000-00001A0B0000}"/>
    <cellStyle name="Input 2 5 3 2 12" xfId="3251" xr:uid="{00000000-0005-0000-0000-00001B0B0000}"/>
    <cellStyle name="Input 2 5 3 2 13" xfId="3252" xr:uid="{00000000-0005-0000-0000-00001C0B0000}"/>
    <cellStyle name="Input 2 5 3 2 2" xfId="3253" xr:uid="{00000000-0005-0000-0000-00001D0B0000}"/>
    <cellStyle name="Input 2 5 3 2 2 10" xfId="3254" xr:uid="{00000000-0005-0000-0000-00001E0B0000}"/>
    <cellStyle name="Input 2 5 3 2 2 2" xfId="3255" xr:uid="{00000000-0005-0000-0000-00001F0B0000}"/>
    <cellStyle name="Input 2 5 3 2 2 3" xfId="3256" xr:uid="{00000000-0005-0000-0000-0000200B0000}"/>
    <cellStyle name="Input 2 5 3 2 2 4" xfId="3257" xr:uid="{00000000-0005-0000-0000-0000210B0000}"/>
    <cellStyle name="Input 2 5 3 2 2 5" xfId="3258" xr:uid="{00000000-0005-0000-0000-0000220B0000}"/>
    <cellStyle name="Input 2 5 3 2 2 6" xfId="3259" xr:uid="{00000000-0005-0000-0000-0000230B0000}"/>
    <cellStyle name="Input 2 5 3 2 2 7" xfId="3260" xr:uid="{00000000-0005-0000-0000-0000240B0000}"/>
    <cellStyle name="Input 2 5 3 2 2 8" xfId="3261" xr:uid="{00000000-0005-0000-0000-0000250B0000}"/>
    <cellStyle name="Input 2 5 3 2 2 9" xfId="3262" xr:uid="{00000000-0005-0000-0000-0000260B0000}"/>
    <cellStyle name="Input 2 5 3 2 3" xfId="3263" xr:uid="{00000000-0005-0000-0000-0000270B0000}"/>
    <cellStyle name="Input 2 5 3 2 3 2" xfId="3264" xr:uid="{00000000-0005-0000-0000-0000280B0000}"/>
    <cellStyle name="Input 2 5 3 2 3 3" xfId="3265" xr:uid="{00000000-0005-0000-0000-0000290B0000}"/>
    <cellStyle name="Input 2 5 3 2 3 4" xfId="3266" xr:uid="{00000000-0005-0000-0000-00002A0B0000}"/>
    <cellStyle name="Input 2 5 3 2 3 5" xfId="3267" xr:uid="{00000000-0005-0000-0000-00002B0B0000}"/>
    <cellStyle name="Input 2 5 3 2 3 6" xfId="3268" xr:uid="{00000000-0005-0000-0000-00002C0B0000}"/>
    <cellStyle name="Input 2 5 3 2 3 7" xfId="3269" xr:uid="{00000000-0005-0000-0000-00002D0B0000}"/>
    <cellStyle name="Input 2 5 3 2 3 8" xfId="3270" xr:uid="{00000000-0005-0000-0000-00002E0B0000}"/>
    <cellStyle name="Input 2 5 3 2 3 9" xfId="3271" xr:uid="{00000000-0005-0000-0000-00002F0B0000}"/>
    <cellStyle name="Input 2 5 3 2 4" xfId="3272" xr:uid="{00000000-0005-0000-0000-0000300B0000}"/>
    <cellStyle name="Input 2 5 3 2 4 2" xfId="3273" xr:uid="{00000000-0005-0000-0000-0000310B0000}"/>
    <cellStyle name="Input 2 5 3 2 4 3" xfId="3274" xr:uid="{00000000-0005-0000-0000-0000320B0000}"/>
    <cellStyle name="Input 2 5 3 2 4 4" xfId="3275" xr:uid="{00000000-0005-0000-0000-0000330B0000}"/>
    <cellStyle name="Input 2 5 3 2 4 5" xfId="3276" xr:uid="{00000000-0005-0000-0000-0000340B0000}"/>
    <cellStyle name="Input 2 5 3 2 4 6" xfId="3277" xr:uid="{00000000-0005-0000-0000-0000350B0000}"/>
    <cellStyle name="Input 2 5 3 2 4 7" xfId="3278" xr:uid="{00000000-0005-0000-0000-0000360B0000}"/>
    <cellStyle name="Input 2 5 3 2 4 8" xfId="3279" xr:uid="{00000000-0005-0000-0000-0000370B0000}"/>
    <cellStyle name="Input 2 5 3 2 4 9" xfId="3280" xr:uid="{00000000-0005-0000-0000-0000380B0000}"/>
    <cellStyle name="Input 2 5 3 2 5" xfId="3281" xr:uid="{00000000-0005-0000-0000-0000390B0000}"/>
    <cellStyle name="Input 2 5 3 2 6" xfId="3282" xr:uid="{00000000-0005-0000-0000-00003A0B0000}"/>
    <cellStyle name="Input 2 5 3 2 7" xfId="3283" xr:uid="{00000000-0005-0000-0000-00003B0B0000}"/>
    <cellStyle name="Input 2 5 3 2 8" xfId="3284" xr:uid="{00000000-0005-0000-0000-00003C0B0000}"/>
    <cellStyle name="Input 2 5 3 2 9" xfId="3285" xr:uid="{00000000-0005-0000-0000-00003D0B0000}"/>
    <cellStyle name="Input 2 5 3 3" xfId="3286" xr:uid="{00000000-0005-0000-0000-00003E0B0000}"/>
    <cellStyle name="Input 2 5 3 3 10" xfId="3287" xr:uid="{00000000-0005-0000-0000-00003F0B0000}"/>
    <cellStyle name="Input 2 5 3 3 2" xfId="3288" xr:uid="{00000000-0005-0000-0000-0000400B0000}"/>
    <cellStyle name="Input 2 5 3 3 3" xfId="3289" xr:uid="{00000000-0005-0000-0000-0000410B0000}"/>
    <cellStyle name="Input 2 5 3 3 4" xfId="3290" xr:uid="{00000000-0005-0000-0000-0000420B0000}"/>
    <cellStyle name="Input 2 5 3 3 5" xfId="3291" xr:uid="{00000000-0005-0000-0000-0000430B0000}"/>
    <cellStyle name="Input 2 5 3 3 6" xfId="3292" xr:uid="{00000000-0005-0000-0000-0000440B0000}"/>
    <cellStyle name="Input 2 5 3 3 7" xfId="3293" xr:uid="{00000000-0005-0000-0000-0000450B0000}"/>
    <cellStyle name="Input 2 5 3 3 8" xfId="3294" xr:uid="{00000000-0005-0000-0000-0000460B0000}"/>
    <cellStyle name="Input 2 5 3 3 9" xfId="3295" xr:uid="{00000000-0005-0000-0000-0000470B0000}"/>
    <cellStyle name="Input 2 5 3 4" xfId="3296" xr:uid="{00000000-0005-0000-0000-0000480B0000}"/>
    <cellStyle name="Input 2 5 3 4 2" xfId="3297" xr:uid="{00000000-0005-0000-0000-0000490B0000}"/>
    <cellStyle name="Input 2 5 3 4 3" xfId="3298" xr:uid="{00000000-0005-0000-0000-00004A0B0000}"/>
    <cellStyle name="Input 2 5 3 4 4" xfId="3299" xr:uid="{00000000-0005-0000-0000-00004B0B0000}"/>
    <cellStyle name="Input 2 5 3 4 5" xfId="3300" xr:uid="{00000000-0005-0000-0000-00004C0B0000}"/>
    <cellStyle name="Input 2 5 3 4 6" xfId="3301" xr:uid="{00000000-0005-0000-0000-00004D0B0000}"/>
    <cellStyle name="Input 2 5 3 4 7" xfId="3302" xr:uid="{00000000-0005-0000-0000-00004E0B0000}"/>
    <cellStyle name="Input 2 5 3 4 8" xfId="3303" xr:uid="{00000000-0005-0000-0000-00004F0B0000}"/>
    <cellStyle name="Input 2 5 3 4 9" xfId="3304" xr:uid="{00000000-0005-0000-0000-0000500B0000}"/>
    <cellStyle name="Input 2 5 3 5" xfId="3305" xr:uid="{00000000-0005-0000-0000-0000510B0000}"/>
    <cellStyle name="Input 2 5 3 5 2" xfId="3306" xr:uid="{00000000-0005-0000-0000-0000520B0000}"/>
    <cellStyle name="Input 2 5 3 5 3" xfId="3307" xr:uid="{00000000-0005-0000-0000-0000530B0000}"/>
    <cellStyle name="Input 2 5 3 5 4" xfId="3308" xr:uid="{00000000-0005-0000-0000-0000540B0000}"/>
    <cellStyle name="Input 2 5 3 5 5" xfId="3309" xr:uid="{00000000-0005-0000-0000-0000550B0000}"/>
    <cellStyle name="Input 2 5 3 5 6" xfId="3310" xr:uid="{00000000-0005-0000-0000-0000560B0000}"/>
    <cellStyle name="Input 2 5 3 5 7" xfId="3311" xr:uid="{00000000-0005-0000-0000-0000570B0000}"/>
    <cellStyle name="Input 2 5 3 5 8" xfId="3312" xr:uid="{00000000-0005-0000-0000-0000580B0000}"/>
    <cellStyle name="Input 2 5 3 5 9" xfId="3313" xr:uid="{00000000-0005-0000-0000-0000590B0000}"/>
    <cellStyle name="Input 2 5 3 6" xfId="3314" xr:uid="{00000000-0005-0000-0000-00005A0B0000}"/>
    <cellStyle name="Input 2 5 3 7" xfId="3315" xr:uid="{00000000-0005-0000-0000-00005B0B0000}"/>
    <cellStyle name="Input 2 5 3 8" xfId="3316" xr:uid="{00000000-0005-0000-0000-00005C0B0000}"/>
    <cellStyle name="Input 2 5 3 9" xfId="3317" xr:uid="{00000000-0005-0000-0000-00005D0B0000}"/>
    <cellStyle name="Input 2 5 4" xfId="3318" xr:uid="{00000000-0005-0000-0000-00005E0B0000}"/>
    <cellStyle name="Input 2 5 4 10" xfId="3319" xr:uid="{00000000-0005-0000-0000-00005F0B0000}"/>
    <cellStyle name="Input 2 5 4 11" xfId="3320" xr:uid="{00000000-0005-0000-0000-0000600B0000}"/>
    <cellStyle name="Input 2 5 4 12" xfId="3321" xr:uid="{00000000-0005-0000-0000-0000610B0000}"/>
    <cellStyle name="Input 2 5 4 13" xfId="3322" xr:uid="{00000000-0005-0000-0000-0000620B0000}"/>
    <cellStyle name="Input 2 5 4 2" xfId="3323" xr:uid="{00000000-0005-0000-0000-0000630B0000}"/>
    <cellStyle name="Input 2 5 4 2 10" xfId="3324" xr:uid="{00000000-0005-0000-0000-0000640B0000}"/>
    <cellStyle name="Input 2 5 4 2 2" xfId="3325" xr:uid="{00000000-0005-0000-0000-0000650B0000}"/>
    <cellStyle name="Input 2 5 4 2 3" xfId="3326" xr:uid="{00000000-0005-0000-0000-0000660B0000}"/>
    <cellStyle name="Input 2 5 4 2 4" xfId="3327" xr:uid="{00000000-0005-0000-0000-0000670B0000}"/>
    <cellStyle name="Input 2 5 4 2 5" xfId="3328" xr:uid="{00000000-0005-0000-0000-0000680B0000}"/>
    <cellStyle name="Input 2 5 4 2 6" xfId="3329" xr:uid="{00000000-0005-0000-0000-0000690B0000}"/>
    <cellStyle name="Input 2 5 4 2 7" xfId="3330" xr:uid="{00000000-0005-0000-0000-00006A0B0000}"/>
    <cellStyle name="Input 2 5 4 2 8" xfId="3331" xr:uid="{00000000-0005-0000-0000-00006B0B0000}"/>
    <cellStyle name="Input 2 5 4 2 9" xfId="3332" xr:uid="{00000000-0005-0000-0000-00006C0B0000}"/>
    <cellStyle name="Input 2 5 4 3" xfId="3333" xr:uid="{00000000-0005-0000-0000-00006D0B0000}"/>
    <cellStyle name="Input 2 5 4 3 2" xfId="3334" xr:uid="{00000000-0005-0000-0000-00006E0B0000}"/>
    <cellStyle name="Input 2 5 4 3 3" xfId="3335" xr:uid="{00000000-0005-0000-0000-00006F0B0000}"/>
    <cellStyle name="Input 2 5 4 3 4" xfId="3336" xr:uid="{00000000-0005-0000-0000-0000700B0000}"/>
    <cellStyle name="Input 2 5 4 3 5" xfId="3337" xr:uid="{00000000-0005-0000-0000-0000710B0000}"/>
    <cellStyle name="Input 2 5 4 3 6" xfId="3338" xr:uid="{00000000-0005-0000-0000-0000720B0000}"/>
    <cellStyle name="Input 2 5 4 3 7" xfId="3339" xr:uid="{00000000-0005-0000-0000-0000730B0000}"/>
    <cellStyle name="Input 2 5 4 3 8" xfId="3340" xr:uid="{00000000-0005-0000-0000-0000740B0000}"/>
    <cellStyle name="Input 2 5 4 3 9" xfId="3341" xr:uid="{00000000-0005-0000-0000-0000750B0000}"/>
    <cellStyle name="Input 2 5 4 4" xfId="3342" xr:uid="{00000000-0005-0000-0000-0000760B0000}"/>
    <cellStyle name="Input 2 5 4 4 2" xfId="3343" xr:uid="{00000000-0005-0000-0000-0000770B0000}"/>
    <cellStyle name="Input 2 5 4 4 3" xfId="3344" xr:uid="{00000000-0005-0000-0000-0000780B0000}"/>
    <cellStyle name="Input 2 5 4 4 4" xfId="3345" xr:uid="{00000000-0005-0000-0000-0000790B0000}"/>
    <cellStyle name="Input 2 5 4 4 5" xfId="3346" xr:uid="{00000000-0005-0000-0000-00007A0B0000}"/>
    <cellStyle name="Input 2 5 4 4 6" xfId="3347" xr:uid="{00000000-0005-0000-0000-00007B0B0000}"/>
    <cellStyle name="Input 2 5 4 4 7" xfId="3348" xr:uid="{00000000-0005-0000-0000-00007C0B0000}"/>
    <cellStyle name="Input 2 5 4 4 8" xfId="3349" xr:uid="{00000000-0005-0000-0000-00007D0B0000}"/>
    <cellStyle name="Input 2 5 4 4 9" xfId="3350" xr:uid="{00000000-0005-0000-0000-00007E0B0000}"/>
    <cellStyle name="Input 2 5 4 5" xfId="3351" xr:uid="{00000000-0005-0000-0000-00007F0B0000}"/>
    <cellStyle name="Input 2 5 4 6" xfId="3352" xr:uid="{00000000-0005-0000-0000-0000800B0000}"/>
    <cellStyle name="Input 2 5 4 7" xfId="3353" xr:uid="{00000000-0005-0000-0000-0000810B0000}"/>
    <cellStyle name="Input 2 5 4 8" xfId="3354" xr:uid="{00000000-0005-0000-0000-0000820B0000}"/>
    <cellStyle name="Input 2 5 4 9" xfId="3355" xr:uid="{00000000-0005-0000-0000-0000830B0000}"/>
    <cellStyle name="Input 2 5 5" xfId="3356" xr:uid="{00000000-0005-0000-0000-0000840B0000}"/>
    <cellStyle name="Input 2 5 5 10" xfId="3357" xr:uid="{00000000-0005-0000-0000-0000850B0000}"/>
    <cellStyle name="Input 2 5 5 2" xfId="3358" xr:uid="{00000000-0005-0000-0000-0000860B0000}"/>
    <cellStyle name="Input 2 5 5 3" xfId="3359" xr:uid="{00000000-0005-0000-0000-0000870B0000}"/>
    <cellStyle name="Input 2 5 5 4" xfId="3360" xr:uid="{00000000-0005-0000-0000-0000880B0000}"/>
    <cellStyle name="Input 2 5 5 5" xfId="3361" xr:uid="{00000000-0005-0000-0000-0000890B0000}"/>
    <cellStyle name="Input 2 5 5 6" xfId="3362" xr:uid="{00000000-0005-0000-0000-00008A0B0000}"/>
    <cellStyle name="Input 2 5 5 7" xfId="3363" xr:uid="{00000000-0005-0000-0000-00008B0B0000}"/>
    <cellStyle name="Input 2 5 5 8" xfId="3364" xr:uid="{00000000-0005-0000-0000-00008C0B0000}"/>
    <cellStyle name="Input 2 5 5 9" xfId="3365" xr:uid="{00000000-0005-0000-0000-00008D0B0000}"/>
    <cellStyle name="Input 2 5 6" xfId="3366" xr:uid="{00000000-0005-0000-0000-00008E0B0000}"/>
    <cellStyle name="Input 2 5 6 2" xfId="3367" xr:uid="{00000000-0005-0000-0000-00008F0B0000}"/>
    <cellStyle name="Input 2 5 6 3" xfId="3368" xr:uid="{00000000-0005-0000-0000-0000900B0000}"/>
    <cellStyle name="Input 2 5 6 4" xfId="3369" xr:uid="{00000000-0005-0000-0000-0000910B0000}"/>
    <cellStyle name="Input 2 5 6 5" xfId="3370" xr:uid="{00000000-0005-0000-0000-0000920B0000}"/>
    <cellStyle name="Input 2 5 6 6" xfId="3371" xr:uid="{00000000-0005-0000-0000-0000930B0000}"/>
    <cellStyle name="Input 2 5 6 7" xfId="3372" xr:uid="{00000000-0005-0000-0000-0000940B0000}"/>
    <cellStyle name="Input 2 5 6 8" xfId="3373" xr:uid="{00000000-0005-0000-0000-0000950B0000}"/>
    <cellStyle name="Input 2 5 6 9" xfId="3374" xr:uid="{00000000-0005-0000-0000-0000960B0000}"/>
    <cellStyle name="Input 2 5 7" xfId="3375" xr:uid="{00000000-0005-0000-0000-0000970B0000}"/>
    <cellStyle name="Input 2 5 7 2" xfId="3376" xr:uid="{00000000-0005-0000-0000-0000980B0000}"/>
    <cellStyle name="Input 2 5 7 3" xfId="3377" xr:uid="{00000000-0005-0000-0000-0000990B0000}"/>
    <cellStyle name="Input 2 5 7 4" xfId="3378" xr:uid="{00000000-0005-0000-0000-00009A0B0000}"/>
    <cellStyle name="Input 2 5 7 5" xfId="3379" xr:uid="{00000000-0005-0000-0000-00009B0B0000}"/>
    <cellStyle name="Input 2 5 7 6" xfId="3380" xr:uid="{00000000-0005-0000-0000-00009C0B0000}"/>
    <cellStyle name="Input 2 5 7 7" xfId="3381" xr:uid="{00000000-0005-0000-0000-00009D0B0000}"/>
    <cellStyle name="Input 2 5 7 8" xfId="3382" xr:uid="{00000000-0005-0000-0000-00009E0B0000}"/>
    <cellStyle name="Input 2 5 7 9" xfId="3383" xr:uid="{00000000-0005-0000-0000-00009F0B0000}"/>
    <cellStyle name="Input 2 5 8" xfId="3384" xr:uid="{00000000-0005-0000-0000-0000A00B0000}"/>
    <cellStyle name="Input 2 5 9" xfId="3385" xr:uid="{00000000-0005-0000-0000-0000A10B0000}"/>
    <cellStyle name="Input 2 6" xfId="3386" xr:uid="{00000000-0005-0000-0000-0000A20B0000}"/>
    <cellStyle name="Input 2 6 10" xfId="3387" xr:uid="{00000000-0005-0000-0000-0000A30B0000}"/>
    <cellStyle name="Input 2 6 11" xfId="3388" xr:uid="{00000000-0005-0000-0000-0000A40B0000}"/>
    <cellStyle name="Input 2 6 12" xfId="3389" xr:uid="{00000000-0005-0000-0000-0000A50B0000}"/>
    <cellStyle name="Input 2 6 13" xfId="3390" xr:uid="{00000000-0005-0000-0000-0000A60B0000}"/>
    <cellStyle name="Input 2 6 2" xfId="3391" xr:uid="{00000000-0005-0000-0000-0000A70B0000}"/>
    <cellStyle name="Input 2 6 2 10" xfId="3392" xr:uid="{00000000-0005-0000-0000-0000A80B0000}"/>
    <cellStyle name="Input 2 6 2 2" xfId="3393" xr:uid="{00000000-0005-0000-0000-0000A90B0000}"/>
    <cellStyle name="Input 2 6 2 3" xfId="3394" xr:uid="{00000000-0005-0000-0000-0000AA0B0000}"/>
    <cellStyle name="Input 2 6 2 4" xfId="3395" xr:uid="{00000000-0005-0000-0000-0000AB0B0000}"/>
    <cellStyle name="Input 2 6 2 5" xfId="3396" xr:uid="{00000000-0005-0000-0000-0000AC0B0000}"/>
    <cellStyle name="Input 2 6 2 6" xfId="3397" xr:uid="{00000000-0005-0000-0000-0000AD0B0000}"/>
    <cellStyle name="Input 2 6 2 7" xfId="3398" xr:uid="{00000000-0005-0000-0000-0000AE0B0000}"/>
    <cellStyle name="Input 2 6 2 8" xfId="3399" xr:uid="{00000000-0005-0000-0000-0000AF0B0000}"/>
    <cellStyle name="Input 2 6 2 9" xfId="3400" xr:uid="{00000000-0005-0000-0000-0000B00B0000}"/>
    <cellStyle name="Input 2 6 3" xfId="3401" xr:uid="{00000000-0005-0000-0000-0000B10B0000}"/>
    <cellStyle name="Input 2 6 3 2" xfId="3402" xr:uid="{00000000-0005-0000-0000-0000B20B0000}"/>
    <cellStyle name="Input 2 6 3 3" xfId="3403" xr:uid="{00000000-0005-0000-0000-0000B30B0000}"/>
    <cellStyle name="Input 2 6 3 4" xfId="3404" xr:uid="{00000000-0005-0000-0000-0000B40B0000}"/>
    <cellStyle name="Input 2 6 3 5" xfId="3405" xr:uid="{00000000-0005-0000-0000-0000B50B0000}"/>
    <cellStyle name="Input 2 6 3 6" xfId="3406" xr:uid="{00000000-0005-0000-0000-0000B60B0000}"/>
    <cellStyle name="Input 2 6 3 7" xfId="3407" xr:uid="{00000000-0005-0000-0000-0000B70B0000}"/>
    <cellStyle name="Input 2 6 3 8" xfId="3408" xr:uid="{00000000-0005-0000-0000-0000B80B0000}"/>
    <cellStyle name="Input 2 6 3 9" xfId="3409" xr:uid="{00000000-0005-0000-0000-0000B90B0000}"/>
    <cellStyle name="Input 2 6 4" xfId="3410" xr:uid="{00000000-0005-0000-0000-0000BA0B0000}"/>
    <cellStyle name="Input 2 6 4 2" xfId="3411" xr:uid="{00000000-0005-0000-0000-0000BB0B0000}"/>
    <cellStyle name="Input 2 6 4 3" xfId="3412" xr:uid="{00000000-0005-0000-0000-0000BC0B0000}"/>
    <cellStyle name="Input 2 6 4 4" xfId="3413" xr:uid="{00000000-0005-0000-0000-0000BD0B0000}"/>
    <cellStyle name="Input 2 6 4 5" xfId="3414" xr:uid="{00000000-0005-0000-0000-0000BE0B0000}"/>
    <cellStyle name="Input 2 6 4 6" xfId="3415" xr:uid="{00000000-0005-0000-0000-0000BF0B0000}"/>
    <cellStyle name="Input 2 6 4 7" xfId="3416" xr:uid="{00000000-0005-0000-0000-0000C00B0000}"/>
    <cellStyle name="Input 2 6 4 8" xfId="3417" xr:uid="{00000000-0005-0000-0000-0000C10B0000}"/>
    <cellStyle name="Input 2 6 4 9" xfId="3418" xr:uid="{00000000-0005-0000-0000-0000C20B0000}"/>
    <cellStyle name="Input 2 6 5" xfId="3419" xr:uid="{00000000-0005-0000-0000-0000C30B0000}"/>
    <cellStyle name="Input 2 6 6" xfId="3420" xr:uid="{00000000-0005-0000-0000-0000C40B0000}"/>
    <cellStyle name="Input 2 6 7" xfId="3421" xr:uid="{00000000-0005-0000-0000-0000C50B0000}"/>
    <cellStyle name="Input 2 6 8" xfId="3422" xr:uid="{00000000-0005-0000-0000-0000C60B0000}"/>
    <cellStyle name="Input 2 6 9" xfId="3423" xr:uid="{00000000-0005-0000-0000-0000C70B0000}"/>
    <cellStyle name="Input 2 7" xfId="3424" xr:uid="{00000000-0005-0000-0000-0000C80B0000}"/>
    <cellStyle name="Input 2 7 10" xfId="3425" xr:uid="{00000000-0005-0000-0000-0000C90B0000}"/>
    <cellStyle name="Input 2 7 2" xfId="3426" xr:uid="{00000000-0005-0000-0000-0000CA0B0000}"/>
    <cellStyle name="Input 2 7 3" xfId="3427" xr:uid="{00000000-0005-0000-0000-0000CB0B0000}"/>
    <cellStyle name="Input 2 7 4" xfId="3428" xr:uid="{00000000-0005-0000-0000-0000CC0B0000}"/>
    <cellStyle name="Input 2 7 5" xfId="3429" xr:uid="{00000000-0005-0000-0000-0000CD0B0000}"/>
    <cellStyle name="Input 2 7 6" xfId="3430" xr:uid="{00000000-0005-0000-0000-0000CE0B0000}"/>
    <cellStyle name="Input 2 7 7" xfId="3431" xr:uid="{00000000-0005-0000-0000-0000CF0B0000}"/>
    <cellStyle name="Input 2 7 8" xfId="3432" xr:uid="{00000000-0005-0000-0000-0000D00B0000}"/>
    <cellStyle name="Input 2 7 9" xfId="3433" xr:uid="{00000000-0005-0000-0000-0000D10B0000}"/>
    <cellStyle name="Input 2 8" xfId="3434" xr:uid="{00000000-0005-0000-0000-0000D20B0000}"/>
    <cellStyle name="Input 2 8 2" xfId="3435" xr:uid="{00000000-0005-0000-0000-0000D30B0000}"/>
    <cellStyle name="Input 2 8 3" xfId="3436" xr:uid="{00000000-0005-0000-0000-0000D40B0000}"/>
    <cellStyle name="Input 2 8 4" xfId="3437" xr:uid="{00000000-0005-0000-0000-0000D50B0000}"/>
    <cellStyle name="Input 2 8 5" xfId="3438" xr:uid="{00000000-0005-0000-0000-0000D60B0000}"/>
    <cellStyle name="Input 2 8 6" xfId="3439" xr:uid="{00000000-0005-0000-0000-0000D70B0000}"/>
    <cellStyle name="Input 2 8 7" xfId="3440" xr:uid="{00000000-0005-0000-0000-0000D80B0000}"/>
    <cellStyle name="Input 2 8 8" xfId="3441" xr:uid="{00000000-0005-0000-0000-0000D90B0000}"/>
    <cellStyle name="Input 2 8 9" xfId="3442" xr:uid="{00000000-0005-0000-0000-0000DA0B0000}"/>
    <cellStyle name="Input 2 9" xfId="3443" xr:uid="{00000000-0005-0000-0000-0000DB0B0000}"/>
    <cellStyle name="Input 2 9 2" xfId="3444" xr:uid="{00000000-0005-0000-0000-0000DC0B0000}"/>
    <cellStyle name="Input 2 9 3" xfId="3445" xr:uid="{00000000-0005-0000-0000-0000DD0B0000}"/>
    <cellStyle name="Input 2 9 4" xfId="3446" xr:uid="{00000000-0005-0000-0000-0000DE0B0000}"/>
    <cellStyle name="Input 2 9 5" xfId="3447" xr:uid="{00000000-0005-0000-0000-0000DF0B0000}"/>
    <cellStyle name="Input 2 9 6" xfId="3448" xr:uid="{00000000-0005-0000-0000-0000E00B0000}"/>
    <cellStyle name="Input 2 9 7" xfId="3449" xr:uid="{00000000-0005-0000-0000-0000E10B0000}"/>
    <cellStyle name="Input 2 9 8" xfId="3450" xr:uid="{00000000-0005-0000-0000-0000E20B0000}"/>
    <cellStyle name="Input 2 9 9" xfId="3451" xr:uid="{00000000-0005-0000-0000-0000E30B0000}"/>
    <cellStyle name="Input 3" xfId="3452" xr:uid="{00000000-0005-0000-0000-0000E40B0000}"/>
    <cellStyle name="Input1" xfId="48" xr:uid="{00000000-0005-0000-0000-0000E50B0000}"/>
    <cellStyle name="Input1 2" xfId="186" xr:uid="{00000000-0005-0000-0000-0000E60B0000}"/>
    <cellStyle name="Input1 2 2" xfId="394" xr:uid="{00000000-0005-0000-0000-0000E70B0000}"/>
    <cellStyle name="Input1 2 2 2" xfId="619" xr:uid="{00000000-0005-0000-0000-0000E80B0000}"/>
    <cellStyle name="Input1 2 3" xfId="669" xr:uid="{00000000-0005-0000-0000-0000E90B0000}"/>
    <cellStyle name="Input1 3" xfId="395" xr:uid="{00000000-0005-0000-0000-0000EA0B0000}"/>
    <cellStyle name="Input1 3 2" xfId="396" xr:uid="{00000000-0005-0000-0000-0000EB0B0000}"/>
    <cellStyle name="Input1 3 2 2" xfId="671" xr:uid="{00000000-0005-0000-0000-0000EC0B0000}"/>
    <cellStyle name="Input1 3 3" xfId="670" xr:uid="{00000000-0005-0000-0000-0000ED0B0000}"/>
    <cellStyle name="Input1 3 4" xfId="3453" xr:uid="{00000000-0005-0000-0000-0000EE0B0000}"/>
    <cellStyle name="Input1 4" xfId="397" xr:uid="{00000000-0005-0000-0000-0000EF0B0000}"/>
    <cellStyle name="Input1 4 2" xfId="672" xr:uid="{00000000-0005-0000-0000-0000F00B0000}"/>
    <cellStyle name="Input1 4 3" xfId="3454" xr:uid="{00000000-0005-0000-0000-0000F10B0000}"/>
    <cellStyle name="Input1 5" xfId="398" xr:uid="{00000000-0005-0000-0000-0000F20B0000}"/>
    <cellStyle name="Input1 5 2" xfId="673" xr:uid="{00000000-0005-0000-0000-0000F30B0000}"/>
    <cellStyle name="Input1 6" xfId="620" xr:uid="{00000000-0005-0000-0000-0000F40B0000}"/>
    <cellStyle name="Input1%" xfId="399" xr:uid="{00000000-0005-0000-0000-0000F50B0000}"/>
    <cellStyle name="Input1_ICRC Electricity model 1-1  (1 Feb 2003) " xfId="187" xr:uid="{00000000-0005-0000-0000-0000F60B0000}"/>
    <cellStyle name="Input1default" xfId="400" xr:uid="{00000000-0005-0000-0000-0000F70B0000}"/>
    <cellStyle name="Input1default%" xfId="401" xr:uid="{00000000-0005-0000-0000-0000F80B0000}"/>
    <cellStyle name="Input2" xfId="188" xr:uid="{00000000-0005-0000-0000-0000F90B0000}"/>
    <cellStyle name="Input2 2" xfId="189" xr:uid="{00000000-0005-0000-0000-0000FA0B0000}"/>
    <cellStyle name="Input2 3" xfId="402" xr:uid="{00000000-0005-0000-0000-0000FB0B0000}"/>
    <cellStyle name="Input3" xfId="190" xr:uid="{00000000-0005-0000-0000-0000FC0B0000}"/>
    <cellStyle name="Input3 2" xfId="191" xr:uid="{00000000-0005-0000-0000-0000FD0B0000}"/>
    <cellStyle name="Input3 2 2" xfId="675" xr:uid="{00000000-0005-0000-0000-0000FE0B0000}"/>
    <cellStyle name="Input3 3" xfId="403" xr:uid="{00000000-0005-0000-0000-0000FF0B0000}"/>
    <cellStyle name="Input3 3 2" xfId="676" xr:uid="{00000000-0005-0000-0000-0000000C0000}"/>
    <cellStyle name="Input3 4" xfId="674" xr:uid="{00000000-0005-0000-0000-0000010C0000}"/>
    <cellStyle name="Input3 4 2" xfId="3455" xr:uid="{00000000-0005-0000-0000-0000020C0000}"/>
    <cellStyle name="InputCell" xfId="404" xr:uid="{00000000-0005-0000-0000-0000030C0000}"/>
    <cellStyle name="InputCell 2" xfId="405" xr:uid="{00000000-0005-0000-0000-0000040C0000}"/>
    <cellStyle name="InputCell 3" xfId="406" xr:uid="{00000000-0005-0000-0000-0000050C0000}"/>
    <cellStyle name="InputCellText" xfId="407" xr:uid="{00000000-0005-0000-0000-0000060C0000}"/>
    <cellStyle name="InputCellText 2" xfId="408" xr:uid="{00000000-0005-0000-0000-0000070C0000}"/>
    <cellStyle name="InputCellText 3" xfId="409" xr:uid="{00000000-0005-0000-0000-0000080C0000}"/>
    <cellStyle name="key result" xfId="410" xr:uid="{00000000-0005-0000-0000-0000090C0000}"/>
    <cellStyle name="Lines" xfId="192" xr:uid="{00000000-0005-0000-0000-00000A0C0000}"/>
    <cellStyle name="Linked Cell" xfId="17" builtinId="24" customBuiltin="1"/>
    <cellStyle name="Linked Cell 2" xfId="193" xr:uid="{00000000-0005-0000-0000-00000C0C0000}"/>
    <cellStyle name="Linked Cell 3" xfId="3456" xr:uid="{00000000-0005-0000-0000-00000D0C0000}"/>
    <cellStyle name="Local import" xfId="411" xr:uid="{00000000-0005-0000-0000-00000E0C0000}"/>
    <cellStyle name="Local import %" xfId="412" xr:uid="{00000000-0005-0000-0000-00000F0C0000}"/>
    <cellStyle name="Mine" xfId="194" xr:uid="{00000000-0005-0000-0000-0000100C0000}"/>
    <cellStyle name="Model Name" xfId="195" xr:uid="{00000000-0005-0000-0000-0000110C0000}"/>
    <cellStyle name="Neutral" xfId="13" builtinId="28" customBuiltin="1"/>
    <cellStyle name="Neutral 2" xfId="196" xr:uid="{00000000-0005-0000-0000-0000130C0000}"/>
    <cellStyle name="Neutral 3" xfId="3457" xr:uid="{00000000-0005-0000-0000-0000140C0000}"/>
    <cellStyle name="NonInputCell" xfId="413" xr:uid="{00000000-0005-0000-0000-0000150C0000}"/>
    <cellStyle name="NonInputCell 2" xfId="414" xr:uid="{00000000-0005-0000-0000-0000160C0000}"/>
    <cellStyle name="NonInputCell 3" xfId="415" xr:uid="{00000000-0005-0000-0000-0000170C0000}"/>
    <cellStyle name="Normal" xfId="0" builtinId="0"/>
    <cellStyle name="Normal - Style1" xfId="197" xr:uid="{00000000-0005-0000-0000-0000190C0000}"/>
    <cellStyle name="Normal 10" xfId="359" xr:uid="{00000000-0005-0000-0000-00001A0C0000}"/>
    <cellStyle name="Normal 10 2" xfId="416" xr:uid="{00000000-0005-0000-0000-00001B0C0000}"/>
    <cellStyle name="Normal 10 2 2" xfId="3458" xr:uid="{00000000-0005-0000-0000-00001C0C0000}"/>
    <cellStyle name="Normal 10 3" xfId="3459" xr:uid="{00000000-0005-0000-0000-00001D0C0000}"/>
    <cellStyle name="Normal 10_Piv_Master - OH inc P1 P2 (2)" xfId="3460" xr:uid="{00000000-0005-0000-0000-00001E0C0000}"/>
    <cellStyle name="Normal 100" xfId="3461" xr:uid="{00000000-0005-0000-0000-00001F0C0000}"/>
    <cellStyle name="Normal 101" xfId="3462" xr:uid="{00000000-0005-0000-0000-0000200C0000}"/>
    <cellStyle name="Normal 102" xfId="3463" xr:uid="{00000000-0005-0000-0000-0000210C0000}"/>
    <cellStyle name="Normal 103" xfId="3464" xr:uid="{00000000-0005-0000-0000-0000220C0000}"/>
    <cellStyle name="Normal 104" xfId="3465" xr:uid="{00000000-0005-0000-0000-0000230C0000}"/>
    <cellStyle name="Normal 105" xfId="3466" xr:uid="{00000000-0005-0000-0000-0000240C0000}"/>
    <cellStyle name="Normal 106" xfId="3467" xr:uid="{00000000-0005-0000-0000-0000250C0000}"/>
    <cellStyle name="Normal 107" xfId="3468" xr:uid="{00000000-0005-0000-0000-0000260C0000}"/>
    <cellStyle name="Normal 108" xfId="3469" xr:uid="{00000000-0005-0000-0000-0000270C0000}"/>
    <cellStyle name="Normal 109" xfId="3470" xr:uid="{00000000-0005-0000-0000-0000280C0000}"/>
    <cellStyle name="Normal 11" xfId="417" xr:uid="{00000000-0005-0000-0000-0000290C0000}"/>
    <cellStyle name="Normal 11 2" xfId="418" xr:uid="{00000000-0005-0000-0000-00002A0C0000}"/>
    <cellStyle name="Normal 11 2 2" xfId="3471" xr:uid="{00000000-0005-0000-0000-00002B0C0000}"/>
    <cellStyle name="Normal 11 3" xfId="419" xr:uid="{00000000-0005-0000-0000-00002C0C0000}"/>
    <cellStyle name="Normal 11 3 2" xfId="3472" xr:uid="{00000000-0005-0000-0000-00002D0C0000}"/>
    <cellStyle name="Normal 11 4" xfId="420" xr:uid="{00000000-0005-0000-0000-00002E0C0000}"/>
    <cellStyle name="Normal 11_Piv_Master - OH inc P1 P2 (2)" xfId="3473" xr:uid="{00000000-0005-0000-0000-00002F0C0000}"/>
    <cellStyle name="Normal 110" xfId="3474" xr:uid="{00000000-0005-0000-0000-0000300C0000}"/>
    <cellStyle name="Normal 111" xfId="3475" xr:uid="{00000000-0005-0000-0000-0000310C0000}"/>
    <cellStyle name="Normal 112" xfId="3476" xr:uid="{00000000-0005-0000-0000-0000320C0000}"/>
    <cellStyle name="Normal 114" xfId="198" xr:uid="{00000000-0005-0000-0000-0000330C0000}"/>
    <cellStyle name="Normal 114 2" xfId="421" xr:uid="{00000000-0005-0000-0000-0000340C0000}"/>
    <cellStyle name="Normal 12" xfId="422" xr:uid="{00000000-0005-0000-0000-0000350C0000}"/>
    <cellStyle name="Normal 12 2" xfId="423" xr:uid="{00000000-0005-0000-0000-0000360C0000}"/>
    <cellStyle name="Normal 12 2 2" xfId="3477" xr:uid="{00000000-0005-0000-0000-0000370C0000}"/>
    <cellStyle name="Normal 12 3" xfId="3478" xr:uid="{00000000-0005-0000-0000-0000380C0000}"/>
    <cellStyle name="Normal 12_Piv_Master - OH inc P1 P2 (2)" xfId="3479" xr:uid="{00000000-0005-0000-0000-0000390C0000}"/>
    <cellStyle name="Normal 13" xfId="199" xr:uid="{00000000-0005-0000-0000-00003A0C0000}"/>
    <cellStyle name="Normal 13 2" xfId="200" xr:uid="{00000000-0005-0000-0000-00003B0C0000}"/>
    <cellStyle name="Normal 13 2 2" xfId="3480" xr:uid="{00000000-0005-0000-0000-00003C0C0000}"/>
    <cellStyle name="Normal 13 3" xfId="3481" xr:uid="{00000000-0005-0000-0000-00003D0C0000}"/>
    <cellStyle name="Normal 13_29(d) - Gas extensions -tariffs" xfId="201" xr:uid="{00000000-0005-0000-0000-00003E0C0000}"/>
    <cellStyle name="Normal 14" xfId="356" xr:uid="{00000000-0005-0000-0000-00003F0C0000}"/>
    <cellStyle name="Normal 14 2" xfId="424" xr:uid="{00000000-0005-0000-0000-0000400C0000}"/>
    <cellStyle name="Normal 14 2 2" xfId="3483" xr:uid="{00000000-0005-0000-0000-0000410C0000}"/>
    <cellStyle name="Normal 14 2 3" xfId="3482" xr:uid="{00000000-0005-0000-0000-0000420C0000}"/>
    <cellStyle name="Normal 14 3" xfId="425" xr:uid="{00000000-0005-0000-0000-0000430C0000}"/>
    <cellStyle name="Normal 14 3 2" xfId="426" xr:uid="{00000000-0005-0000-0000-0000440C0000}"/>
    <cellStyle name="Normal 14 3 3" xfId="427" xr:uid="{00000000-0005-0000-0000-0000450C0000}"/>
    <cellStyle name="Normal 14 3 4" xfId="3484" xr:uid="{00000000-0005-0000-0000-0000460C0000}"/>
    <cellStyle name="Normal 14 4" xfId="428" xr:uid="{00000000-0005-0000-0000-0000470C0000}"/>
    <cellStyle name="Normal 14 5" xfId="429" xr:uid="{00000000-0005-0000-0000-0000480C0000}"/>
    <cellStyle name="Normal 14_Piv_Master - OH inc P1 P2 (2)" xfId="3485" xr:uid="{00000000-0005-0000-0000-0000490C0000}"/>
    <cellStyle name="Normal 143" xfId="3486" xr:uid="{00000000-0005-0000-0000-00004A0C0000}"/>
    <cellStyle name="Normal 144" xfId="3487" xr:uid="{00000000-0005-0000-0000-00004B0C0000}"/>
    <cellStyle name="Normal 147" xfId="3488" xr:uid="{00000000-0005-0000-0000-00004C0C0000}"/>
    <cellStyle name="Normal 148" xfId="3489" xr:uid="{00000000-0005-0000-0000-00004D0C0000}"/>
    <cellStyle name="Normal 149" xfId="3490" xr:uid="{00000000-0005-0000-0000-00004E0C0000}"/>
    <cellStyle name="Normal 15" xfId="202" xr:uid="{00000000-0005-0000-0000-00004F0C0000}"/>
    <cellStyle name="Normal 15 2" xfId="430" xr:uid="{00000000-0005-0000-0000-0000500C0000}"/>
    <cellStyle name="Normal 15 2 2" xfId="3491" xr:uid="{00000000-0005-0000-0000-0000510C0000}"/>
    <cellStyle name="Normal 15_Piv_Master - OH inc P1 P2 (2)" xfId="3492" xr:uid="{00000000-0005-0000-0000-0000520C0000}"/>
    <cellStyle name="Normal 150" xfId="3493" xr:uid="{00000000-0005-0000-0000-0000530C0000}"/>
    <cellStyle name="Normal 151" xfId="3494" xr:uid="{00000000-0005-0000-0000-0000540C0000}"/>
    <cellStyle name="Normal 152" xfId="3495" xr:uid="{00000000-0005-0000-0000-0000550C0000}"/>
    <cellStyle name="Normal 153" xfId="3496" xr:uid="{00000000-0005-0000-0000-0000560C0000}"/>
    <cellStyle name="Normal 154" xfId="3497" xr:uid="{00000000-0005-0000-0000-0000570C0000}"/>
    <cellStyle name="Normal 155" xfId="3498" xr:uid="{00000000-0005-0000-0000-0000580C0000}"/>
    <cellStyle name="Normal 156" xfId="3499" xr:uid="{00000000-0005-0000-0000-0000590C0000}"/>
    <cellStyle name="Normal 16" xfId="203" xr:uid="{00000000-0005-0000-0000-00005A0C0000}"/>
    <cellStyle name="Normal 16 2" xfId="432" xr:uid="{00000000-0005-0000-0000-00005B0C0000}"/>
    <cellStyle name="Normal 16 2 2" xfId="3500" xr:uid="{00000000-0005-0000-0000-00005C0C0000}"/>
    <cellStyle name="Normal 16 3" xfId="431" xr:uid="{00000000-0005-0000-0000-00005D0C0000}"/>
    <cellStyle name="Normal 16_Piv_Master - OH inc P1 P2 (2)" xfId="3501" xr:uid="{00000000-0005-0000-0000-00005E0C0000}"/>
    <cellStyle name="Normal 161" xfId="3502" xr:uid="{00000000-0005-0000-0000-00005F0C0000}"/>
    <cellStyle name="Normal 162" xfId="3503" xr:uid="{00000000-0005-0000-0000-0000600C0000}"/>
    <cellStyle name="Normal 163" xfId="3504" xr:uid="{00000000-0005-0000-0000-0000610C0000}"/>
    <cellStyle name="Normal 164" xfId="3505" xr:uid="{00000000-0005-0000-0000-0000620C0000}"/>
    <cellStyle name="Normal 169" xfId="3506" xr:uid="{00000000-0005-0000-0000-0000630C0000}"/>
    <cellStyle name="Normal 17" xfId="433" xr:uid="{00000000-0005-0000-0000-0000640C0000}"/>
    <cellStyle name="Normal 17 2" xfId="434" xr:uid="{00000000-0005-0000-0000-0000650C0000}"/>
    <cellStyle name="Normal 17 2 2" xfId="435" xr:uid="{00000000-0005-0000-0000-0000660C0000}"/>
    <cellStyle name="Normal 17 2 2 2" xfId="436" xr:uid="{00000000-0005-0000-0000-0000670C0000}"/>
    <cellStyle name="Normal 17 2 2 3" xfId="437" xr:uid="{00000000-0005-0000-0000-0000680C0000}"/>
    <cellStyle name="Normal 17 2 3" xfId="438" xr:uid="{00000000-0005-0000-0000-0000690C0000}"/>
    <cellStyle name="Normal 17 2 4" xfId="439" xr:uid="{00000000-0005-0000-0000-00006A0C0000}"/>
    <cellStyle name="Normal 17 2 5" xfId="3508" xr:uid="{00000000-0005-0000-0000-00006B0C0000}"/>
    <cellStyle name="Normal 17 3" xfId="440" xr:uid="{00000000-0005-0000-0000-00006C0C0000}"/>
    <cellStyle name="Normal 17 3 2" xfId="441" xr:uid="{00000000-0005-0000-0000-00006D0C0000}"/>
    <cellStyle name="Normal 17 3 2 2" xfId="442" xr:uid="{00000000-0005-0000-0000-00006E0C0000}"/>
    <cellStyle name="Normal 17 3 2 3" xfId="443" xr:uid="{00000000-0005-0000-0000-00006F0C0000}"/>
    <cellStyle name="Normal 17 3 3" xfId="444" xr:uid="{00000000-0005-0000-0000-0000700C0000}"/>
    <cellStyle name="Normal 17 3 4" xfId="445" xr:uid="{00000000-0005-0000-0000-0000710C0000}"/>
    <cellStyle name="Normal 17 4" xfId="446" xr:uid="{00000000-0005-0000-0000-0000720C0000}"/>
    <cellStyle name="Normal 17 4 2" xfId="447" xr:uid="{00000000-0005-0000-0000-0000730C0000}"/>
    <cellStyle name="Normal 17 4 3" xfId="448" xr:uid="{00000000-0005-0000-0000-0000740C0000}"/>
    <cellStyle name="Normal 17 5" xfId="449" xr:uid="{00000000-0005-0000-0000-0000750C0000}"/>
    <cellStyle name="Normal 17 6" xfId="450" xr:uid="{00000000-0005-0000-0000-0000760C0000}"/>
    <cellStyle name="Normal 17 7" xfId="3507" xr:uid="{00000000-0005-0000-0000-0000770C0000}"/>
    <cellStyle name="Normal 17_Piv_Master - OH inc P1 P2 (2)" xfId="3509" xr:uid="{00000000-0005-0000-0000-0000780C0000}"/>
    <cellStyle name="Normal 170" xfId="3510" xr:uid="{00000000-0005-0000-0000-0000790C0000}"/>
    <cellStyle name="Normal 171" xfId="3511" xr:uid="{00000000-0005-0000-0000-00007A0C0000}"/>
    <cellStyle name="Normal 172" xfId="3512" xr:uid="{00000000-0005-0000-0000-00007B0C0000}"/>
    <cellStyle name="Normal 177" xfId="3513" xr:uid="{00000000-0005-0000-0000-00007C0C0000}"/>
    <cellStyle name="Normal 178" xfId="3514" xr:uid="{00000000-0005-0000-0000-00007D0C0000}"/>
    <cellStyle name="Normal 179" xfId="3515" xr:uid="{00000000-0005-0000-0000-00007E0C0000}"/>
    <cellStyle name="Normal 18" xfId="451" xr:uid="{00000000-0005-0000-0000-00007F0C0000}"/>
    <cellStyle name="Normal 18 2" xfId="452" xr:uid="{00000000-0005-0000-0000-0000800C0000}"/>
    <cellStyle name="Normal 18 2 2" xfId="3517" xr:uid="{00000000-0005-0000-0000-0000810C0000}"/>
    <cellStyle name="Normal 18 3" xfId="3516" xr:uid="{00000000-0005-0000-0000-0000820C0000}"/>
    <cellStyle name="Normal 18_Piv_Master - OH inc P1 P2 (2)" xfId="3518" xr:uid="{00000000-0005-0000-0000-0000830C0000}"/>
    <cellStyle name="Normal 180" xfId="3519" xr:uid="{00000000-0005-0000-0000-0000840C0000}"/>
    <cellStyle name="Normal 181" xfId="3520" xr:uid="{00000000-0005-0000-0000-0000850C0000}"/>
    <cellStyle name="Normal 182" xfId="3521" xr:uid="{00000000-0005-0000-0000-0000860C0000}"/>
    <cellStyle name="Normal 183" xfId="3522" xr:uid="{00000000-0005-0000-0000-0000870C0000}"/>
    <cellStyle name="Normal 184" xfId="3523" xr:uid="{00000000-0005-0000-0000-0000880C0000}"/>
    <cellStyle name="Normal 185" xfId="3524" xr:uid="{00000000-0005-0000-0000-0000890C0000}"/>
    <cellStyle name="Normal 186" xfId="3525" xr:uid="{00000000-0005-0000-0000-00008A0C0000}"/>
    <cellStyle name="Normal 187" xfId="3526" xr:uid="{00000000-0005-0000-0000-00008B0C0000}"/>
    <cellStyle name="Normal 188" xfId="3527" xr:uid="{00000000-0005-0000-0000-00008C0C0000}"/>
    <cellStyle name="Normal 189" xfId="3528" xr:uid="{00000000-0005-0000-0000-00008D0C0000}"/>
    <cellStyle name="Normal 19" xfId="453" xr:uid="{00000000-0005-0000-0000-00008E0C0000}"/>
    <cellStyle name="Normal 19 2" xfId="3530" xr:uid="{00000000-0005-0000-0000-00008F0C0000}"/>
    <cellStyle name="Normal 19 3" xfId="3529" xr:uid="{00000000-0005-0000-0000-0000900C0000}"/>
    <cellStyle name="Normal 19_Piv_Master - OH inc P1 P2 (2)" xfId="3531" xr:uid="{00000000-0005-0000-0000-0000910C0000}"/>
    <cellStyle name="Normal 190" xfId="3532" xr:uid="{00000000-0005-0000-0000-0000920C0000}"/>
    <cellStyle name="Normal 192" xfId="3533" xr:uid="{00000000-0005-0000-0000-0000930C0000}"/>
    <cellStyle name="Normal 193" xfId="3534" xr:uid="{00000000-0005-0000-0000-0000940C0000}"/>
    <cellStyle name="Normal 196" xfId="3535" xr:uid="{00000000-0005-0000-0000-0000950C0000}"/>
    <cellStyle name="Normal 197" xfId="3536" xr:uid="{00000000-0005-0000-0000-0000960C0000}"/>
    <cellStyle name="Normal 198" xfId="3537" xr:uid="{00000000-0005-0000-0000-0000970C0000}"/>
    <cellStyle name="Normal 199" xfId="3538" xr:uid="{00000000-0005-0000-0000-0000980C0000}"/>
    <cellStyle name="Normal 2" xfId="1" xr:uid="{00000000-0005-0000-0000-0000990C0000}"/>
    <cellStyle name="Normal 2 10" xfId="618" xr:uid="{00000000-0005-0000-0000-00009A0C0000}"/>
    <cellStyle name="Normal 2 11" xfId="617" xr:uid="{00000000-0005-0000-0000-00009B0C0000}"/>
    <cellStyle name="Normal 2 12" xfId="605" xr:uid="{00000000-0005-0000-0000-00009C0C0000}"/>
    <cellStyle name="Normal 2 2" xfId="49" xr:uid="{00000000-0005-0000-0000-00009D0C0000}"/>
    <cellStyle name="Normal 2 2 2" xfId="204" xr:uid="{00000000-0005-0000-0000-00009E0C0000}"/>
    <cellStyle name="Normal 2 2 3" xfId="455" xr:uid="{00000000-0005-0000-0000-00009F0C0000}"/>
    <cellStyle name="Normal 2 2 3 2" xfId="3539" xr:uid="{00000000-0005-0000-0000-0000A00C0000}"/>
    <cellStyle name="Normal 2 2 4" xfId="456" xr:uid="{00000000-0005-0000-0000-0000A10C0000}"/>
    <cellStyle name="Normal 2 2 5" xfId="457" xr:uid="{00000000-0005-0000-0000-0000A20C0000}"/>
    <cellStyle name="Normal 2 2_SS10_Codes Cat Analysis RIN" xfId="3540" xr:uid="{00000000-0005-0000-0000-0000A30C0000}"/>
    <cellStyle name="Normal 2 3" xfId="205" xr:uid="{00000000-0005-0000-0000-0000A40C0000}"/>
    <cellStyle name="Normal 2 3 2" xfId="206" xr:uid="{00000000-0005-0000-0000-0000A50C0000}"/>
    <cellStyle name="Normal 2 3 3" xfId="616" xr:uid="{00000000-0005-0000-0000-0000A60C0000}"/>
    <cellStyle name="Normal 2 3 3 2" xfId="3541" xr:uid="{00000000-0005-0000-0000-0000A70C0000}"/>
    <cellStyle name="Normal 2 3_29(d) - Gas extensions -tariffs" xfId="207" xr:uid="{00000000-0005-0000-0000-0000A80C0000}"/>
    <cellStyle name="Normal 2 4" xfId="208" xr:uid="{00000000-0005-0000-0000-0000A90C0000}"/>
    <cellStyle name="Normal 2 4 2" xfId="458" xr:uid="{00000000-0005-0000-0000-0000AA0C0000}"/>
    <cellStyle name="Normal 2 4 2 2" xfId="3542" xr:uid="{00000000-0005-0000-0000-0000AB0C0000}"/>
    <cellStyle name="Normal 2 4 3" xfId="459" xr:uid="{00000000-0005-0000-0000-0000AC0C0000}"/>
    <cellStyle name="Normal 2 4 3 2" xfId="3543" xr:uid="{00000000-0005-0000-0000-0000AD0C0000}"/>
    <cellStyle name="Normal 2 4 4" xfId="3544" xr:uid="{00000000-0005-0000-0000-0000AE0C0000}"/>
    <cellStyle name="Normal 2 5" xfId="209" xr:uid="{00000000-0005-0000-0000-0000AF0C0000}"/>
    <cellStyle name="Normal 2 6" xfId="454" xr:uid="{00000000-0005-0000-0000-0000B00C0000}"/>
    <cellStyle name="Normal 2 6 2" xfId="3546" xr:uid="{00000000-0005-0000-0000-0000B10C0000}"/>
    <cellStyle name="Normal 2 6 3" xfId="3545" xr:uid="{00000000-0005-0000-0000-0000B20C0000}"/>
    <cellStyle name="Normal 2 7" xfId="604" xr:uid="{00000000-0005-0000-0000-0000B30C0000}"/>
    <cellStyle name="Normal 2 8" xfId="602" xr:uid="{00000000-0005-0000-0000-0000B40C0000}"/>
    <cellStyle name="Normal 2 9" xfId="603" xr:uid="{00000000-0005-0000-0000-0000B50C0000}"/>
    <cellStyle name="Normal 2_29(d) - Gas extensions -tariffs" xfId="210" xr:uid="{00000000-0005-0000-0000-0000B60C0000}"/>
    <cellStyle name="Normal 20" xfId="460" xr:uid="{00000000-0005-0000-0000-0000B70C0000}"/>
    <cellStyle name="Normal 20 2" xfId="461" xr:uid="{00000000-0005-0000-0000-0000B80C0000}"/>
    <cellStyle name="Normal 20 2 2" xfId="462" xr:uid="{00000000-0005-0000-0000-0000B90C0000}"/>
    <cellStyle name="Normal 20 2 3" xfId="3548" xr:uid="{00000000-0005-0000-0000-0000BA0C0000}"/>
    <cellStyle name="Normal 20 3" xfId="463" xr:uid="{00000000-0005-0000-0000-0000BB0C0000}"/>
    <cellStyle name="Normal 20 3 2" xfId="3549" xr:uid="{00000000-0005-0000-0000-0000BC0C0000}"/>
    <cellStyle name="Normal 20 4" xfId="464" xr:uid="{00000000-0005-0000-0000-0000BD0C0000}"/>
    <cellStyle name="Normal 20 5" xfId="3547" xr:uid="{00000000-0005-0000-0000-0000BE0C0000}"/>
    <cellStyle name="Normal 20_Piv_Master - OH inc P1 P2 (2)" xfId="3550" xr:uid="{00000000-0005-0000-0000-0000BF0C0000}"/>
    <cellStyle name="Normal 200" xfId="3551" xr:uid="{00000000-0005-0000-0000-0000C00C0000}"/>
    <cellStyle name="Normal 201" xfId="3552" xr:uid="{00000000-0005-0000-0000-0000C10C0000}"/>
    <cellStyle name="Normal 202" xfId="3553" xr:uid="{00000000-0005-0000-0000-0000C20C0000}"/>
    <cellStyle name="Normal 203" xfId="3554" xr:uid="{00000000-0005-0000-0000-0000C30C0000}"/>
    <cellStyle name="Normal 204" xfId="3555" xr:uid="{00000000-0005-0000-0000-0000C40C0000}"/>
    <cellStyle name="Normal 205" xfId="3556" xr:uid="{00000000-0005-0000-0000-0000C50C0000}"/>
    <cellStyle name="Normal 207" xfId="3557" xr:uid="{00000000-0005-0000-0000-0000C60C0000}"/>
    <cellStyle name="Normal 208" xfId="3558" xr:uid="{00000000-0005-0000-0000-0000C70C0000}"/>
    <cellStyle name="Normal 209" xfId="3559" xr:uid="{00000000-0005-0000-0000-0000C80C0000}"/>
    <cellStyle name="Normal 21" xfId="465" xr:uid="{00000000-0005-0000-0000-0000C90C0000}"/>
    <cellStyle name="Normal 21 2" xfId="466" xr:uid="{00000000-0005-0000-0000-0000CA0C0000}"/>
    <cellStyle name="Normal 21 2 2" xfId="3561" xr:uid="{00000000-0005-0000-0000-0000CB0C0000}"/>
    <cellStyle name="Normal 21 3" xfId="467" xr:uid="{00000000-0005-0000-0000-0000CC0C0000}"/>
    <cellStyle name="Normal 21 4" xfId="3560" xr:uid="{00000000-0005-0000-0000-0000CD0C0000}"/>
    <cellStyle name="Normal 21_Piv_Master - OH inc P1 P2 (2)" xfId="3562" xr:uid="{00000000-0005-0000-0000-0000CE0C0000}"/>
    <cellStyle name="Normal 210" xfId="3563" xr:uid="{00000000-0005-0000-0000-0000CF0C0000}"/>
    <cellStyle name="Normal 211" xfId="3564" xr:uid="{00000000-0005-0000-0000-0000D00C0000}"/>
    <cellStyle name="Normal 212" xfId="3565" xr:uid="{00000000-0005-0000-0000-0000D10C0000}"/>
    <cellStyle name="Normal 213" xfId="3566" xr:uid="{00000000-0005-0000-0000-0000D20C0000}"/>
    <cellStyle name="Normal 214" xfId="3567" xr:uid="{00000000-0005-0000-0000-0000D30C0000}"/>
    <cellStyle name="Normal 215" xfId="3568" xr:uid="{00000000-0005-0000-0000-0000D40C0000}"/>
    <cellStyle name="Normal 216" xfId="3569" xr:uid="{00000000-0005-0000-0000-0000D50C0000}"/>
    <cellStyle name="Normal 22" xfId="468" xr:uid="{00000000-0005-0000-0000-0000D60C0000}"/>
    <cellStyle name="Normal 22 2" xfId="3571" xr:uid="{00000000-0005-0000-0000-0000D70C0000}"/>
    <cellStyle name="Normal 22 3" xfId="3570" xr:uid="{00000000-0005-0000-0000-0000D80C0000}"/>
    <cellStyle name="Normal 22_Piv_Master - OH inc P1 P2 (2)" xfId="3572" xr:uid="{00000000-0005-0000-0000-0000D90C0000}"/>
    <cellStyle name="Normal 23" xfId="469" xr:uid="{00000000-0005-0000-0000-0000DA0C0000}"/>
    <cellStyle name="Normal 23 2" xfId="470" xr:uid="{00000000-0005-0000-0000-0000DB0C0000}"/>
    <cellStyle name="Normal 23 2 2" xfId="471" xr:uid="{00000000-0005-0000-0000-0000DC0C0000}"/>
    <cellStyle name="Normal 23 2 3" xfId="3574" xr:uid="{00000000-0005-0000-0000-0000DD0C0000}"/>
    <cellStyle name="Normal 23 3" xfId="472" xr:uid="{00000000-0005-0000-0000-0000DE0C0000}"/>
    <cellStyle name="Normal 23 4" xfId="473" xr:uid="{00000000-0005-0000-0000-0000DF0C0000}"/>
    <cellStyle name="Normal 23 5" xfId="3573" xr:uid="{00000000-0005-0000-0000-0000E00C0000}"/>
    <cellStyle name="Normal 23_Piv_Master - OH inc P1 P2 (2)" xfId="3575" xr:uid="{00000000-0005-0000-0000-0000E10C0000}"/>
    <cellStyle name="Normal 24" xfId="474" xr:uid="{00000000-0005-0000-0000-0000E20C0000}"/>
    <cellStyle name="Normal 24 2" xfId="475" xr:uid="{00000000-0005-0000-0000-0000E30C0000}"/>
    <cellStyle name="Normal 24 2 2" xfId="476" xr:uid="{00000000-0005-0000-0000-0000E40C0000}"/>
    <cellStyle name="Normal 24 2 3" xfId="3577" xr:uid="{00000000-0005-0000-0000-0000E50C0000}"/>
    <cellStyle name="Normal 24 3" xfId="477" xr:uid="{00000000-0005-0000-0000-0000E60C0000}"/>
    <cellStyle name="Normal 24 4" xfId="478" xr:uid="{00000000-0005-0000-0000-0000E70C0000}"/>
    <cellStyle name="Normal 24 5" xfId="3576" xr:uid="{00000000-0005-0000-0000-0000E80C0000}"/>
    <cellStyle name="Normal 24_Piv_Master - OH inc P1 P2 (2)" xfId="3578" xr:uid="{00000000-0005-0000-0000-0000E90C0000}"/>
    <cellStyle name="Normal 25" xfId="479" xr:uid="{00000000-0005-0000-0000-0000EA0C0000}"/>
    <cellStyle name="Normal 25 2" xfId="480" xr:uid="{00000000-0005-0000-0000-0000EB0C0000}"/>
    <cellStyle name="Normal 25 2 2" xfId="481" xr:uid="{00000000-0005-0000-0000-0000EC0C0000}"/>
    <cellStyle name="Normal 25 2 3" xfId="3580" xr:uid="{00000000-0005-0000-0000-0000ED0C0000}"/>
    <cellStyle name="Normal 25 3" xfId="482" xr:uid="{00000000-0005-0000-0000-0000EE0C0000}"/>
    <cellStyle name="Normal 25 4" xfId="483" xr:uid="{00000000-0005-0000-0000-0000EF0C0000}"/>
    <cellStyle name="Normal 25 5" xfId="3579" xr:uid="{00000000-0005-0000-0000-0000F00C0000}"/>
    <cellStyle name="Normal 25_Piv_Master - OH inc P1 P2 (2)" xfId="3581" xr:uid="{00000000-0005-0000-0000-0000F10C0000}"/>
    <cellStyle name="Normal 26" xfId="484" xr:uid="{00000000-0005-0000-0000-0000F20C0000}"/>
    <cellStyle name="Normal 26 2" xfId="485" xr:uid="{00000000-0005-0000-0000-0000F30C0000}"/>
    <cellStyle name="Normal 26 2 2" xfId="486" xr:uid="{00000000-0005-0000-0000-0000F40C0000}"/>
    <cellStyle name="Normal 26 2 3" xfId="3583" xr:uid="{00000000-0005-0000-0000-0000F50C0000}"/>
    <cellStyle name="Normal 26 3" xfId="487" xr:uid="{00000000-0005-0000-0000-0000F60C0000}"/>
    <cellStyle name="Normal 26 4" xfId="488" xr:uid="{00000000-0005-0000-0000-0000F70C0000}"/>
    <cellStyle name="Normal 26 5" xfId="3582" xr:uid="{00000000-0005-0000-0000-0000F80C0000}"/>
    <cellStyle name="Normal 26_Piv_Master - OH inc P1 P2 (2)" xfId="3584" xr:uid="{00000000-0005-0000-0000-0000F90C0000}"/>
    <cellStyle name="Normal 27" xfId="489" xr:uid="{00000000-0005-0000-0000-0000FA0C0000}"/>
    <cellStyle name="Normal 27 2" xfId="3586" xr:uid="{00000000-0005-0000-0000-0000FB0C0000}"/>
    <cellStyle name="Normal 27 3" xfId="3585" xr:uid="{00000000-0005-0000-0000-0000FC0C0000}"/>
    <cellStyle name="Normal 27_Piv_Master - OH inc P1 P2 (2)" xfId="3587" xr:uid="{00000000-0005-0000-0000-0000FD0C0000}"/>
    <cellStyle name="Normal 28" xfId="358" xr:uid="{00000000-0005-0000-0000-0000FE0C0000}"/>
    <cellStyle name="Normal 28 2" xfId="3588" xr:uid="{00000000-0005-0000-0000-0000FF0C0000}"/>
    <cellStyle name="Normal 29" xfId="490" xr:uid="{00000000-0005-0000-0000-0000000D0000}"/>
    <cellStyle name="Normal 29 2" xfId="3589" xr:uid="{00000000-0005-0000-0000-0000010D0000}"/>
    <cellStyle name="Normal 3" xfId="211" xr:uid="{00000000-0005-0000-0000-0000020D0000}"/>
    <cellStyle name="Normal 3 2" xfId="212" xr:uid="{00000000-0005-0000-0000-0000030D0000}"/>
    <cellStyle name="Normal 3 3" xfId="491" xr:uid="{00000000-0005-0000-0000-0000040D0000}"/>
    <cellStyle name="Normal 3 3 2" xfId="492" xr:uid="{00000000-0005-0000-0000-0000050D0000}"/>
    <cellStyle name="Normal 3 3 3" xfId="493" xr:uid="{00000000-0005-0000-0000-0000060D0000}"/>
    <cellStyle name="Normal 3 3 4" xfId="3590" xr:uid="{00000000-0005-0000-0000-0000070D0000}"/>
    <cellStyle name="Normal 3 4" xfId="494" xr:uid="{00000000-0005-0000-0000-0000080D0000}"/>
    <cellStyle name="Normal 3 4 2" xfId="3591" xr:uid="{00000000-0005-0000-0000-0000090D0000}"/>
    <cellStyle name="Normal 3 5" xfId="495" xr:uid="{00000000-0005-0000-0000-00000A0D0000}"/>
    <cellStyle name="Normal 3 5 2" xfId="496" xr:uid="{00000000-0005-0000-0000-00000B0D0000}"/>
    <cellStyle name="Normal 3 5 3" xfId="497" xr:uid="{00000000-0005-0000-0000-00000C0D0000}"/>
    <cellStyle name="Normal 3_29(d) - Gas extensions -tariffs" xfId="213" xr:uid="{00000000-0005-0000-0000-00000D0D0000}"/>
    <cellStyle name="Normal 30" xfId="498" xr:uid="{00000000-0005-0000-0000-00000E0D0000}"/>
    <cellStyle name="Normal 30 2" xfId="3592" xr:uid="{00000000-0005-0000-0000-00000F0D0000}"/>
    <cellStyle name="Normal 31" xfId="499" xr:uid="{00000000-0005-0000-0000-0000100D0000}"/>
    <cellStyle name="Normal 32" xfId="322" xr:uid="{00000000-0005-0000-0000-0000110D0000}"/>
    <cellStyle name="Normal 32 2" xfId="3593" xr:uid="{00000000-0005-0000-0000-0000120D0000}"/>
    <cellStyle name="Normal 33" xfId="500" xr:uid="{00000000-0005-0000-0000-0000130D0000}"/>
    <cellStyle name="Normal 33 2" xfId="3594" xr:uid="{00000000-0005-0000-0000-0000140D0000}"/>
    <cellStyle name="Normal 34" xfId="501" xr:uid="{00000000-0005-0000-0000-0000150D0000}"/>
    <cellStyle name="Normal 35" xfId="3595" xr:uid="{00000000-0005-0000-0000-0000160D0000}"/>
    <cellStyle name="Normal 36" xfId="3596" xr:uid="{00000000-0005-0000-0000-0000170D0000}"/>
    <cellStyle name="Normal 37" xfId="3597" xr:uid="{00000000-0005-0000-0000-0000180D0000}"/>
    <cellStyle name="Normal 38" xfId="214" xr:uid="{00000000-0005-0000-0000-0000190D0000}"/>
    <cellStyle name="Normal 38 2" xfId="215" xr:uid="{00000000-0005-0000-0000-00001A0D0000}"/>
    <cellStyle name="Normal 38_29(d) - Gas extensions -tariffs" xfId="216" xr:uid="{00000000-0005-0000-0000-00001B0D0000}"/>
    <cellStyle name="Normal 39" xfId="3598" xr:uid="{00000000-0005-0000-0000-00001C0D0000}"/>
    <cellStyle name="Normal 4" xfId="217" xr:uid="{00000000-0005-0000-0000-00001D0D0000}"/>
    <cellStyle name="Normal 4 2" xfId="218" xr:uid="{00000000-0005-0000-0000-00001E0D0000}"/>
    <cellStyle name="Normal 4 2 2" xfId="502" xr:uid="{00000000-0005-0000-0000-00001F0D0000}"/>
    <cellStyle name="Normal 4 2 2 2" xfId="503" xr:uid="{00000000-0005-0000-0000-0000200D0000}"/>
    <cellStyle name="Normal 4 2 2 2 2" xfId="504" xr:uid="{00000000-0005-0000-0000-0000210D0000}"/>
    <cellStyle name="Normal 4 2 2 2 3" xfId="505" xr:uid="{00000000-0005-0000-0000-0000220D0000}"/>
    <cellStyle name="Normal 4 2 2 3" xfId="506" xr:uid="{00000000-0005-0000-0000-0000230D0000}"/>
    <cellStyle name="Normal 4 2 2 4" xfId="507" xr:uid="{00000000-0005-0000-0000-0000240D0000}"/>
    <cellStyle name="Normal 4 2 3" xfId="508" xr:uid="{00000000-0005-0000-0000-0000250D0000}"/>
    <cellStyle name="Normal 4 2 3 2" xfId="509" xr:uid="{00000000-0005-0000-0000-0000260D0000}"/>
    <cellStyle name="Normal 4 2 3 2 2" xfId="510" xr:uid="{00000000-0005-0000-0000-0000270D0000}"/>
    <cellStyle name="Normal 4 2 3 2 3" xfId="511" xr:uid="{00000000-0005-0000-0000-0000280D0000}"/>
    <cellStyle name="Normal 4 2 3 3" xfId="512" xr:uid="{00000000-0005-0000-0000-0000290D0000}"/>
    <cellStyle name="Normal 4 2 3 4" xfId="513" xr:uid="{00000000-0005-0000-0000-00002A0D0000}"/>
    <cellStyle name="Normal 4 2 3 5" xfId="3599" xr:uid="{00000000-0005-0000-0000-00002B0D0000}"/>
    <cellStyle name="Normal 4 2 4" xfId="3600" xr:uid="{00000000-0005-0000-0000-00002C0D0000}"/>
    <cellStyle name="Normal 4 2_SS10_Codes Cat Analysis RIN" xfId="3601" xr:uid="{00000000-0005-0000-0000-00002D0D0000}"/>
    <cellStyle name="Normal 4 3" xfId="219" xr:uid="{00000000-0005-0000-0000-00002E0D0000}"/>
    <cellStyle name="Normal 4 3 2" xfId="514" xr:uid="{00000000-0005-0000-0000-00002F0D0000}"/>
    <cellStyle name="Normal 4 3 2 2" xfId="515" xr:uid="{00000000-0005-0000-0000-0000300D0000}"/>
    <cellStyle name="Normal 4 3 2 3" xfId="516" xr:uid="{00000000-0005-0000-0000-0000310D0000}"/>
    <cellStyle name="Normal 4 3 3" xfId="517" xr:uid="{00000000-0005-0000-0000-0000320D0000}"/>
    <cellStyle name="Normal 4 3 3 2" xfId="518" xr:uid="{00000000-0005-0000-0000-0000330D0000}"/>
    <cellStyle name="Normal 4 3 4" xfId="519" xr:uid="{00000000-0005-0000-0000-0000340D0000}"/>
    <cellStyle name="Normal 4 4" xfId="520" xr:uid="{00000000-0005-0000-0000-0000350D0000}"/>
    <cellStyle name="Normal 4 5" xfId="521" xr:uid="{00000000-0005-0000-0000-0000360D0000}"/>
    <cellStyle name="Normal 4 6" xfId="522" xr:uid="{00000000-0005-0000-0000-0000370D0000}"/>
    <cellStyle name="Normal 4_29(d) - Gas extensions -tariffs" xfId="220" xr:uid="{00000000-0005-0000-0000-0000380D0000}"/>
    <cellStyle name="Normal 40" xfId="221" xr:uid="{00000000-0005-0000-0000-0000390D0000}"/>
    <cellStyle name="Normal 40 2" xfId="222" xr:uid="{00000000-0005-0000-0000-00003A0D0000}"/>
    <cellStyle name="Normal 40_29(d) - Gas extensions -tariffs" xfId="223" xr:uid="{00000000-0005-0000-0000-00003B0D0000}"/>
    <cellStyle name="Normal 41" xfId="3602" xr:uid="{00000000-0005-0000-0000-00003C0D0000}"/>
    <cellStyle name="Normal 42" xfId="3603" xr:uid="{00000000-0005-0000-0000-00003D0D0000}"/>
    <cellStyle name="Normal 43" xfId="3604" xr:uid="{00000000-0005-0000-0000-00003E0D0000}"/>
    <cellStyle name="Normal 44" xfId="3605" xr:uid="{00000000-0005-0000-0000-00003F0D0000}"/>
    <cellStyle name="Normal 45" xfId="3606" xr:uid="{00000000-0005-0000-0000-0000400D0000}"/>
    <cellStyle name="Normal 46" xfId="3607" xr:uid="{00000000-0005-0000-0000-0000410D0000}"/>
    <cellStyle name="Normal 47" xfId="3608" xr:uid="{00000000-0005-0000-0000-0000420D0000}"/>
    <cellStyle name="Normal 48" xfId="3609" xr:uid="{00000000-0005-0000-0000-0000430D0000}"/>
    <cellStyle name="Normal 49" xfId="3610" xr:uid="{00000000-0005-0000-0000-0000440D0000}"/>
    <cellStyle name="Normal 5" xfId="224" xr:uid="{00000000-0005-0000-0000-0000450D0000}"/>
    <cellStyle name="Normal 5 2" xfId="225" xr:uid="{00000000-0005-0000-0000-0000460D0000}"/>
    <cellStyle name="Normal 5 3" xfId="523" xr:uid="{00000000-0005-0000-0000-0000470D0000}"/>
    <cellStyle name="Normal 5 3 2" xfId="3611" xr:uid="{00000000-0005-0000-0000-0000480D0000}"/>
    <cellStyle name="Normal 5 4" xfId="3612" xr:uid="{00000000-0005-0000-0000-0000490D0000}"/>
    <cellStyle name="Normal 5 5" xfId="3613" xr:uid="{00000000-0005-0000-0000-00004A0D0000}"/>
    <cellStyle name="Normal 5_Piv_Master - OH inc P1 P2 (2)" xfId="3614" xr:uid="{00000000-0005-0000-0000-00004B0D0000}"/>
    <cellStyle name="Normal 50" xfId="3615" xr:uid="{00000000-0005-0000-0000-00004C0D0000}"/>
    <cellStyle name="Normal 51" xfId="3616" xr:uid="{00000000-0005-0000-0000-00004D0D0000}"/>
    <cellStyle name="Normal 52" xfId="3617" xr:uid="{00000000-0005-0000-0000-00004E0D0000}"/>
    <cellStyle name="Normal 53" xfId="3618" xr:uid="{00000000-0005-0000-0000-00004F0D0000}"/>
    <cellStyle name="Normal 54" xfId="3619" xr:uid="{00000000-0005-0000-0000-0000500D0000}"/>
    <cellStyle name="Normal 55" xfId="3620" xr:uid="{00000000-0005-0000-0000-0000510D0000}"/>
    <cellStyle name="Normal 56" xfId="3621" xr:uid="{00000000-0005-0000-0000-0000520D0000}"/>
    <cellStyle name="Normal 57" xfId="3622" xr:uid="{00000000-0005-0000-0000-0000530D0000}"/>
    <cellStyle name="Normal 58" xfId="3623" xr:uid="{00000000-0005-0000-0000-0000540D0000}"/>
    <cellStyle name="Normal 59" xfId="3624" xr:uid="{00000000-0005-0000-0000-0000550D0000}"/>
    <cellStyle name="Normal 6" xfId="226" xr:uid="{00000000-0005-0000-0000-0000560D0000}"/>
    <cellStyle name="Normal 6 2" xfId="227" xr:uid="{00000000-0005-0000-0000-0000570D0000}"/>
    <cellStyle name="Normal 6 2 2" xfId="525" xr:uid="{00000000-0005-0000-0000-0000580D0000}"/>
    <cellStyle name="Normal 6 2 3" xfId="524" xr:uid="{00000000-0005-0000-0000-0000590D0000}"/>
    <cellStyle name="Normal 6 3" xfId="3625" xr:uid="{00000000-0005-0000-0000-00005A0D0000}"/>
    <cellStyle name="Normal 6_Piv_Master - OH inc P1 P2 (2)" xfId="3626" xr:uid="{00000000-0005-0000-0000-00005B0D0000}"/>
    <cellStyle name="Normal 60" xfId="3627" xr:uid="{00000000-0005-0000-0000-00005C0D0000}"/>
    <cellStyle name="Normal 61" xfId="3628" xr:uid="{00000000-0005-0000-0000-00005D0D0000}"/>
    <cellStyle name="Normal 62" xfId="3629" xr:uid="{00000000-0005-0000-0000-00005E0D0000}"/>
    <cellStyle name="Normal 63" xfId="3630" xr:uid="{00000000-0005-0000-0000-00005F0D0000}"/>
    <cellStyle name="Normal 64" xfId="3631" xr:uid="{00000000-0005-0000-0000-0000600D0000}"/>
    <cellStyle name="Normal 65" xfId="3632" xr:uid="{00000000-0005-0000-0000-0000610D0000}"/>
    <cellStyle name="Normal 66" xfId="3633" xr:uid="{00000000-0005-0000-0000-0000620D0000}"/>
    <cellStyle name="Normal 67" xfId="3634" xr:uid="{00000000-0005-0000-0000-0000630D0000}"/>
    <cellStyle name="Normal 68" xfId="3635" xr:uid="{00000000-0005-0000-0000-0000640D0000}"/>
    <cellStyle name="Normal 69" xfId="3636" xr:uid="{00000000-0005-0000-0000-0000650D0000}"/>
    <cellStyle name="Normal 7" xfId="228" xr:uid="{00000000-0005-0000-0000-0000660D0000}"/>
    <cellStyle name="Normal 7 2" xfId="229" xr:uid="{00000000-0005-0000-0000-0000670D0000}"/>
    <cellStyle name="Normal 7 2 2" xfId="526" xr:uid="{00000000-0005-0000-0000-0000680D0000}"/>
    <cellStyle name="Normal 7 2 2 2" xfId="527" xr:uid="{00000000-0005-0000-0000-0000690D0000}"/>
    <cellStyle name="Normal 7 2 2 3" xfId="528" xr:uid="{00000000-0005-0000-0000-00006A0D0000}"/>
    <cellStyle name="Normal 7 2 3" xfId="529" xr:uid="{00000000-0005-0000-0000-00006B0D0000}"/>
    <cellStyle name="Normal 7 2 4" xfId="530" xr:uid="{00000000-0005-0000-0000-00006C0D0000}"/>
    <cellStyle name="Normal 7 3" xfId="3637" xr:uid="{00000000-0005-0000-0000-00006D0D0000}"/>
    <cellStyle name="Normal 7_Piv_Master - OH inc P1 P2 (2)" xfId="3638" xr:uid="{00000000-0005-0000-0000-00006E0D0000}"/>
    <cellStyle name="Normal 70" xfId="3639" xr:uid="{00000000-0005-0000-0000-00006F0D0000}"/>
    <cellStyle name="Normal 71" xfId="3640" xr:uid="{00000000-0005-0000-0000-0000700D0000}"/>
    <cellStyle name="Normal 72" xfId="3641" xr:uid="{00000000-0005-0000-0000-0000710D0000}"/>
    <cellStyle name="Normal 73" xfId="3642" xr:uid="{00000000-0005-0000-0000-0000720D0000}"/>
    <cellStyle name="Normal 74" xfId="3643" xr:uid="{00000000-0005-0000-0000-0000730D0000}"/>
    <cellStyle name="Normal 75" xfId="3644" xr:uid="{00000000-0005-0000-0000-0000740D0000}"/>
    <cellStyle name="Normal 76" xfId="3645" xr:uid="{00000000-0005-0000-0000-0000750D0000}"/>
    <cellStyle name="Normal 77" xfId="3646" xr:uid="{00000000-0005-0000-0000-0000760D0000}"/>
    <cellStyle name="Normal 78" xfId="3647" xr:uid="{00000000-0005-0000-0000-0000770D0000}"/>
    <cellStyle name="Normal 79" xfId="3648" xr:uid="{00000000-0005-0000-0000-0000780D0000}"/>
    <cellStyle name="Normal 8" xfId="230" xr:uid="{00000000-0005-0000-0000-0000790D0000}"/>
    <cellStyle name="Normal 8 2" xfId="531" xr:uid="{00000000-0005-0000-0000-00007A0D0000}"/>
    <cellStyle name="Normal 8 2 2" xfId="532" xr:uid="{00000000-0005-0000-0000-00007B0D0000}"/>
    <cellStyle name="Normal 8 2 2 2" xfId="3649" xr:uid="{00000000-0005-0000-0000-00007C0D0000}"/>
    <cellStyle name="Normal 8 2 3" xfId="533" xr:uid="{00000000-0005-0000-0000-00007D0D0000}"/>
    <cellStyle name="Normal 8 2 3 2" xfId="534" xr:uid="{00000000-0005-0000-0000-00007E0D0000}"/>
    <cellStyle name="Normal 8 2 3 3" xfId="535" xr:uid="{00000000-0005-0000-0000-00007F0D0000}"/>
    <cellStyle name="Normal 8 2 4" xfId="536" xr:uid="{00000000-0005-0000-0000-0000800D0000}"/>
    <cellStyle name="Normal 8 3" xfId="3650" xr:uid="{00000000-0005-0000-0000-0000810D0000}"/>
    <cellStyle name="Normal 8_Piv_Master - OH inc P1 P2 (2)" xfId="3651" xr:uid="{00000000-0005-0000-0000-0000820D0000}"/>
    <cellStyle name="Normal 80" xfId="3652" xr:uid="{00000000-0005-0000-0000-0000830D0000}"/>
    <cellStyle name="Normal 81" xfId="3653" xr:uid="{00000000-0005-0000-0000-0000840D0000}"/>
    <cellStyle name="Normal 82" xfId="3654" xr:uid="{00000000-0005-0000-0000-0000850D0000}"/>
    <cellStyle name="Normal 83" xfId="3655" xr:uid="{00000000-0005-0000-0000-0000860D0000}"/>
    <cellStyle name="Normal 84" xfId="3656" xr:uid="{00000000-0005-0000-0000-0000870D0000}"/>
    <cellStyle name="Normal 85" xfId="3657" xr:uid="{00000000-0005-0000-0000-0000880D0000}"/>
    <cellStyle name="Normal 86" xfId="3658" xr:uid="{00000000-0005-0000-0000-0000890D0000}"/>
    <cellStyle name="Normal 87" xfId="3659" xr:uid="{00000000-0005-0000-0000-00008A0D0000}"/>
    <cellStyle name="Normal 88" xfId="3660" xr:uid="{00000000-0005-0000-0000-00008B0D0000}"/>
    <cellStyle name="Normal 89" xfId="3661" xr:uid="{00000000-0005-0000-0000-00008C0D0000}"/>
    <cellStyle name="Normal 9" xfId="231" xr:uid="{00000000-0005-0000-0000-00008D0D0000}"/>
    <cellStyle name="Normal 9 2" xfId="537" xr:uid="{00000000-0005-0000-0000-00008E0D0000}"/>
    <cellStyle name="Normal 9 2 2" xfId="3662" xr:uid="{00000000-0005-0000-0000-00008F0D0000}"/>
    <cellStyle name="Normal 9 3" xfId="3663" xr:uid="{00000000-0005-0000-0000-0000900D0000}"/>
    <cellStyle name="Normal 9_Piv_Master - OH inc P1 P2 (2)" xfId="3664" xr:uid="{00000000-0005-0000-0000-0000910D0000}"/>
    <cellStyle name="Normal 90" xfId="3665" xr:uid="{00000000-0005-0000-0000-0000920D0000}"/>
    <cellStyle name="Normal 91" xfId="3666" xr:uid="{00000000-0005-0000-0000-0000930D0000}"/>
    <cellStyle name="Normal 92" xfId="3667" xr:uid="{00000000-0005-0000-0000-0000940D0000}"/>
    <cellStyle name="Normal 93" xfId="3668" xr:uid="{00000000-0005-0000-0000-0000950D0000}"/>
    <cellStyle name="Normal 94" xfId="3669" xr:uid="{00000000-0005-0000-0000-0000960D0000}"/>
    <cellStyle name="Normal 95" xfId="3670" xr:uid="{00000000-0005-0000-0000-0000970D0000}"/>
    <cellStyle name="Normal 96" xfId="3671" xr:uid="{00000000-0005-0000-0000-0000980D0000}"/>
    <cellStyle name="Normal 97" xfId="3672" xr:uid="{00000000-0005-0000-0000-0000990D0000}"/>
    <cellStyle name="Normal 98" xfId="3673" xr:uid="{00000000-0005-0000-0000-00009A0D0000}"/>
    <cellStyle name="Normal 99" xfId="3674" xr:uid="{00000000-0005-0000-0000-00009B0D0000}"/>
    <cellStyle name="Note" xfId="20" builtinId="10" customBuiltin="1"/>
    <cellStyle name="Note 10" xfId="3675" xr:uid="{00000000-0005-0000-0000-00009D0D0000}"/>
    <cellStyle name="Note 10 2" xfId="3676" xr:uid="{00000000-0005-0000-0000-00009E0D0000}"/>
    <cellStyle name="Note 10 2 2" xfId="3677" xr:uid="{00000000-0005-0000-0000-00009F0D0000}"/>
    <cellStyle name="Note 10 3" xfId="3678" xr:uid="{00000000-0005-0000-0000-0000A00D0000}"/>
    <cellStyle name="Note 10 3 2" xfId="3679" xr:uid="{00000000-0005-0000-0000-0000A10D0000}"/>
    <cellStyle name="Note 10 4" xfId="3680" xr:uid="{00000000-0005-0000-0000-0000A20D0000}"/>
    <cellStyle name="Note 11" xfId="3681" xr:uid="{00000000-0005-0000-0000-0000A30D0000}"/>
    <cellStyle name="Note 11 2" xfId="3682" xr:uid="{00000000-0005-0000-0000-0000A40D0000}"/>
    <cellStyle name="Note 11 2 2" xfId="3683" xr:uid="{00000000-0005-0000-0000-0000A50D0000}"/>
    <cellStyle name="Note 11 3" xfId="3684" xr:uid="{00000000-0005-0000-0000-0000A60D0000}"/>
    <cellStyle name="Note 12" xfId="3685" xr:uid="{00000000-0005-0000-0000-0000A70D0000}"/>
    <cellStyle name="Note 12 2" xfId="3686" xr:uid="{00000000-0005-0000-0000-0000A80D0000}"/>
    <cellStyle name="Note 12 2 2" xfId="3687" xr:uid="{00000000-0005-0000-0000-0000A90D0000}"/>
    <cellStyle name="Note 12 3" xfId="3688" xr:uid="{00000000-0005-0000-0000-0000AA0D0000}"/>
    <cellStyle name="Note 12 3 2" xfId="3689" xr:uid="{00000000-0005-0000-0000-0000AB0D0000}"/>
    <cellStyle name="Note 12 4" xfId="3690" xr:uid="{00000000-0005-0000-0000-0000AC0D0000}"/>
    <cellStyle name="Note 13" xfId="3691" xr:uid="{00000000-0005-0000-0000-0000AD0D0000}"/>
    <cellStyle name="Note 13 2" xfId="3692" xr:uid="{00000000-0005-0000-0000-0000AE0D0000}"/>
    <cellStyle name="Note 13 2 2" xfId="3693" xr:uid="{00000000-0005-0000-0000-0000AF0D0000}"/>
    <cellStyle name="Note 13 3" xfId="3694" xr:uid="{00000000-0005-0000-0000-0000B00D0000}"/>
    <cellStyle name="Note 14" xfId="3695" xr:uid="{00000000-0005-0000-0000-0000B10D0000}"/>
    <cellStyle name="Note 14 2" xfId="3696" xr:uid="{00000000-0005-0000-0000-0000B20D0000}"/>
    <cellStyle name="Note 14 2 2" xfId="3697" xr:uid="{00000000-0005-0000-0000-0000B30D0000}"/>
    <cellStyle name="Note 14 3" xfId="3698" xr:uid="{00000000-0005-0000-0000-0000B40D0000}"/>
    <cellStyle name="Note 14 4" xfId="3699" xr:uid="{00000000-0005-0000-0000-0000B50D0000}"/>
    <cellStyle name="Note 15" xfId="3700" xr:uid="{00000000-0005-0000-0000-0000B60D0000}"/>
    <cellStyle name="Note 15 2" xfId="3701" xr:uid="{00000000-0005-0000-0000-0000B70D0000}"/>
    <cellStyle name="Note 15 2 2" xfId="3702" xr:uid="{00000000-0005-0000-0000-0000B80D0000}"/>
    <cellStyle name="Note 15 3" xfId="3703" xr:uid="{00000000-0005-0000-0000-0000B90D0000}"/>
    <cellStyle name="Note 15 4" xfId="3704" xr:uid="{00000000-0005-0000-0000-0000BA0D0000}"/>
    <cellStyle name="Note 16" xfId="3705" xr:uid="{00000000-0005-0000-0000-0000BB0D0000}"/>
    <cellStyle name="Note 16 2" xfId="3706" xr:uid="{00000000-0005-0000-0000-0000BC0D0000}"/>
    <cellStyle name="Note 17" xfId="3707" xr:uid="{00000000-0005-0000-0000-0000BD0D0000}"/>
    <cellStyle name="Note 17 2" xfId="3708" xr:uid="{00000000-0005-0000-0000-0000BE0D0000}"/>
    <cellStyle name="Note 18" xfId="3709" xr:uid="{00000000-0005-0000-0000-0000BF0D0000}"/>
    <cellStyle name="Note 18 2" xfId="3710" xr:uid="{00000000-0005-0000-0000-0000C00D0000}"/>
    <cellStyle name="Note 19" xfId="3711" xr:uid="{00000000-0005-0000-0000-0000C10D0000}"/>
    <cellStyle name="Note 2" xfId="232" xr:uid="{00000000-0005-0000-0000-0000C20D0000}"/>
    <cellStyle name="Note 2 10" xfId="3712" xr:uid="{00000000-0005-0000-0000-0000C30D0000}"/>
    <cellStyle name="Note 2 10 10" xfId="3713" xr:uid="{00000000-0005-0000-0000-0000C40D0000}"/>
    <cellStyle name="Note 2 10 2" xfId="3714" xr:uid="{00000000-0005-0000-0000-0000C50D0000}"/>
    <cellStyle name="Note 2 10 3" xfId="3715" xr:uid="{00000000-0005-0000-0000-0000C60D0000}"/>
    <cellStyle name="Note 2 10 4" xfId="3716" xr:uid="{00000000-0005-0000-0000-0000C70D0000}"/>
    <cellStyle name="Note 2 10 5" xfId="3717" xr:uid="{00000000-0005-0000-0000-0000C80D0000}"/>
    <cellStyle name="Note 2 10 6" xfId="3718" xr:uid="{00000000-0005-0000-0000-0000C90D0000}"/>
    <cellStyle name="Note 2 10 7" xfId="3719" xr:uid="{00000000-0005-0000-0000-0000CA0D0000}"/>
    <cellStyle name="Note 2 10 8" xfId="3720" xr:uid="{00000000-0005-0000-0000-0000CB0D0000}"/>
    <cellStyle name="Note 2 10 9" xfId="3721" xr:uid="{00000000-0005-0000-0000-0000CC0D0000}"/>
    <cellStyle name="Note 2 11" xfId="3722" xr:uid="{00000000-0005-0000-0000-0000CD0D0000}"/>
    <cellStyle name="Note 2 11 2" xfId="3723" xr:uid="{00000000-0005-0000-0000-0000CE0D0000}"/>
    <cellStyle name="Note 2 11 3" xfId="3724" xr:uid="{00000000-0005-0000-0000-0000CF0D0000}"/>
    <cellStyle name="Note 2 11 4" xfId="3725" xr:uid="{00000000-0005-0000-0000-0000D00D0000}"/>
    <cellStyle name="Note 2 11 5" xfId="3726" xr:uid="{00000000-0005-0000-0000-0000D10D0000}"/>
    <cellStyle name="Note 2 11 6" xfId="3727" xr:uid="{00000000-0005-0000-0000-0000D20D0000}"/>
    <cellStyle name="Note 2 11 7" xfId="3728" xr:uid="{00000000-0005-0000-0000-0000D30D0000}"/>
    <cellStyle name="Note 2 11 8" xfId="3729" xr:uid="{00000000-0005-0000-0000-0000D40D0000}"/>
    <cellStyle name="Note 2 11 9" xfId="3730" xr:uid="{00000000-0005-0000-0000-0000D50D0000}"/>
    <cellStyle name="Note 2 12" xfId="3731" xr:uid="{00000000-0005-0000-0000-0000D60D0000}"/>
    <cellStyle name="Note 2 13" xfId="3732" xr:uid="{00000000-0005-0000-0000-0000D70D0000}"/>
    <cellStyle name="Note 2 14" xfId="3733" xr:uid="{00000000-0005-0000-0000-0000D80D0000}"/>
    <cellStyle name="Note 2 15" xfId="3734" xr:uid="{00000000-0005-0000-0000-0000D90D0000}"/>
    <cellStyle name="Note 2 16" xfId="3735" xr:uid="{00000000-0005-0000-0000-0000DA0D0000}"/>
    <cellStyle name="Note 2 17" xfId="3736" xr:uid="{00000000-0005-0000-0000-0000DB0D0000}"/>
    <cellStyle name="Note 2 18" xfId="3737" xr:uid="{00000000-0005-0000-0000-0000DC0D0000}"/>
    <cellStyle name="Note 2 19" xfId="3738" xr:uid="{00000000-0005-0000-0000-0000DD0D0000}"/>
    <cellStyle name="Note 2 2" xfId="538" xr:uid="{00000000-0005-0000-0000-0000DE0D0000}"/>
    <cellStyle name="Note 2 2 10" xfId="3739" xr:uid="{00000000-0005-0000-0000-0000DF0D0000}"/>
    <cellStyle name="Note 2 2 11" xfId="3740" xr:uid="{00000000-0005-0000-0000-0000E00D0000}"/>
    <cellStyle name="Note 2 2 12" xfId="3741" xr:uid="{00000000-0005-0000-0000-0000E10D0000}"/>
    <cellStyle name="Note 2 2 13" xfId="3742" xr:uid="{00000000-0005-0000-0000-0000E20D0000}"/>
    <cellStyle name="Note 2 2 14" xfId="3743" xr:uid="{00000000-0005-0000-0000-0000E30D0000}"/>
    <cellStyle name="Note 2 2 15" xfId="3744" xr:uid="{00000000-0005-0000-0000-0000E40D0000}"/>
    <cellStyle name="Note 2 2 16" xfId="3745" xr:uid="{00000000-0005-0000-0000-0000E50D0000}"/>
    <cellStyle name="Note 2 2 2" xfId="3746" xr:uid="{00000000-0005-0000-0000-0000E60D0000}"/>
    <cellStyle name="Note 2 2 2 10" xfId="3747" xr:uid="{00000000-0005-0000-0000-0000E70D0000}"/>
    <cellStyle name="Note 2 2 2 11" xfId="3748" xr:uid="{00000000-0005-0000-0000-0000E80D0000}"/>
    <cellStyle name="Note 2 2 2 12" xfId="3749" xr:uid="{00000000-0005-0000-0000-0000E90D0000}"/>
    <cellStyle name="Note 2 2 2 13" xfId="3750" xr:uid="{00000000-0005-0000-0000-0000EA0D0000}"/>
    <cellStyle name="Note 2 2 2 14" xfId="3751" xr:uid="{00000000-0005-0000-0000-0000EB0D0000}"/>
    <cellStyle name="Note 2 2 2 15" xfId="3752" xr:uid="{00000000-0005-0000-0000-0000EC0D0000}"/>
    <cellStyle name="Note 2 2 2 2" xfId="3753" xr:uid="{00000000-0005-0000-0000-0000ED0D0000}"/>
    <cellStyle name="Note 2 2 2 2 10" xfId="3754" xr:uid="{00000000-0005-0000-0000-0000EE0D0000}"/>
    <cellStyle name="Note 2 2 2 2 11" xfId="3755" xr:uid="{00000000-0005-0000-0000-0000EF0D0000}"/>
    <cellStyle name="Note 2 2 2 2 12" xfId="3756" xr:uid="{00000000-0005-0000-0000-0000F00D0000}"/>
    <cellStyle name="Note 2 2 2 2 13" xfId="3757" xr:uid="{00000000-0005-0000-0000-0000F10D0000}"/>
    <cellStyle name="Note 2 2 2 2 2" xfId="3758" xr:uid="{00000000-0005-0000-0000-0000F20D0000}"/>
    <cellStyle name="Note 2 2 2 2 2 10" xfId="3759" xr:uid="{00000000-0005-0000-0000-0000F30D0000}"/>
    <cellStyle name="Note 2 2 2 2 2 2" xfId="3760" xr:uid="{00000000-0005-0000-0000-0000F40D0000}"/>
    <cellStyle name="Note 2 2 2 2 2 3" xfId="3761" xr:uid="{00000000-0005-0000-0000-0000F50D0000}"/>
    <cellStyle name="Note 2 2 2 2 2 4" xfId="3762" xr:uid="{00000000-0005-0000-0000-0000F60D0000}"/>
    <cellStyle name="Note 2 2 2 2 2 5" xfId="3763" xr:uid="{00000000-0005-0000-0000-0000F70D0000}"/>
    <cellStyle name="Note 2 2 2 2 2 6" xfId="3764" xr:uid="{00000000-0005-0000-0000-0000F80D0000}"/>
    <cellStyle name="Note 2 2 2 2 2 7" xfId="3765" xr:uid="{00000000-0005-0000-0000-0000F90D0000}"/>
    <cellStyle name="Note 2 2 2 2 2 8" xfId="3766" xr:uid="{00000000-0005-0000-0000-0000FA0D0000}"/>
    <cellStyle name="Note 2 2 2 2 2 9" xfId="3767" xr:uid="{00000000-0005-0000-0000-0000FB0D0000}"/>
    <cellStyle name="Note 2 2 2 2 3" xfId="3768" xr:uid="{00000000-0005-0000-0000-0000FC0D0000}"/>
    <cellStyle name="Note 2 2 2 2 3 10" xfId="3769" xr:uid="{00000000-0005-0000-0000-0000FD0D0000}"/>
    <cellStyle name="Note 2 2 2 2 3 2" xfId="3770" xr:uid="{00000000-0005-0000-0000-0000FE0D0000}"/>
    <cellStyle name="Note 2 2 2 2 3 3" xfId="3771" xr:uid="{00000000-0005-0000-0000-0000FF0D0000}"/>
    <cellStyle name="Note 2 2 2 2 3 4" xfId="3772" xr:uid="{00000000-0005-0000-0000-0000000E0000}"/>
    <cellStyle name="Note 2 2 2 2 3 5" xfId="3773" xr:uid="{00000000-0005-0000-0000-0000010E0000}"/>
    <cellStyle name="Note 2 2 2 2 3 6" xfId="3774" xr:uid="{00000000-0005-0000-0000-0000020E0000}"/>
    <cellStyle name="Note 2 2 2 2 3 7" xfId="3775" xr:uid="{00000000-0005-0000-0000-0000030E0000}"/>
    <cellStyle name="Note 2 2 2 2 3 8" xfId="3776" xr:uid="{00000000-0005-0000-0000-0000040E0000}"/>
    <cellStyle name="Note 2 2 2 2 3 9" xfId="3777" xr:uid="{00000000-0005-0000-0000-0000050E0000}"/>
    <cellStyle name="Note 2 2 2 2 4" xfId="3778" xr:uid="{00000000-0005-0000-0000-0000060E0000}"/>
    <cellStyle name="Note 2 2 2 2 4 2" xfId="3779" xr:uid="{00000000-0005-0000-0000-0000070E0000}"/>
    <cellStyle name="Note 2 2 2 2 4 3" xfId="3780" xr:uid="{00000000-0005-0000-0000-0000080E0000}"/>
    <cellStyle name="Note 2 2 2 2 4 4" xfId="3781" xr:uid="{00000000-0005-0000-0000-0000090E0000}"/>
    <cellStyle name="Note 2 2 2 2 4 5" xfId="3782" xr:uid="{00000000-0005-0000-0000-00000A0E0000}"/>
    <cellStyle name="Note 2 2 2 2 4 6" xfId="3783" xr:uid="{00000000-0005-0000-0000-00000B0E0000}"/>
    <cellStyle name="Note 2 2 2 2 4 7" xfId="3784" xr:uid="{00000000-0005-0000-0000-00000C0E0000}"/>
    <cellStyle name="Note 2 2 2 2 4 8" xfId="3785" xr:uid="{00000000-0005-0000-0000-00000D0E0000}"/>
    <cellStyle name="Note 2 2 2 2 4 9" xfId="3786" xr:uid="{00000000-0005-0000-0000-00000E0E0000}"/>
    <cellStyle name="Note 2 2 2 2 5" xfId="3787" xr:uid="{00000000-0005-0000-0000-00000F0E0000}"/>
    <cellStyle name="Note 2 2 2 2 6" xfId="3788" xr:uid="{00000000-0005-0000-0000-0000100E0000}"/>
    <cellStyle name="Note 2 2 2 2 7" xfId="3789" xr:uid="{00000000-0005-0000-0000-0000110E0000}"/>
    <cellStyle name="Note 2 2 2 2 8" xfId="3790" xr:uid="{00000000-0005-0000-0000-0000120E0000}"/>
    <cellStyle name="Note 2 2 2 2 9" xfId="3791" xr:uid="{00000000-0005-0000-0000-0000130E0000}"/>
    <cellStyle name="Note 2 2 2 3" xfId="3792" xr:uid="{00000000-0005-0000-0000-0000140E0000}"/>
    <cellStyle name="Note 2 2 2 3 10" xfId="3793" xr:uid="{00000000-0005-0000-0000-0000150E0000}"/>
    <cellStyle name="Note 2 2 2 3 11" xfId="3794" xr:uid="{00000000-0005-0000-0000-0000160E0000}"/>
    <cellStyle name="Note 2 2 2 3 12" xfId="3795" xr:uid="{00000000-0005-0000-0000-0000170E0000}"/>
    <cellStyle name="Note 2 2 2 3 13" xfId="3796" xr:uid="{00000000-0005-0000-0000-0000180E0000}"/>
    <cellStyle name="Note 2 2 2 3 2" xfId="3797" xr:uid="{00000000-0005-0000-0000-0000190E0000}"/>
    <cellStyle name="Note 2 2 2 3 2 10" xfId="3798" xr:uid="{00000000-0005-0000-0000-00001A0E0000}"/>
    <cellStyle name="Note 2 2 2 3 2 2" xfId="3799" xr:uid="{00000000-0005-0000-0000-00001B0E0000}"/>
    <cellStyle name="Note 2 2 2 3 2 3" xfId="3800" xr:uid="{00000000-0005-0000-0000-00001C0E0000}"/>
    <cellStyle name="Note 2 2 2 3 2 4" xfId="3801" xr:uid="{00000000-0005-0000-0000-00001D0E0000}"/>
    <cellStyle name="Note 2 2 2 3 2 5" xfId="3802" xr:uid="{00000000-0005-0000-0000-00001E0E0000}"/>
    <cellStyle name="Note 2 2 2 3 2 6" xfId="3803" xr:uid="{00000000-0005-0000-0000-00001F0E0000}"/>
    <cellStyle name="Note 2 2 2 3 2 7" xfId="3804" xr:uid="{00000000-0005-0000-0000-0000200E0000}"/>
    <cellStyle name="Note 2 2 2 3 2 8" xfId="3805" xr:uid="{00000000-0005-0000-0000-0000210E0000}"/>
    <cellStyle name="Note 2 2 2 3 2 9" xfId="3806" xr:uid="{00000000-0005-0000-0000-0000220E0000}"/>
    <cellStyle name="Note 2 2 2 3 3" xfId="3807" xr:uid="{00000000-0005-0000-0000-0000230E0000}"/>
    <cellStyle name="Note 2 2 2 3 3 10" xfId="3808" xr:uid="{00000000-0005-0000-0000-0000240E0000}"/>
    <cellStyle name="Note 2 2 2 3 3 2" xfId="3809" xr:uid="{00000000-0005-0000-0000-0000250E0000}"/>
    <cellStyle name="Note 2 2 2 3 3 3" xfId="3810" xr:uid="{00000000-0005-0000-0000-0000260E0000}"/>
    <cellStyle name="Note 2 2 2 3 3 4" xfId="3811" xr:uid="{00000000-0005-0000-0000-0000270E0000}"/>
    <cellStyle name="Note 2 2 2 3 3 5" xfId="3812" xr:uid="{00000000-0005-0000-0000-0000280E0000}"/>
    <cellStyle name="Note 2 2 2 3 3 6" xfId="3813" xr:uid="{00000000-0005-0000-0000-0000290E0000}"/>
    <cellStyle name="Note 2 2 2 3 3 7" xfId="3814" xr:uid="{00000000-0005-0000-0000-00002A0E0000}"/>
    <cellStyle name="Note 2 2 2 3 3 8" xfId="3815" xr:uid="{00000000-0005-0000-0000-00002B0E0000}"/>
    <cellStyle name="Note 2 2 2 3 3 9" xfId="3816" xr:uid="{00000000-0005-0000-0000-00002C0E0000}"/>
    <cellStyle name="Note 2 2 2 3 4" xfId="3817" xr:uid="{00000000-0005-0000-0000-00002D0E0000}"/>
    <cellStyle name="Note 2 2 2 3 4 2" xfId="3818" xr:uid="{00000000-0005-0000-0000-00002E0E0000}"/>
    <cellStyle name="Note 2 2 2 3 4 3" xfId="3819" xr:uid="{00000000-0005-0000-0000-00002F0E0000}"/>
    <cellStyle name="Note 2 2 2 3 4 4" xfId="3820" xr:uid="{00000000-0005-0000-0000-0000300E0000}"/>
    <cellStyle name="Note 2 2 2 3 4 5" xfId="3821" xr:uid="{00000000-0005-0000-0000-0000310E0000}"/>
    <cellStyle name="Note 2 2 2 3 4 6" xfId="3822" xr:uid="{00000000-0005-0000-0000-0000320E0000}"/>
    <cellStyle name="Note 2 2 2 3 4 7" xfId="3823" xr:uid="{00000000-0005-0000-0000-0000330E0000}"/>
    <cellStyle name="Note 2 2 2 3 4 8" xfId="3824" xr:uid="{00000000-0005-0000-0000-0000340E0000}"/>
    <cellStyle name="Note 2 2 2 3 4 9" xfId="3825" xr:uid="{00000000-0005-0000-0000-0000350E0000}"/>
    <cellStyle name="Note 2 2 2 3 5" xfId="3826" xr:uid="{00000000-0005-0000-0000-0000360E0000}"/>
    <cellStyle name="Note 2 2 2 3 6" xfId="3827" xr:uid="{00000000-0005-0000-0000-0000370E0000}"/>
    <cellStyle name="Note 2 2 2 3 7" xfId="3828" xr:uid="{00000000-0005-0000-0000-0000380E0000}"/>
    <cellStyle name="Note 2 2 2 3 8" xfId="3829" xr:uid="{00000000-0005-0000-0000-0000390E0000}"/>
    <cellStyle name="Note 2 2 2 3 9" xfId="3830" xr:uid="{00000000-0005-0000-0000-00003A0E0000}"/>
    <cellStyle name="Note 2 2 2 4" xfId="3831" xr:uid="{00000000-0005-0000-0000-00003B0E0000}"/>
    <cellStyle name="Note 2 2 2 4 10" xfId="3832" xr:uid="{00000000-0005-0000-0000-00003C0E0000}"/>
    <cellStyle name="Note 2 2 2 4 2" xfId="3833" xr:uid="{00000000-0005-0000-0000-00003D0E0000}"/>
    <cellStyle name="Note 2 2 2 4 3" xfId="3834" xr:uid="{00000000-0005-0000-0000-00003E0E0000}"/>
    <cellStyle name="Note 2 2 2 4 4" xfId="3835" xr:uid="{00000000-0005-0000-0000-00003F0E0000}"/>
    <cellStyle name="Note 2 2 2 4 5" xfId="3836" xr:uid="{00000000-0005-0000-0000-0000400E0000}"/>
    <cellStyle name="Note 2 2 2 4 6" xfId="3837" xr:uid="{00000000-0005-0000-0000-0000410E0000}"/>
    <cellStyle name="Note 2 2 2 4 7" xfId="3838" xr:uid="{00000000-0005-0000-0000-0000420E0000}"/>
    <cellStyle name="Note 2 2 2 4 8" xfId="3839" xr:uid="{00000000-0005-0000-0000-0000430E0000}"/>
    <cellStyle name="Note 2 2 2 4 9" xfId="3840" xr:uid="{00000000-0005-0000-0000-0000440E0000}"/>
    <cellStyle name="Note 2 2 2 5" xfId="3841" xr:uid="{00000000-0005-0000-0000-0000450E0000}"/>
    <cellStyle name="Note 2 2 2 5 10" xfId="3842" xr:uid="{00000000-0005-0000-0000-0000460E0000}"/>
    <cellStyle name="Note 2 2 2 5 2" xfId="3843" xr:uid="{00000000-0005-0000-0000-0000470E0000}"/>
    <cellStyle name="Note 2 2 2 5 3" xfId="3844" xr:uid="{00000000-0005-0000-0000-0000480E0000}"/>
    <cellStyle name="Note 2 2 2 5 4" xfId="3845" xr:uid="{00000000-0005-0000-0000-0000490E0000}"/>
    <cellStyle name="Note 2 2 2 5 5" xfId="3846" xr:uid="{00000000-0005-0000-0000-00004A0E0000}"/>
    <cellStyle name="Note 2 2 2 5 6" xfId="3847" xr:uid="{00000000-0005-0000-0000-00004B0E0000}"/>
    <cellStyle name="Note 2 2 2 5 7" xfId="3848" xr:uid="{00000000-0005-0000-0000-00004C0E0000}"/>
    <cellStyle name="Note 2 2 2 5 8" xfId="3849" xr:uid="{00000000-0005-0000-0000-00004D0E0000}"/>
    <cellStyle name="Note 2 2 2 5 9" xfId="3850" xr:uid="{00000000-0005-0000-0000-00004E0E0000}"/>
    <cellStyle name="Note 2 2 2 6" xfId="3851" xr:uid="{00000000-0005-0000-0000-00004F0E0000}"/>
    <cellStyle name="Note 2 2 2 6 2" xfId="3852" xr:uid="{00000000-0005-0000-0000-0000500E0000}"/>
    <cellStyle name="Note 2 2 2 6 3" xfId="3853" xr:uid="{00000000-0005-0000-0000-0000510E0000}"/>
    <cellStyle name="Note 2 2 2 6 4" xfId="3854" xr:uid="{00000000-0005-0000-0000-0000520E0000}"/>
    <cellStyle name="Note 2 2 2 6 5" xfId="3855" xr:uid="{00000000-0005-0000-0000-0000530E0000}"/>
    <cellStyle name="Note 2 2 2 6 6" xfId="3856" xr:uid="{00000000-0005-0000-0000-0000540E0000}"/>
    <cellStyle name="Note 2 2 2 6 7" xfId="3857" xr:uid="{00000000-0005-0000-0000-0000550E0000}"/>
    <cellStyle name="Note 2 2 2 6 8" xfId="3858" xr:uid="{00000000-0005-0000-0000-0000560E0000}"/>
    <cellStyle name="Note 2 2 2 6 9" xfId="3859" xr:uid="{00000000-0005-0000-0000-0000570E0000}"/>
    <cellStyle name="Note 2 2 2 7" xfId="3860" xr:uid="{00000000-0005-0000-0000-0000580E0000}"/>
    <cellStyle name="Note 2 2 2 8" xfId="3861" xr:uid="{00000000-0005-0000-0000-0000590E0000}"/>
    <cellStyle name="Note 2 2 2 9" xfId="3862" xr:uid="{00000000-0005-0000-0000-00005A0E0000}"/>
    <cellStyle name="Note 2 2 3" xfId="3863" xr:uid="{00000000-0005-0000-0000-00005B0E0000}"/>
    <cellStyle name="Note 2 2 3 10" xfId="3864" xr:uid="{00000000-0005-0000-0000-00005C0E0000}"/>
    <cellStyle name="Note 2 2 3 11" xfId="3865" xr:uid="{00000000-0005-0000-0000-00005D0E0000}"/>
    <cellStyle name="Note 2 2 3 12" xfId="3866" xr:uid="{00000000-0005-0000-0000-00005E0E0000}"/>
    <cellStyle name="Note 2 2 3 13" xfId="3867" xr:uid="{00000000-0005-0000-0000-00005F0E0000}"/>
    <cellStyle name="Note 2 2 3 2" xfId="3868" xr:uid="{00000000-0005-0000-0000-0000600E0000}"/>
    <cellStyle name="Note 2 2 3 2 10" xfId="3869" xr:uid="{00000000-0005-0000-0000-0000610E0000}"/>
    <cellStyle name="Note 2 2 3 2 2" xfId="3870" xr:uid="{00000000-0005-0000-0000-0000620E0000}"/>
    <cellStyle name="Note 2 2 3 2 3" xfId="3871" xr:uid="{00000000-0005-0000-0000-0000630E0000}"/>
    <cellStyle name="Note 2 2 3 2 4" xfId="3872" xr:uid="{00000000-0005-0000-0000-0000640E0000}"/>
    <cellStyle name="Note 2 2 3 2 5" xfId="3873" xr:uid="{00000000-0005-0000-0000-0000650E0000}"/>
    <cellStyle name="Note 2 2 3 2 6" xfId="3874" xr:uid="{00000000-0005-0000-0000-0000660E0000}"/>
    <cellStyle name="Note 2 2 3 2 7" xfId="3875" xr:uid="{00000000-0005-0000-0000-0000670E0000}"/>
    <cellStyle name="Note 2 2 3 2 8" xfId="3876" xr:uid="{00000000-0005-0000-0000-0000680E0000}"/>
    <cellStyle name="Note 2 2 3 2 9" xfId="3877" xr:uid="{00000000-0005-0000-0000-0000690E0000}"/>
    <cellStyle name="Note 2 2 3 3" xfId="3878" xr:uid="{00000000-0005-0000-0000-00006A0E0000}"/>
    <cellStyle name="Note 2 2 3 3 10" xfId="3879" xr:uid="{00000000-0005-0000-0000-00006B0E0000}"/>
    <cellStyle name="Note 2 2 3 3 2" xfId="3880" xr:uid="{00000000-0005-0000-0000-00006C0E0000}"/>
    <cellStyle name="Note 2 2 3 3 3" xfId="3881" xr:uid="{00000000-0005-0000-0000-00006D0E0000}"/>
    <cellStyle name="Note 2 2 3 3 4" xfId="3882" xr:uid="{00000000-0005-0000-0000-00006E0E0000}"/>
    <cellStyle name="Note 2 2 3 3 5" xfId="3883" xr:uid="{00000000-0005-0000-0000-00006F0E0000}"/>
    <cellStyle name="Note 2 2 3 3 6" xfId="3884" xr:uid="{00000000-0005-0000-0000-0000700E0000}"/>
    <cellStyle name="Note 2 2 3 3 7" xfId="3885" xr:uid="{00000000-0005-0000-0000-0000710E0000}"/>
    <cellStyle name="Note 2 2 3 3 8" xfId="3886" xr:uid="{00000000-0005-0000-0000-0000720E0000}"/>
    <cellStyle name="Note 2 2 3 3 9" xfId="3887" xr:uid="{00000000-0005-0000-0000-0000730E0000}"/>
    <cellStyle name="Note 2 2 3 4" xfId="3888" xr:uid="{00000000-0005-0000-0000-0000740E0000}"/>
    <cellStyle name="Note 2 2 3 4 2" xfId="3889" xr:uid="{00000000-0005-0000-0000-0000750E0000}"/>
    <cellStyle name="Note 2 2 3 4 3" xfId="3890" xr:uid="{00000000-0005-0000-0000-0000760E0000}"/>
    <cellStyle name="Note 2 2 3 4 4" xfId="3891" xr:uid="{00000000-0005-0000-0000-0000770E0000}"/>
    <cellStyle name="Note 2 2 3 4 5" xfId="3892" xr:uid="{00000000-0005-0000-0000-0000780E0000}"/>
    <cellStyle name="Note 2 2 3 4 6" xfId="3893" xr:uid="{00000000-0005-0000-0000-0000790E0000}"/>
    <cellStyle name="Note 2 2 3 4 7" xfId="3894" xr:uid="{00000000-0005-0000-0000-00007A0E0000}"/>
    <cellStyle name="Note 2 2 3 4 8" xfId="3895" xr:uid="{00000000-0005-0000-0000-00007B0E0000}"/>
    <cellStyle name="Note 2 2 3 4 9" xfId="3896" xr:uid="{00000000-0005-0000-0000-00007C0E0000}"/>
    <cellStyle name="Note 2 2 3 5" xfId="3897" xr:uid="{00000000-0005-0000-0000-00007D0E0000}"/>
    <cellStyle name="Note 2 2 3 6" xfId="3898" xr:uid="{00000000-0005-0000-0000-00007E0E0000}"/>
    <cellStyle name="Note 2 2 3 7" xfId="3899" xr:uid="{00000000-0005-0000-0000-00007F0E0000}"/>
    <cellStyle name="Note 2 2 3 8" xfId="3900" xr:uid="{00000000-0005-0000-0000-0000800E0000}"/>
    <cellStyle name="Note 2 2 3 9" xfId="3901" xr:uid="{00000000-0005-0000-0000-0000810E0000}"/>
    <cellStyle name="Note 2 2 4" xfId="3902" xr:uid="{00000000-0005-0000-0000-0000820E0000}"/>
    <cellStyle name="Note 2 2 4 10" xfId="3903" xr:uid="{00000000-0005-0000-0000-0000830E0000}"/>
    <cellStyle name="Note 2 2 4 11" xfId="3904" xr:uid="{00000000-0005-0000-0000-0000840E0000}"/>
    <cellStyle name="Note 2 2 4 12" xfId="3905" xr:uid="{00000000-0005-0000-0000-0000850E0000}"/>
    <cellStyle name="Note 2 2 4 13" xfId="3906" xr:uid="{00000000-0005-0000-0000-0000860E0000}"/>
    <cellStyle name="Note 2 2 4 2" xfId="3907" xr:uid="{00000000-0005-0000-0000-0000870E0000}"/>
    <cellStyle name="Note 2 2 4 2 10" xfId="3908" xr:uid="{00000000-0005-0000-0000-0000880E0000}"/>
    <cellStyle name="Note 2 2 4 2 2" xfId="3909" xr:uid="{00000000-0005-0000-0000-0000890E0000}"/>
    <cellStyle name="Note 2 2 4 2 3" xfId="3910" xr:uid="{00000000-0005-0000-0000-00008A0E0000}"/>
    <cellStyle name="Note 2 2 4 2 4" xfId="3911" xr:uid="{00000000-0005-0000-0000-00008B0E0000}"/>
    <cellStyle name="Note 2 2 4 2 5" xfId="3912" xr:uid="{00000000-0005-0000-0000-00008C0E0000}"/>
    <cellStyle name="Note 2 2 4 2 6" xfId="3913" xr:uid="{00000000-0005-0000-0000-00008D0E0000}"/>
    <cellStyle name="Note 2 2 4 2 7" xfId="3914" xr:uid="{00000000-0005-0000-0000-00008E0E0000}"/>
    <cellStyle name="Note 2 2 4 2 8" xfId="3915" xr:uid="{00000000-0005-0000-0000-00008F0E0000}"/>
    <cellStyle name="Note 2 2 4 2 9" xfId="3916" xr:uid="{00000000-0005-0000-0000-0000900E0000}"/>
    <cellStyle name="Note 2 2 4 3" xfId="3917" xr:uid="{00000000-0005-0000-0000-0000910E0000}"/>
    <cellStyle name="Note 2 2 4 3 10" xfId="3918" xr:uid="{00000000-0005-0000-0000-0000920E0000}"/>
    <cellStyle name="Note 2 2 4 3 2" xfId="3919" xr:uid="{00000000-0005-0000-0000-0000930E0000}"/>
    <cellStyle name="Note 2 2 4 3 3" xfId="3920" xr:uid="{00000000-0005-0000-0000-0000940E0000}"/>
    <cellStyle name="Note 2 2 4 3 4" xfId="3921" xr:uid="{00000000-0005-0000-0000-0000950E0000}"/>
    <cellStyle name="Note 2 2 4 3 5" xfId="3922" xr:uid="{00000000-0005-0000-0000-0000960E0000}"/>
    <cellStyle name="Note 2 2 4 3 6" xfId="3923" xr:uid="{00000000-0005-0000-0000-0000970E0000}"/>
    <cellStyle name="Note 2 2 4 3 7" xfId="3924" xr:uid="{00000000-0005-0000-0000-0000980E0000}"/>
    <cellStyle name="Note 2 2 4 3 8" xfId="3925" xr:uid="{00000000-0005-0000-0000-0000990E0000}"/>
    <cellStyle name="Note 2 2 4 3 9" xfId="3926" xr:uid="{00000000-0005-0000-0000-00009A0E0000}"/>
    <cellStyle name="Note 2 2 4 4" xfId="3927" xr:uid="{00000000-0005-0000-0000-00009B0E0000}"/>
    <cellStyle name="Note 2 2 4 4 2" xfId="3928" xr:uid="{00000000-0005-0000-0000-00009C0E0000}"/>
    <cellStyle name="Note 2 2 4 4 3" xfId="3929" xr:uid="{00000000-0005-0000-0000-00009D0E0000}"/>
    <cellStyle name="Note 2 2 4 4 4" xfId="3930" xr:uid="{00000000-0005-0000-0000-00009E0E0000}"/>
    <cellStyle name="Note 2 2 4 4 5" xfId="3931" xr:uid="{00000000-0005-0000-0000-00009F0E0000}"/>
    <cellStyle name="Note 2 2 4 4 6" xfId="3932" xr:uid="{00000000-0005-0000-0000-0000A00E0000}"/>
    <cellStyle name="Note 2 2 4 4 7" xfId="3933" xr:uid="{00000000-0005-0000-0000-0000A10E0000}"/>
    <cellStyle name="Note 2 2 4 4 8" xfId="3934" xr:uid="{00000000-0005-0000-0000-0000A20E0000}"/>
    <cellStyle name="Note 2 2 4 4 9" xfId="3935" xr:uid="{00000000-0005-0000-0000-0000A30E0000}"/>
    <cellStyle name="Note 2 2 4 5" xfId="3936" xr:uid="{00000000-0005-0000-0000-0000A40E0000}"/>
    <cellStyle name="Note 2 2 4 6" xfId="3937" xr:uid="{00000000-0005-0000-0000-0000A50E0000}"/>
    <cellStyle name="Note 2 2 4 7" xfId="3938" xr:uid="{00000000-0005-0000-0000-0000A60E0000}"/>
    <cellStyle name="Note 2 2 4 8" xfId="3939" xr:uid="{00000000-0005-0000-0000-0000A70E0000}"/>
    <cellStyle name="Note 2 2 4 9" xfId="3940" xr:uid="{00000000-0005-0000-0000-0000A80E0000}"/>
    <cellStyle name="Note 2 2 5" xfId="3941" xr:uid="{00000000-0005-0000-0000-0000A90E0000}"/>
    <cellStyle name="Note 2 2 5 10" xfId="3942" xr:uid="{00000000-0005-0000-0000-0000AA0E0000}"/>
    <cellStyle name="Note 2 2 5 2" xfId="3943" xr:uid="{00000000-0005-0000-0000-0000AB0E0000}"/>
    <cellStyle name="Note 2 2 5 3" xfId="3944" xr:uid="{00000000-0005-0000-0000-0000AC0E0000}"/>
    <cellStyle name="Note 2 2 5 4" xfId="3945" xr:uid="{00000000-0005-0000-0000-0000AD0E0000}"/>
    <cellStyle name="Note 2 2 5 5" xfId="3946" xr:uid="{00000000-0005-0000-0000-0000AE0E0000}"/>
    <cellStyle name="Note 2 2 5 6" xfId="3947" xr:uid="{00000000-0005-0000-0000-0000AF0E0000}"/>
    <cellStyle name="Note 2 2 5 7" xfId="3948" xr:uid="{00000000-0005-0000-0000-0000B00E0000}"/>
    <cellStyle name="Note 2 2 5 8" xfId="3949" xr:uid="{00000000-0005-0000-0000-0000B10E0000}"/>
    <cellStyle name="Note 2 2 5 9" xfId="3950" xr:uid="{00000000-0005-0000-0000-0000B20E0000}"/>
    <cellStyle name="Note 2 2 6" xfId="3951" xr:uid="{00000000-0005-0000-0000-0000B30E0000}"/>
    <cellStyle name="Note 2 2 6 10" xfId="3952" xr:uid="{00000000-0005-0000-0000-0000B40E0000}"/>
    <cellStyle name="Note 2 2 6 2" xfId="3953" xr:uid="{00000000-0005-0000-0000-0000B50E0000}"/>
    <cellStyle name="Note 2 2 6 3" xfId="3954" xr:uid="{00000000-0005-0000-0000-0000B60E0000}"/>
    <cellStyle name="Note 2 2 6 4" xfId="3955" xr:uid="{00000000-0005-0000-0000-0000B70E0000}"/>
    <cellStyle name="Note 2 2 6 5" xfId="3956" xr:uid="{00000000-0005-0000-0000-0000B80E0000}"/>
    <cellStyle name="Note 2 2 6 6" xfId="3957" xr:uid="{00000000-0005-0000-0000-0000B90E0000}"/>
    <cellStyle name="Note 2 2 6 7" xfId="3958" xr:uid="{00000000-0005-0000-0000-0000BA0E0000}"/>
    <cellStyle name="Note 2 2 6 8" xfId="3959" xr:uid="{00000000-0005-0000-0000-0000BB0E0000}"/>
    <cellStyle name="Note 2 2 6 9" xfId="3960" xr:uid="{00000000-0005-0000-0000-0000BC0E0000}"/>
    <cellStyle name="Note 2 2 7" xfId="3961" xr:uid="{00000000-0005-0000-0000-0000BD0E0000}"/>
    <cellStyle name="Note 2 2 7 2" xfId="3962" xr:uid="{00000000-0005-0000-0000-0000BE0E0000}"/>
    <cellStyle name="Note 2 2 7 3" xfId="3963" xr:uid="{00000000-0005-0000-0000-0000BF0E0000}"/>
    <cellStyle name="Note 2 2 7 4" xfId="3964" xr:uid="{00000000-0005-0000-0000-0000C00E0000}"/>
    <cellStyle name="Note 2 2 7 5" xfId="3965" xr:uid="{00000000-0005-0000-0000-0000C10E0000}"/>
    <cellStyle name="Note 2 2 7 6" xfId="3966" xr:uid="{00000000-0005-0000-0000-0000C20E0000}"/>
    <cellStyle name="Note 2 2 7 7" xfId="3967" xr:uid="{00000000-0005-0000-0000-0000C30E0000}"/>
    <cellStyle name="Note 2 2 7 8" xfId="3968" xr:uid="{00000000-0005-0000-0000-0000C40E0000}"/>
    <cellStyle name="Note 2 2 7 9" xfId="3969" xr:uid="{00000000-0005-0000-0000-0000C50E0000}"/>
    <cellStyle name="Note 2 2 8" xfId="3970" xr:uid="{00000000-0005-0000-0000-0000C60E0000}"/>
    <cellStyle name="Note 2 2 9" xfId="3971" xr:uid="{00000000-0005-0000-0000-0000C70E0000}"/>
    <cellStyle name="Note 2 20" xfId="3972" xr:uid="{00000000-0005-0000-0000-0000C80E0000}"/>
    <cellStyle name="Note 2 3" xfId="539" xr:uid="{00000000-0005-0000-0000-0000C90E0000}"/>
    <cellStyle name="Note 2 3 10" xfId="3973" xr:uid="{00000000-0005-0000-0000-0000CA0E0000}"/>
    <cellStyle name="Note 2 3 11" xfId="3974" xr:uid="{00000000-0005-0000-0000-0000CB0E0000}"/>
    <cellStyle name="Note 2 3 12" xfId="3975" xr:uid="{00000000-0005-0000-0000-0000CC0E0000}"/>
    <cellStyle name="Note 2 3 13" xfId="3976" xr:uid="{00000000-0005-0000-0000-0000CD0E0000}"/>
    <cellStyle name="Note 2 3 14" xfId="3977" xr:uid="{00000000-0005-0000-0000-0000CE0E0000}"/>
    <cellStyle name="Note 2 3 15" xfId="3978" xr:uid="{00000000-0005-0000-0000-0000CF0E0000}"/>
    <cellStyle name="Note 2 3 16" xfId="3979" xr:uid="{00000000-0005-0000-0000-0000D00E0000}"/>
    <cellStyle name="Note 2 3 2" xfId="3980" xr:uid="{00000000-0005-0000-0000-0000D10E0000}"/>
    <cellStyle name="Note 2 3 2 10" xfId="3981" xr:uid="{00000000-0005-0000-0000-0000D20E0000}"/>
    <cellStyle name="Note 2 3 2 11" xfId="3982" xr:uid="{00000000-0005-0000-0000-0000D30E0000}"/>
    <cellStyle name="Note 2 3 2 12" xfId="3983" xr:uid="{00000000-0005-0000-0000-0000D40E0000}"/>
    <cellStyle name="Note 2 3 2 13" xfId="3984" xr:uid="{00000000-0005-0000-0000-0000D50E0000}"/>
    <cellStyle name="Note 2 3 2 14" xfId="3985" xr:uid="{00000000-0005-0000-0000-0000D60E0000}"/>
    <cellStyle name="Note 2 3 2 15" xfId="3986" xr:uid="{00000000-0005-0000-0000-0000D70E0000}"/>
    <cellStyle name="Note 2 3 2 2" xfId="3987" xr:uid="{00000000-0005-0000-0000-0000D80E0000}"/>
    <cellStyle name="Note 2 3 2 2 10" xfId="3988" xr:uid="{00000000-0005-0000-0000-0000D90E0000}"/>
    <cellStyle name="Note 2 3 2 2 11" xfId="3989" xr:uid="{00000000-0005-0000-0000-0000DA0E0000}"/>
    <cellStyle name="Note 2 3 2 2 12" xfId="3990" xr:uid="{00000000-0005-0000-0000-0000DB0E0000}"/>
    <cellStyle name="Note 2 3 2 2 13" xfId="3991" xr:uid="{00000000-0005-0000-0000-0000DC0E0000}"/>
    <cellStyle name="Note 2 3 2 2 2" xfId="3992" xr:uid="{00000000-0005-0000-0000-0000DD0E0000}"/>
    <cellStyle name="Note 2 3 2 2 2 10" xfId="3993" xr:uid="{00000000-0005-0000-0000-0000DE0E0000}"/>
    <cellStyle name="Note 2 3 2 2 2 2" xfId="3994" xr:uid="{00000000-0005-0000-0000-0000DF0E0000}"/>
    <cellStyle name="Note 2 3 2 2 2 3" xfId="3995" xr:uid="{00000000-0005-0000-0000-0000E00E0000}"/>
    <cellStyle name="Note 2 3 2 2 2 4" xfId="3996" xr:uid="{00000000-0005-0000-0000-0000E10E0000}"/>
    <cellStyle name="Note 2 3 2 2 2 5" xfId="3997" xr:uid="{00000000-0005-0000-0000-0000E20E0000}"/>
    <cellStyle name="Note 2 3 2 2 2 6" xfId="3998" xr:uid="{00000000-0005-0000-0000-0000E30E0000}"/>
    <cellStyle name="Note 2 3 2 2 2 7" xfId="3999" xr:uid="{00000000-0005-0000-0000-0000E40E0000}"/>
    <cellStyle name="Note 2 3 2 2 2 8" xfId="4000" xr:uid="{00000000-0005-0000-0000-0000E50E0000}"/>
    <cellStyle name="Note 2 3 2 2 2 9" xfId="4001" xr:uid="{00000000-0005-0000-0000-0000E60E0000}"/>
    <cellStyle name="Note 2 3 2 2 3" xfId="4002" xr:uid="{00000000-0005-0000-0000-0000E70E0000}"/>
    <cellStyle name="Note 2 3 2 2 3 10" xfId="4003" xr:uid="{00000000-0005-0000-0000-0000E80E0000}"/>
    <cellStyle name="Note 2 3 2 2 3 2" xfId="4004" xr:uid="{00000000-0005-0000-0000-0000E90E0000}"/>
    <cellStyle name="Note 2 3 2 2 3 3" xfId="4005" xr:uid="{00000000-0005-0000-0000-0000EA0E0000}"/>
    <cellStyle name="Note 2 3 2 2 3 4" xfId="4006" xr:uid="{00000000-0005-0000-0000-0000EB0E0000}"/>
    <cellStyle name="Note 2 3 2 2 3 5" xfId="4007" xr:uid="{00000000-0005-0000-0000-0000EC0E0000}"/>
    <cellStyle name="Note 2 3 2 2 3 6" xfId="4008" xr:uid="{00000000-0005-0000-0000-0000ED0E0000}"/>
    <cellStyle name="Note 2 3 2 2 3 7" xfId="4009" xr:uid="{00000000-0005-0000-0000-0000EE0E0000}"/>
    <cellStyle name="Note 2 3 2 2 3 8" xfId="4010" xr:uid="{00000000-0005-0000-0000-0000EF0E0000}"/>
    <cellStyle name="Note 2 3 2 2 3 9" xfId="4011" xr:uid="{00000000-0005-0000-0000-0000F00E0000}"/>
    <cellStyle name="Note 2 3 2 2 4" xfId="4012" xr:uid="{00000000-0005-0000-0000-0000F10E0000}"/>
    <cellStyle name="Note 2 3 2 2 4 2" xfId="4013" xr:uid="{00000000-0005-0000-0000-0000F20E0000}"/>
    <cellStyle name="Note 2 3 2 2 4 3" xfId="4014" xr:uid="{00000000-0005-0000-0000-0000F30E0000}"/>
    <cellStyle name="Note 2 3 2 2 4 4" xfId="4015" xr:uid="{00000000-0005-0000-0000-0000F40E0000}"/>
    <cellStyle name="Note 2 3 2 2 4 5" xfId="4016" xr:uid="{00000000-0005-0000-0000-0000F50E0000}"/>
    <cellStyle name="Note 2 3 2 2 4 6" xfId="4017" xr:uid="{00000000-0005-0000-0000-0000F60E0000}"/>
    <cellStyle name="Note 2 3 2 2 4 7" xfId="4018" xr:uid="{00000000-0005-0000-0000-0000F70E0000}"/>
    <cellStyle name="Note 2 3 2 2 4 8" xfId="4019" xr:uid="{00000000-0005-0000-0000-0000F80E0000}"/>
    <cellStyle name="Note 2 3 2 2 4 9" xfId="4020" xr:uid="{00000000-0005-0000-0000-0000F90E0000}"/>
    <cellStyle name="Note 2 3 2 2 5" xfId="4021" xr:uid="{00000000-0005-0000-0000-0000FA0E0000}"/>
    <cellStyle name="Note 2 3 2 2 6" xfId="4022" xr:uid="{00000000-0005-0000-0000-0000FB0E0000}"/>
    <cellStyle name="Note 2 3 2 2 7" xfId="4023" xr:uid="{00000000-0005-0000-0000-0000FC0E0000}"/>
    <cellStyle name="Note 2 3 2 2 8" xfId="4024" xr:uid="{00000000-0005-0000-0000-0000FD0E0000}"/>
    <cellStyle name="Note 2 3 2 2 9" xfId="4025" xr:uid="{00000000-0005-0000-0000-0000FE0E0000}"/>
    <cellStyle name="Note 2 3 2 3" xfId="4026" xr:uid="{00000000-0005-0000-0000-0000FF0E0000}"/>
    <cellStyle name="Note 2 3 2 3 10" xfId="4027" xr:uid="{00000000-0005-0000-0000-0000000F0000}"/>
    <cellStyle name="Note 2 3 2 3 11" xfId="4028" xr:uid="{00000000-0005-0000-0000-0000010F0000}"/>
    <cellStyle name="Note 2 3 2 3 12" xfId="4029" xr:uid="{00000000-0005-0000-0000-0000020F0000}"/>
    <cellStyle name="Note 2 3 2 3 13" xfId="4030" xr:uid="{00000000-0005-0000-0000-0000030F0000}"/>
    <cellStyle name="Note 2 3 2 3 2" xfId="4031" xr:uid="{00000000-0005-0000-0000-0000040F0000}"/>
    <cellStyle name="Note 2 3 2 3 2 10" xfId="4032" xr:uid="{00000000-0005-0000-0000-0000050F0000}"/>
    <cellStyle name="Note 2 3 2 3 2 2" xfId="4033" xr:uid="{00000000-0005-0000-0000-0000060F0000}"/>
    <cellStyle name="Note 2 3 2 3 2 3" xfId="4034" xr:uid="{00000000-0005-0000-0000-0000070F0000}"/>
    <cellStyle name="Note 2 3 2 3 2 4" xfId="4035" xr:uid="{00000000-0005-0000-0000-0000080F0000}"/>
    <cellStyle name="Note 2 3 2 3 2 5" xfId="4036" xr:uid="{00000000-0005-0000-0000-0000090F0000}"/>
    <cellStyle name="Note 2 3 2 3 2 6" xfId="4037" xr:uid="{00000000-0005-0000-0000-00000A0F0000}"/>
    <cellStyle name="Note 2 3 2 3 2 7" xfId="4038" xr:uid="{00000000-0005-0000-0000-00000B0F0000}"/>
    <cellStyle name="Note 2 3 2 3 2 8" xfId="4039" xr:uid="{00000000-0005-0000-0000-00000C0F0000}"/>
    <cellStyle name="Note 2 3 2 3 2 9" xfId="4040" xr:uid="{00000000-0005-0000-0000-00000D0F0000}"/>
    <cellStyle name="Note 2 3 2 3 3" xfId="4041" xr:uid="{00000000-0005-0000-0000-00000E0F0000}"/>
    <cellStyle name="Note 2 3 2 3 3 10" xfId="4042" xr:uid="{00000000-0005-0000-0000-00000F0F0000}"/>
    <cellStyle name="Note 2 3 2 3 3 2" xfId="4043" xr:uid="{00000000-0005-0000-0000-0000100F0000}"/>
    <cellStyle name="Note 2 3 2 3 3 3" xfId="4044" xr:uid="{00000000-0005-0000-0000-0000110F0000}"/>
    <cellStyle name="Note 2 3 2 3 3 4" xfId="4045" xr:uid="{00000000-0005-0000-0000-0000120F0000}"/>
    <cellStyle name="Note 2 3 2 3 3 5" xfId="4046" xr:uid="{00000000-0005-0000-0000-0000130F0000}"/>
    <cellStyle name="Note 2 3 2 3 3 6" xfId="4047" xr:uid="{00000000-0005-0000-0000-0000140F0000}"/>
    <cellStyle name="Note 2 3 2 3 3 7" xfId="4048" xr:uid="{00000000-0005-0000-0000-0000150F0000}"/>
    <cellStyle name="Note 2 3 2 3 3 8" xfId="4049" xr:uid="{00000000-0005-0000-0000-0000160F0000}"/>
    <cellStyle name="Note 2 3 2 3 3 9" xfId="4050" xr:uid="{00000000-0005-0000-0000-0000170F0000}"/>
    <cellStyle name="Note 2 3 2 3 4" xfId="4051" xr:uid="{00000000-0005-0000-0000-0000180F0000}"/>
    <cellStyle name="Note 2 3 2 3 4 2" xfId="4052" xr:uid="{00000000-0005-0000-0000-0000190F0000}"/>
    <cellStyle name="Note 2 3 2 3 4 3" xfId="4053" xr:uid="{00000000-0005-0000-0000-00001A0F0000}"/>
    <cellStyle name="Note 2 3 2 3 4 4" xfId="4054" xr:uid="{00000000-0005-0000-0000-00001B0F0000}"/>
    <cellStyle name="Note 2 3 2 3 4 5" xfId="4055" xr:uid="{00000000-0005-0000-0000-00001C0F0000}"/>
    <cellStyle name="Note 2 3 2 3 4 6" xfId="4056" xr:uid="{00000000-0005-0000-0000-00001D0F0000}"/>
    <cellStyle name="Note 2 3 2 3 4 7" xfId="4057" xr:uid="{00000000-0005-0000-0000-00001E0F0000}"/>
    <cellStyle name="Note 2 3 2 3 4 8" xfId="4058" xr:uid="{00000000-0005-0000-0000-00001F0F0000}"/>
    <cellStyle name="Note 2 3 2 3 4 9" xfId="4059" xr:uid="{00000000-0005-0000-0000-0000200F0000}"/>
    <cellStyle name="Note 2 3 2 3 5" xfId="4060" xr:uid="{00000000-0005-0000-0000-0000210F0000}"/>
    <cellStyle name="Note 2 3 2 3 6" xfId="4061" xr:uid="{00000000-0005-0000-0000-0000220F0000}"/>
    <cellStyle name="Note 2 3 2 3 7" xfId="4062" xr:uid="{00000000-0005-0000-0000-0000230F0000}"/>
    <cellStyle name="Note 2 3 2 3 8" xfId="4063" xr:uid="{00000000-0005-0000-0000-0000240F0000}"/>
    <cellStyle name="Note 2 3 2 3 9" xfId="4064" xr:uid="{00000000-0005-0000-0000-0000250F0000}"/>
    <cellStyle name="Note 2 3 2 4" xfId="4065" xr:uid="{00000000-0005-0000-0000-0000260F0000}"/>
    <cellStyle name="Note 2 3 2 4 10" xfId="4066" xr:uid="{00000000-0005-0000-0000-0000270F0000}"/>
    <cellStyle name="Note 2 3 2 4 2" xfId="4067" xr:uid="{00000000-0005-0000-0000-0000280F0000}"/>
    <cellStyle name="Note 2 3 2 4 3" xfId="4068" xr:uid="{00000000-0005-0000-0000-0000290F0000}"/>
    <cellStyle name="Note 2 3 2 4 4" xfId="4069" xr:uid="{00000000-0005-0000-0000-00002A0F0000}"/>
    <cellStyle name="Note 2 3 2 4 5" xfId="4070" xr:uid="{00000000-0005-0000-0000-00002B0F0000}"/>
    <cellStyle name="Note 2 3 2 4 6" xfId="4071" xr:uid="{00000000-0005-0000-0000-00002C0F0000}"/>
    <cellStyle name="Note 2 3 2 4 7" xfId="4072" xr:uid="{00000000-0005-0000-0000-00002D0F0000}"/>
    <cellStyle name="Note 2 3 2 4 8" xfId="4073" xr:uid="{00000000-0005-0000-0000-00002E0F0000}"/>
    <cellStyle name="Note 2 3 2 4 9" xfId="4074" xr:uid="{00000000-0005-0000-0000-00002F0F0000}"/>
    <cellStyle name="Note 2 3 2 5" xfId="4075" xr:uid="{00000000-0005-0000-0000-0000300F0000}"/>
    <cellStyle name="Note 2 3 2 5 10" xfId="4076" xr:uid="{00000000-0005-0000-0000-0000310F0000}"/>
    <cellStyle name="Note 2 3 2 5 2" xfId="4077" xr:uid="{00000000-0005-0000-0000-0000320F0000}"/>
    <cellStyle name="Note 2 3 2 5 3" xfId="4078" xr:uid="{00000000-0005-0000-0000-0000330F0000}"/>
    <cellStyle name="Note 2 3 2 5 4" xfId="4079" xr:uid="{00000000-0005-0000-0000-0000340F0000}"/>
    <cellStyle name="Note 2 3 2 5 5" xfId="4080" xr:uid="{00000000-0005-0000-0000-0000350F0000}"/>
    <cellStyle name="Note 2 3 2 5 6" xfId="4081" xr:uid="{00000000-0005-0000-0000-0000360F0000}"/>
    <cellStyle name="Note 2 3 2 5 7" xfId="4082" xr:uid="{00000000-0005-0000-0000-0000370F0000}"/>
    <cellStyle name="Note 2 3 2 5 8" xfId="4083" xr:uid="{00000000-0005-0000-0000-0000380F0000}"/>
    <cellStyle name="Note 2 3 2 5 9" xfId="4084" xr:uid="{00000000-0005-0000-0000-0000390F0000}"/>
    <cellStyle name="Note 2 3 2 6" xfId="4085" xr:uid="{00000000-0005-0000-0000-00003A0F0000}"/>
    <cellStyle name="Note 2 3 2 6 2" xfId="4086" xr:uid="{00000000-0005-0000-0000-00003B0F0000}"/>
    <cellStyle name="Note 2 3 2 6 3" xfId="4087" xr:uid="{00000000-0005-0000-0000-00003C0F0000}"/>
    <cellStyle name="Note 2 3 2 6 4" xfId="4088" xr:uid="{00000000-0005-0000-0000-00003D0F0000}"/>
    <cellStyle name="Note 2 3 2 6 5" xfId="4089" xr:uid="{00000000-0005-0000-0000-00003E0F0000}"/>
    <cellStyle name="Note 2 3 2 6 6" xfId="4090" xr:uid="{00000000-0005-0000-0000-00003F0F0000}"/>
    <cellStyle name="Note 2 3 2 6 7" xfId="4091" xr:uid="{00000000-0005-0000-0000-0000400F0000}"/>
    <cellStyle name="Note 2 3 2 6 8" xfId="4092" xr:uid="{00000000-0005-0000-0000-0000410F0000}"/>
    <cellStyle name="Note 2 3 2 6 9" xfId="4093" xr:uid="{00000000-0005-0000-0000-0000420F0000}"/>
    <cellStyle name="Note 2 3 2 7" xfId="4094" xr:uid="{00000000-0005-0000-0000-0000430F0000}"/>
    <cellStyle name="Note 2 3 2 8" xfId="4095" xr:uid="{00000000-0005-0000-0000-0000440F0000}"/>
    <cellStyle name="Note 2 3 2 9" xfId="4096" xr:uid="{00000000-0005-0000-0000-0000450F0000}"/>
    <cellStyle name="Note 2 3 3" xfId="4097" xr:uid="{00000000-0005-0000-0000-0000460F0000}"/>
    <cellStyle name="Note 2 3 3 10" xfId="4098" xr:uid="{00000000-0005-0000-0000-0000470F0000}"/>
    <cellStyle name="Note 2 3 3 11" xfId="4099" xr:uid="{00000000-0005-0000-0000-0000480F0000}"/>
    <cellStyle name="Note 2 3 3 12" xfId="4100" xr:uid="{00000000-0005-0000-0000-0000490F0000}"/>
    <cellStyle name="Note 2 3 3 13" xfId="4101" xr:uid="{00000000-0005-0000-0000-00004A0F0000}"/>
    <cellStyle name="Note 2 3 3 2" xfId="4102" xr:uid="{00000000-0005-0000-0000-00004B0F0000}"/>
    <cellStyle name="Note 2 3 3 2 10" xfId="4103" xr:uid="{00000000-0005-0000-0000-00004C0F0000}"/>
    <cellStyle name="Note 2 3 3 2 2" xfId="4104" xr:uid="{00000000-0005-0000-0000-00004D0F0000}"/>
    <cellStyle name="Note 2 3 3 2 3" xfId="4105" xr:uid="{00000000-0005-0000-0000-00004E0F0000}"/>
    <cellStyle name="Note 2 3 3 2 4" xfId="4106" xr:uid="{00000000-0005-0000-0000-00004F0F0000}"/>
    <cellStyle name="Note 2 3 3 2 5" xfId="4107" xr:uid="{00000000-0005-0000-0000-0000500F0000}"/>
    <cellStyle name="Note 2 3 3 2 6" xfId="4108" xr:uid="{00000000-0005-0000-0000-0000510F0000}"/>
    <cellStyle name="Note 2 3 3 2 7" xfId="4109" xr:uid="{00000000-0005-0000-0000-0000520F0000}"/>
    <cellStyle name="Note 2 3 3 2 8" xfId="4110" xr:uid="{00000000-0005-0000-0000-0000530F0000}"/>
    <cellStyle name="Note 2 3 3 2 9" xfId="4111" xr:uid="{00000000-0005-0000-0000-0000540F0000}"/>
    <cellStyle name="Note 2 3 3 3" xfId="4112" xr:uid="{00000000-0005-0000-0000-0000550F0000}"/>
    <cellStyle name="Note 2 3 3 3 10" xfId="4113" xr:uid="{00000000-0005-0000-0000-0000560F0000}"/>
    <cellStyle name="Note 2 3 3 3 2" xfId="4114" xr:uid="{00000000-0005-0000-0000-0000570F0000}"/>
    <cellStyle name="Note 2 3 3 3 3" xfId="4115" xr:uid="{00000000-0005-0000-0000-0000580F0000}"/>
    <cellStyle name="Note 2 3 3 3 4" xfId="4116" xr:uid="{00000000-0005-0000-0000-0000590F0000}"/>
    <cellStyle name="Note 2 3 3 3 5" xfId="4117" xr:uid="{00000000-0005-0000-0000-00005A0F0000}"/>
    <cellStyle name="Note 2 3 3 3 6" xfId="4118" xr:uid="{00000000-0005-0000-0000-00005B0F0000}"/>
    <cellStyle name="Note 2 3 3 3 7" xfId="4119" xr:uid="{00000000-0005-0000-0000-00005C0F0000}"/>
    <cellStyle name="Note 2 3 3 3 8" xfId="4120" xr:uid="{00000000-0005-0000-0000-00005D0F0000}"/>
    <cellStyle name="Note 2 3 3 3 9" xfId="4121" xr:uid="{00000000-0005-0000-0000-00005E0F0000}"/>
    <cellStyle name="Note 2 3 3 4" xfId="4122" xr:uid="{00000000-0005-0000-0000-00005F0F0000}"/>
    <cellStyle name="Note 2 3 3 4 2" xfId="4123" xr:uid="{00000000-0005-0000-0000-0000600F0000}"/>
    <cellStyle name="Note 2 3 3 4 3" xfId="4124" xr:uid="{00000000-0005-0000-0000-0000610F0000}"/>
    <cellStyle name="Note 2 3 3 4 4" xfId="4125" xr:uid="{00000000-0005-0000-0000-0000620F0000}"/>
    <cellStyle name="Note 2 3 3 4 5" xfId="4126" xr:uid="{00000000-0005-0000-0000-0000630F0000}"/>
    <cellStyle name="Note 2 3 3 4 6" xfId="4127" xr:uid="{00000000-0005-0000-0000-0000640F0000}"/>
    <cellStyle name="Note 2 3 3 4 7" xfId="4128" xr:uid="{00000000-0005-0000-0000-0000650F0000}"/>
    <cellStyle name="Note 2 3 3 4 8" xfId="4129" xr:uid="{00000000-0005-0000-0000-0000660F0000}"/>
    <cellStyle name="Note 2 3 3 4 9" xfId="4130" xr:uid="{00000000-0005-0000-0000-0000670F0000}"/>
    <cellStyle name="Note 2 3 3 5" xfId="4131" xr:uid="{00000000-0005-0000-0000-0000680F0000}"/>
    <cellStyle name="Note 2 3 3 6" xfId="4132" xr:uid="{00000000-0005-0000-0000-0000690F0000}"/>
    <cellStyle name="Note 2 3 3 7" xfId="4133" xr:uid="{00000000-0005-0000-0000-00006A0F0000}"/>
    <cellStyle name="Note 2 3 3 8" xfId="4134" xr:uid="{00000000-0005-0000-0000-00006B0F0000}"/>
    <cellStyle name="Note 2 3 3 9" xfId="4135" xr:uid="{00000000-0005-0000-0000-00006C0F0000}"/>
    <cellStyle name="Note 2 3 4" xfId="4136" xr:uid="{00000000-0005-0000-0000-00006D0F0000}"/>
    <cellStyle name="Note 2 3 4 10" xfId="4137" xr:uid="{00000000-0005-0000-0000-00006E0F0000}"/>
    <cellStyle name="Note 2 3 4 11" xfId="4138" xr:uid="{00000000-0005-0000-0000-00006F0F0000}"/>
    <cellStyle name="Note 2 3 4 12" xfId="4139" xr:uid="{00000000-0005-0000-0000-0000700F0000}"/>
    <cellStyle name="Note 2 3 4 13" xfId="4140" xr:uid="{00000000-0005-0000-0000-0000710F0000}"/>
    <cellStyle name="Note 2 3 4 2" xfId="4141" xr:uid="{00000000-0005-0000-0000-0000720F0000}"/>
    <cellStyle name="Note 2 3 4 2 10" xfId="4142" xr:uid="{00000000-0005-0000-0000-0000730F0000}"/>
    <cellStyle name="Note 2 3 4 2 2" xfId="4143" xr:uid="{00000000-0005-0000-0000-0000740F0000}"/>
    <cellStyle name="Note 2 3 4 2 3" xfId="4144" xr:uid="{00000000-0005-0000-0000-0000750F0000}"/>
    <cellStyle name="Note 2 3 4 2 4" xfId="4145" xr:uid="{00000000-0005-0000-0000-0000760F0000}"/>
    <cellStyle name="Note 2 3 4 2 5" xfId="4146" xr:uid="{00000000-0005-0000-0000-0000770F0000}"/>
    <cellStyle name="Note 2 3 4 2 6" xfId="4147" xr:uid="{00000000-0005-0000-0000-0000780F0000}"/>
    <cellStyle name="Note 2 3 4 2 7" xfId="4148" xr:uid="{00000000-0005-0000-0000-0000790F0000}"/>
    <cellStyle name="Note 2 3 4 2 8" xfId="4149" xr:uid="{00000000-0005-0000-0000-00007A0F0000}"/>
    <cellStyle name="Note 2 3 4 2 9" xfId="4150" xr:uid="{00000000-0005-0000-0000-00007B0F0000}"/>
    <cellStyle name="Note 2 3 4 3" xfId="4151" xr:uid="{00000000-0005-0000-0000-00007C0F0000}"/>
    <cellStyle name="Note 2 3 4 3 10" xfId="4152" xr:uid="{00000000-0005-0000-0000-00007D0F0000}"/>
    <cellStyle name="Note 2 3 4 3 2" xfId="4153" xr:uid="{00000000-0005-0000-0000-00007E0F0000}"/>
    <cellStyle name="Note 2 3 4 3 3" xfId="4154" xr:uid="{00000000-0005-0000-0000-00007F0F0000}"/>
    <cellStyle name="Note 2 3 4 3 4" xfId="4155" xr:uid="{00000000-0005-0000-0000-0000800F0000}"/>
    <cellStyle name="Note 2 3 4 3 5" xfId="4156" xr:uid="{00000000-0005-0000-0000-0000810F0000}"/>
    <cellStyle name="Note 2 3 4 3 6" xfId="4157" xr:uid="{00000000-0005-0000-0000-0000820F0000}"/>
    <cellStyle name="Note 2 3 4 3 7" xfId="4158" xr:uid="{00000000-0005-0000-0000-0000830F0000}"/>
    <cellStyle name="Note 2 3 4 3 8" xfId="4159" xr:uid="{00000000-0005-0000-0000-0000840F0000}"/>
    <cellStyle name="Note 2 3 4 3 9" xfId="4160" xr:uid="{00000000-0005-0000-0000-0000850F0000}"/>
    <cellStyle name="Note 2 3 4 4" xfId="4161" xr:uid="{00000000-0005-0000-0000-0000860F0000}"/>
    <cellStyle name="Note 2 3 4 4 2" xfId="4162" xr:uid="{00000000-0005-0000-0000-0000870F0000}"/>
    <cellStyle name="Note 2 3 4 4 3" xfId="4163" xr:uid="{00000000-0005-0000-0000-0000880F0000}"/>
    <cellStyle name="Note 2 3 4 4 4" xfId="4164" xr:uid="{00000000-0005-0000-0000-0000890F0000}"/>
    <cellStyle name="Note 2 3 4 4 5" xfId="4165" xr:uid="{00000000-0005-0000-0000-00008A0F0000}"/>
    <cellStyle name="Note 2 3 4 4 6" xfId="4166" xr:uid="{00000000-0005-0000-0000-00008B0F0000}"/>
    <cellStyle name="Note 2 3 4 4 7" xfId="4167" xr:uid="{00000000-0005-0000-0000-00008C0F0000}"/>
    <cellStyle name="Note 2 3 4 4 8" xfId="4168" xr:uid="{00000000-0005-0000-0000-00008D0F0000}"/>
    <cellStyle name="Note 2 3 4 4 9" xfId="4169" xr:uid="{00000000-0005-0000-0000-00008E0F0000}"/>
    <cellStyle name="Note 2 3 4 5" xfId="4170" xr:uid="{00000000-0005-0000-0000-00008F0F0000}"/>
    <cellStyle name="Note 2 3 4 6" xfId="4171" xr:uid="{00000000-0005-0000-0000-0000900F0000}"/>
    <cellStyle name="Note 2 3 4 7" xfId="4172" xr:uid="{00000000-0005-0000-0000-0000910F0000}"/>
    <cellStyle name="Note 2 3 4 8" xfId="4173" xr:uid="{00000000-0005-0000-0000-0000920F0000}"/>
    <cellStyle name="Note 2 3 4 9" xfId="4174" xr:uid="{00000000-0005-0000-0000-0000930F0000}"/>
    <cellStyle name="Note 2 3 5" xfId="4175" xr:uid="{00000000-0005-0000-0000-0000940F0000}"/>
    <cellStyle name="Note 2 3 5 10" xfId="4176" xr:uid="{00000000-0005-0000-0000-0000950F0000}"/>
    <cellStyle name="Note 2 3 5 2" xfId="4177" xr:uid="{00000000-0005-0000-0000-0000960F0000}"/>
    <cellStyle name="Note 2 3 5 3" xfId="4178" xr:uid="{00000000-0005-0000-0000-0000970F0000}"/>
    <cellStyle name="Note 2 3 5 4" xfId="4179" xr:uid="{00000000-0005-0000-0000-0000980F0000}"/>
    <cellStyle name="Note 2 3 5 5" xfId="4180" xr:uid="{00000000-0005-0000-0000-0000990F0000}"/>
    <cellStyle name="Note 2 3 5 6" xfId="4181" xr:uid="{00000000-0005-0000-0000-00009A0F0000}"/>
    <cellStyle name="Note 2 3 5 7" xfId="4182" xr:uid="{00000000-0005-0000-0000-00009B0F0000}"/>
    <cellStyle name="Note 2 3 5 8" xfId="4183" xr:uid="{00000000-0005-0000-0000-00009C0F0000}"/>
    <cellStyle name="Note 2 3 5 9" xfId="4184" xr:uid="{00000000-0005-0000-0000-00009D0F0000}"/>
    <cellStyle name="Note 2 3 6" xfId="4185" xr:uid="{00000000-0005-0000-0000-00009E0F0000}"/>
    <cellStyle name="Note 2 3 6 10" xfId="4186" xr:uid="{00000000-0005-0000-0000-00009F0F0000}"/>
    <cellStyle name="Note 2 3 6 2" xfId="4187" xr:uid="{00000000-0005-0000-0000-0000A00F0000}"/>
    <cellStyle name="Note 2 3 6 3" xfId="4188" xr:uid="{00000000-0005-0000-0000-0000A10F0000}"/>
    <cellStyle name="Note 2 3 6 4" xfId="4189" xr:uid="{00000000-0005-0000-0000-0000A20F0000}"/>
    <cellStyle name="Note 2 3 6 5" xfId="4190" xr:uid="{00000000-0005-0000-0000-0000A30F0000}"/>
    <cellStyle name="Note 2 3 6 6" xfId="4191" xr:uid="{00000000-0005-0000-0000-0000A40F0000}"/>
    <cellStyle name="Note 2 3 6 7" xfId="4192" xr:uid="{00000000-0005-0000-0000-0000A50F0000}"/>
    <cellStyle name="Note 2 3 6 8" xfId="4193" xr:uid="{00000000-0005-0000-0000-0000A60F0000}"/>
    <cellStyle name="Note 2 3 6 9" xfId="4194" xr:uid="{00000000-0005-0000-0000-0000A70F0000}"/>
    <cellStyle name="Note 2 3 7" xfId="4195" xr:uid="{00000000-0005-0000-0000-0000A80F0000}"/>
    <cellStyle name="Note 2 3 7 2" xfId="4196" xr:uid="{00000000-0005-0000-0000-0000A90F0000}"/>
    <cellStyle name="Note 2 3 7 3" xfId="4197" xr:uid="{00000000-0005-0000-0000-0000AA0F0000}"/>
    <cellStyle name="Note 2 3 7 4" xfId="4198" xr:uid="{00000000-0005-0000-0000-0000AB0F0000}"/>
    <cellStyle name="Note 2 3 7 5" xfId="4199" xr:uid="{00000000-0005-0000-0000-0000AC0F0000}"/>
    <cellStyle name="Note 2 3 7 6" xfId="4200" xr:uid="{00000000-0005-0000-0000-0000AD0F0000}"/>
    <cellStyle name="Note 2 3 7 7" xfId="4201" xr:uid="{00000000-0005-0000-0000-0000AE0F0000}"/>
    <cellStyle name="Note 2 3 7 8" xfId="4202" xr:uid="{00000000-0005-0000-0000-0000AF0F0000}"/>
    <cellStyle name="Note 2 3 7 9" xfId="4203" xr:uid="{00000000-0005-0000-0000-0000B00F0000}"/>
    <cellStyle name="Note 2 3 8" xfId="4204" xr:uid="{00000000-0005-0000-0000-0000B10F0000}"/>
    <cellStyle name="Note 2 3 9" xfId="4205" xr:uid="{00000000-0005-0000-0000-0000B20F0000}"/>
    <cellStyle name="Note 2 4" xfId="4206" xr:uid="{00000000-0005-0000-0000-0000B30F0000}"/>
    <cellStyle name="Note 2 4 10" xfId="4207" xr:uid="{00000000-0005-0000-0000-0000B40F0000}"/>
    <cellStyle name="Note 2 4 11" xfId="4208" xr:uid="{00000000-0005-0000-0000-0000B50F0000}"/>
    <cellStyle name="Note 2 4 12" xfId="4209" xr:uid="{00000000-0005-0000-0000-0000B60F0000}"/>
    <cellStyle name="Note 2 4 13" xfId="4210" xr:uid="{00000000-0005-0000-0000-0000B70F0000}"/>
    <cellStyle name="Note 2 4 14" xfId="4211" xr:uid="{00000000-0005-0000-0000-0000B80F0000}"/>
    <cellStyle name="Note 2 4 15" xfId="4212" xr:uid="{00000000-0005-0000-0000-0000B90F0000}"/>
    <cellStyle name="Note 2 4 16" xfId="4213" xr:uid="{00000000-0005-0000-0000-0000BA0F0000}"/>
    <cellStyle name="Note 2 4 2" xfId="4214" xr:uid="{00000000-0005-0000-0000-0000BB0F0000}"/>
    <cellStyle name="Note 2 4 2 10" xfId="4215" xr:uid="{00000000-0005-0000-0000-0000BC0F0000}"/>
    <cellStyle name="Note 2 4 2 11" xfId="4216" xr:uid="{00000000-0005-0000-0000-0000BD0F0000}"/>
    <cellStyle name="Note 2 4 2 12" xfId="4217" xr:uid="{00000000-0005-0000-0000-0000BE0F0000}"/>
    <cellStyle name="Note 2 4 2 13" xfId="4218" xr:uid="{00000000-0005-0000-0000-0000BF0F0000}"/>
    <cellStyle name="Note 2 4 2 14" xfId="4219" xr:uid="{00000000-0005-0000-0000-0000C00F0000}"/>
    <cellStyle name="Note 2 4 2 15" xfId="4220" xr:uid="{00000000-0005-0000-0000-0000C10F0000}"/>
    <cellStyle name="Note 2 4 2 2" xfId="4221" xr:uid="{00000000-0005-0000-0000-0000C20F0000}"/>
    <cellStyle name="Note 2 4 2 2 10" xfId="4222" xr:uid="{00000000-0005-0000-0000-0000C30F0000}"/>
    <cellStyle name="Note 2 4 2 2 11" xfId="4223" xr:uid="{00000000-0005-0000-0000-0000C40F0000}"/>
    <cellStyle name="Note 2 4 2 2 12" xfId="4224" xr:uid="{00000000-0005-0000-0000-0000C50F0000}"/>
    <cellStyle name="Note 2 4 2 2 13" xfId="4225" xr:uid="{00000000-0005-0000-0000-0000C60F0000}"/>
    <cellStyle name="Note 2 4 2 2 2" xfId="4226" xr:uid="{00000000-0005-0000-0000-0000C70F0000}"/>
    <cellStyle name="Note 2 4 2 2 2 10" xfId="4227" xr:uid="{00000000-0005-0000-0000-0000C80F0000}"/>
    <cellStyle name="Note 2 4 2 2 2 2" xfId="4228" xr:uid="{00000000-0005-0000-0000-0000C90F0000}"/>
    <cellStyle name="Note 2 4 2 2 2 3" xfId="4229" xr:uid="{00000000-0005-0000-0000-0000CA0F0000}"/>
    <cellStyle name="Note 2 4 2 2 2 4" xfId="4230" xr:uid="{00000000-0005-0000-0000-0000CB0F0000}"/>
    <cellStyle name="Note 2 4 2 2 2 5" xfId="4231" xr:uid="{00000000-0005-0000-0000-0000CC0F0000}"/>
    <cellStyle name="Note 2 4 2 2 2 6" xfId="4232" xr:uid="{00000000-0005-0000-0000-0000CD0F0000}"/>
    <cellStyle name="Note 2 4 2 2 2 7" xfId="4233" xr:uid="{00000000-0005-0000-0000-0000CE0F0000}"/>
    <cellStyle name="Note 2 4 2 2 2 8" xfId="4234" xr:uid="{00000000-0005-0000-0000-0000CF0F0000}"/>
    <cellStyle name="Note 2 4 2 2 2 9" xfId="4235" xr:uid="{00000000-0005-0000-0000-0000D00F0000}"/>
    <cellStyle name="Note 2 4 2 2 3" xfId="4236" xr:uid="{00000000-0005-0000-0000-0000D10F0000}"/>
    <cellStyle name="Note 2 4 2 2 3 10" xfId="4237" xr:uid="{00000000-0005-0000-0000-0000D20F0000}"/>
    <cellStyle name="Note 2 4 2 2 3 2" xfId="4238" xr:uid="{00000000-0005-0000-0000-0000D30F0000}"/>
    <cellStyle name="Note 2 4 2 2 3 3" xfId="4239" xr:uid="{00000000-0005-0000-0000-0000D40F0000}"/>
    <cellStyle name="Note 2 4 2 2 3 4" xfId="4240" xr:uid="{00000000-0005-0000-0000-0000D50F0000}"/>
    <cellStyle name="Note 2 4 2 2 3 5" xfId="4241" xr:uid="{00000000-0005-0000-0000-0000D60F0000}"/>
    <cellStyle name="Note 2 4 2 2 3 6" xfId="4242" xr:uid="{00000000-0005-0000-0000-0000D70F0000}"/>
    <cellStyle name="Note 2 4 2 2 3 7" xfId="4243" xr:uid="{00000000-0005-0000-0000-0000D80F0000}"/>
    <cellStyle name="Note 2 4 2 2 3 8" xfId="4244" xr:uid="{00000000-0005-0000-0000-0000D90F0000}"/>
    <cellStyle name="Note 2 4 2 2 3 9" xfId="4245" xr:uid="{00000000-0005-0000-0000-0000DA0F0000}"/>
    <cellStyle name="Note 2 4 2 2 4" xfId="4246" xr:uid="{00000000-0005-0000-0000-0000DB0F0000}"/>
    <cellStyle name="Note 2 4 2 2 4 2" xfId="4247" xr:uid="{00000000-0005-0000-0000-0000DC0F0000}"/>
    <cellStyle name="Note 2 4 2 2 4 3" xfId="4248" xr:uid="{00000000-0005-0000-0000-0000DD0F0000}"/>
    <cellStyle name="Note 2 4 2 2 4 4" xfId="4249" xr:uid="{00000000-0005-0000-0000-0000DE0F0000}"/>
    <cellStyle name="Note 2 4 2 2 4 5" xfId="4250" xr:uid="{00000000-0005-0000-0000-0000DF0F0000}"/>
    <cellStyle name="Note 2 4 2 2 4 6" xfId="4251" xr:uid="{00000000-0005-0000-0000-0000E00F0000}"/>
    <cellStyle name="Note 2 4 2 2 4 7" xfId="4252" xr:uid="{00000000-0005-0000-0000-0000E10F0000}"/>
    <cellStyle name="Note 2 4 2 2 4 8" xfId="4253" xr:uid="{00000000-0005-0000-0000-0000E20F0000}"/>
    <cellStyle name="Note 2 4 2 2 4 9" xfId="4254" xr:uid="{00000000-0005-0000-0000-0000E30F0000}"/>
    <cellStyle name="Note 2 4 2 2 5" xfId="4255" xr:uid="{00000000-0005-0000-0000-0000E40F0000}"/>
    <cellStyle name="Note 2 4 2 2 6" xfId="4256" xr:uid="{00000000-0005-0000-0000-0000E50F0000}"/>
    <cellStyle name="Note 2 4 2 2 7" xfId="4257" xr:uid="{00000000-0005-0000-0000-0000E60F0000}"/>
    <cellStyle name="Note 2 4 2 2 8" xfId="4258" xr:uid="{00000000-0005-0000-0000-0000E70F0000}"/>
    <cellStyle name="Note 2 4 2 2 9" xfId="4259" xr:uid="{00000000-0005-0000-0000-0000E80F0000}"/>
    <cellStyle name="Note 2 4 2 3" xfId="4260" xr:uid="{00000000-0005-0000-0000-0000E90F0000}"/>
    <cellStyle name="Note 2 4 2 3 10" xfId="4261" xr:uid="{00000000-0005-0000-0000-0000EA0F0000}"/>
    <cellStyle name="Note 2 4 2 3 11" xfId="4262" xr:uid="{00000000-0005-0000-0000-0000EB0F0000}"/>
    <cellStyle name="Note 2 4 2 3 12" xfId="4263" xr:uid="{00000000-0005-0000-0000-0000EC0F0000}"/>
    <cellStyle name="Note 2 4 2 3 13" xfId="4264" xr:uid="{00000000-0005-0000-0000-0000ED0F0000}"/>
    <cellStyle name="Note 2 4 2 3 2" xfId="4265" xr:uid="{00000000-0005-0000-0000-0000EE0F0000}"/>
    <cellStyle name="Note 2 4 2 3 2 10" xfId="4266" xr:uid="{00000000-0005-0000-0000-0000EF0F0000}"/>
    <cellStyle name="Note 2 4 2 3 2 2" xfId="4267" xr:uid="{00000000-0005-0000-0000-0000F00F0000}"/>
    <cellStyle name="Note 2 4 2 3 2 3" xfId="4268" xr:uid="{00000000-0005-0000-0000-0000F10F0000}"/>
    <cellStyle name="Note 2 4 2 3 2 4" xfId="4269" xr:uid="{00000000-0005-0000-0000-0000F20F0000}"/>
    <cellStyle name="Note 2 4 2 3 2 5" xfId="4270" xr:uid="{00000000-0005-0000-0000-0000F30F0000}"/>
    <cellStyle name="Note 2 4 2 3 2 6" xfId="4271" xr:uid="{00000000-0005-0000-0000-0000F40F0000}"/>
    <cellStyle name="Note 2 4 2 3 2 7" xfId="4272" xr:uid="{00000000-0005-0000-0000-0000F50F0000}"/>
    <cellStyle name="Note 2 4 2 3 2 8" xfId="4273" xr:uid="{00000000-0005-0000-0000-0000F60F0000}"/>
    <cellStyle name="Note 2 4 2 3 2 9" xfId="4274" xr:uid="{00000000-0005-0000-0000-0000F70F0000}"/>
    <cellStyle name="Note 2 4 2 3 3" xfId="4275" xr:uid="{00000000-0005-0000-0000-0000F80F0000}"/>
    <cellStyle name="Note 2 4 2 3 3 10" xfId="4276" xr:uid="{00000000-0005-0000-0000-0000F90F0000}"/>
    <cellStyle name="Note 2 4 2 3 3 2" xfId="4277" xr:uid="{00000000-0005-0000-0000-0000FA0F0000}"/>
    <cellStyle name="Note 2 4 2 3 3 3" xfId="4278" xr:uid="{00000000-0005-0000-0000-0000FB0F0000}"/>
    <cellStyle name="Note 2 4 2 3 3 4" xfId="4279" xr:uid="{00000000-0005-0000-0000-0000FC0F0000}"/>
    <cellStyle name="Note 2 4 2 3 3 5" xfId="4280" xr:uid="{00000000-0005-0000-0000-0000FD0F0000}"/>
    <cellStyle name="Note 2 4 2 3 3 6" xfId="4281" xr:uid="{00000000-0005-0000-0000-0000FE0F0000}"/>
    <cellStyle name="Note 2 4 2 3 3 7" xfId="4282" xr:uid="{00000000-0005-0000-0000-0000FF0F0000}"/>
    <cellStyle name="Note 2 4 2 3 3 8" xfId="4283" xr:uid="{00000000-0005-0000-0000-000000100000}"/>
    <cellStyle name="Note 2 4 2 3 3 9" xfId="4284" xr:uid="{00000000-0005-0000-0000-000001100000}"/>
    <cellStyle name="Note 2 4 2 3 4" xfId="4285" xr:uid="{00000000-0005-0000-0000-000002100000}"/>
    <cellStyle name="Note 2 4 2 3 4 2" xfId="4286" xr:uid="{00000000-0005-0000-0000-000003100000}"/>
    <cellStyle name="Note 2 4 2 3 4 3" xfId="4287" xr:uid="{00000000-0005-0000-0000-000004100000}"/>
    <cellStyle name="Note 2 4 2 3 4 4" xfId="4288" xr:uid="{00000000-0005-0000-0000-000005100000}"/>
    <cellStyle name="Note 2 4 2 3 4 5" xfId="4289" xr:uid="{00000000-0005-0000-0000-000006100000}"/>
    <cellStyle name="Note 2 4 2 3 4 6" xfId="4290" xr:uid="{00000000-0005-0000-0000-000007100000}"/>
    <cellStyle name="Note 2 4 2 3 4 7" xfId="4291" xr:uid="{00000000-0005-0000-0000-000008100000}"/>
    <cellStyle name="Note 2 4 2 3 4 8" xfId="4292" xr:uid="{00000000-0005-0000-0000-000009100000}"/>
    <cellStyle name="Note 2 4 2 3 4 9" xfId="4293" xr:uid="{00000000-0005-0000-0000-00000A100000}"/>
    <cellStyle name="Note 2 4 2 3 5" xfId="4294" xr:uid="{00000000-0005-0000-0000-00000B100000}"/>
    <cellStyle name="Note 2 4 2 3 6" xfId="4295" xr:uid="{00000000-0005-0000-0000-00000C100000}"/>
    <cellStyle name="Note 2 4 2 3 7" xfId="4296" xr:uid="{00000000-0005-0000-0000-00000D100000}"/>
    <cellStyle name="Note 2 4 2 3 8" xfId="4297" xr:uid="{00000000-0005-0000-0000-00000E100000}"/>
    <cellStyle name="Note 2 4 2 3 9" xfId="4298" xr:uid="{00000000-0005-0000-0000-00000F100000}"/>
    <cellStyle name="Note 2 4 2 4" xfId="4299" xr:uid="{00000000-0005-0000-0000-000010100000}"/>
    <cellStyle name="Note 2 4 2 4 10" xfId="4300" xr:uid="{00000000-0005-0000-0000-000011100000}"/>
    <cellStyle name="Note 2 4 2 4 2" xfId="4301" xr:uid="{00000000-0005-0000-0000-000012100000}"/>
    <cellStyle name="Note 2 4 2 4 3" xfId="4302" xr:uid="{00000000-0005-0000-0000-000013100000}"/>
    <cellStyle name="Note 2 4 2 4 4" xfId="4303" xr:uid="{00000000-0005-0000-0000-000014100000}"/>
    <cellStyle name="Note 2 4 2 4 5" xfId="4304" xr:uid="{00000000-0005-0000-0000-000015100000}"/>
    <cellStyle name="Note 2 4 2 4 6" xfId="4305" xr:uid="{00000000-0005-0000-0000-000016100000}"/>
    <cellStyle name="Note 2 4 2 4 7" xfId="4306" xr:uid="{00000000-0005-0000-0000-000017100000}"/>
    <cellStyle name="Note 2 4 2 4 8" xfId="4307" xr:uid="{00000000-0005-0000-0000-000018100000}"/>
    <cellStyle name="Note 2 4 2 4 9" xfId="4308" xr:uid="{00000000-0005-0000-0000-000019100000}"/>
    <cellStyle name="Note 2 4 2 5" xfId="4309" xr:uid="{00000000-0005-0000-0000-00001A100000}"/>
    <cellStyle name="Note 2 4 2 5 10" xfId="4310" xr:uid="{00000000-0005-0000-0000-00001B100000}"/>
    <cellStyle name="Note 2 4 2 5 2" xfId="4311" xr:uid="{00000000-0005-0000-0000-00001C100000}"/>
    <cellStyle name="Note 2 4 2 5 3" xfId="4312" xr:uid="{00000000-0005-0000-0000-00001D100000}"/>
    <cellStyle name="Note 2 4 2 5 4" xfId="4313" xr:uid="{00000000-0005-0000-0000-00001E100000}"/>
    <cellStyle name="Note 2 4 2 5 5" xfId="4314" xr:uid="{00000000-0005-0000-0000-00001F100000}"/>
    <cellStyle name="Note 2 4 2 5 6" xfId="4315" xr:uid="{00000000-0005-0000-0000-000020100000}"/>
    <cellStyle name="Note 2 4 2 5 7" xfId="4316" xr:uid="{00000000-0005-0000-0000-000021100000}"/>
    <cellStyle name="Note 2 4 2 5 8" xfId="4317" xr:uid="{00000000-0005-0000-0000-000022100000}"/>
    <cellStyle name="Note 2 4 2 5 9" xfId="4318" xr:uid="{00000000-0005-0000-0000-000023100000}"/>
    <cellStyle name="Note 2 4 2 6" xfId="4319" xr:uid="{00000000-0005-0000-0000-000024100000}"/>
    <cellStyle name="Note 2 4 2 6 2" xfId="4320" xr:uid="{00000000-0005-0000-0000-000025100000}"/>
    <cellStyle name="Note 2 4 2 6 3" xfId="4321" xr:uid="{00000000-0005-0000-0000-000026100000}"/>
    <cellStyle name="Note 2 4 2 6 4" xfId="4322" xr:uid="{00000000-0005-0000-0000-000027100000}"/>
    <cellStyle name="Note 2 4 2 6 5" xfId="4323" xr:uid="{00000000-0005-0000-0000-000028100000}"/>
    <cellStyle name="Note 2 4 2 6 6" xfId="4324" xr:uid="{00000000-0005-0000-0000-000029100000}"/>
    <cellStyle name="Note 2 4 2 6 7" xfId="4325" xr:uid="{00000000-0005-0000-0000-00002A100000}"/>
    <cellStyle name="Note 2 4 2 6 8" xfId="4326" xr:uid="{00000000-0005-0000-0000-00002B100000}"/>
    <cellStyle name="Note 2 4 2 6 9" xfId="4327" xr:uid="{00000000-0005-0000-0000-00002C100000}"/>
    <cellStyle name="Note 2 4 2 7" xfId="4328" xr:uid="{00000000-0005-0000-0000-00002D100000}"/>
    <cellStyle name="Note 2 4 2 8" xfId="4329" xr:uid="{00000000-0005-0000-0000-00002E100000}"/>
    <cellStyle name="Note 2 4 2 9" xfId="4330" xr:uid="{00000000-0005-0000-0000-00002F100000}"/>
    <cellStyle name="Note 2 4 3" xfId="4331" xr:uid="{00000000-0005-0000-0000-000030100000}"/>
    <cellStyle name="Note 2 4 3 10" xfId="4332" xr:uid="{00000000-0005-0000-0000-000031100000}"/>
    <cellStyle name="Note 2 4 3 11" xfId="4333" xr:uid="{00000000-0005-0000-0000-000032100000}"/>
    <cellStyle name="Note 2 4 3 12" xfId="4334" xr:uid="{00000000-0005-0000-0000-000033100000}"/>
    <cellStyle name="Note 2 4 3 13" xfId="4335" xr:uid="{00000000-0005-0000-0000-000034100000}"/>
    <cellStyle name="Note 2 4 3 2" xfId="4336" xr:uid="{00000000-0005-0000-0000-000035100000}"/>
    <cellStyle name="Note 2 4 3 2 10" xfId="4337" xr:uid="{00000000-0005-0000-0000-000036100000}"/>
    <cellStyle name="Note 2 4 3 2 2" xfId="4338" xr:uid="{00000000-0005-0000-0000-000037100000}"/>
    <cellStyle name="Note 2 4 3 2 3" xfId="4339" xr:uid="{00000000-0005-0000-0000-000038100000}"/>
    <cellStyle name="Note 2 4 3 2 4" xfId="4340" xr:uid="{00000000-0005-0000-0000-000039100000}"/>
    <cellStyle name="Note 2 4 3 2 5" xfId="4341" xr:uid="{00000000-0005-0000-0000-00003A100000}"/>
    <cellStyle name="Note 2 4 3 2 6" xfId="4342" xr:uid="{00000000-0005-0000-0000-00003B100000}"/>
    <cellStyle name="Note 2 4 3 2 7" xfId="4343" xr:uid="{00000000-0005-0000-0000-00003C100000}"/>
    <cellStyle name="Note 2 4 3 2 8" xfId="4344" xr:uid="{00000000-0005-0000-0000-00003D100000}"/>
    <cellStyle name="Note 2 4 3 2 9" xfId="4345" xr:uid="{00000000-0005-0000-0000-00003E100000}"/>
    <cellStyle name="Note 2 4 3 3" xfId="4346" xr:uid="{00000000-0005-0000-0000-00003F100000}"/>
    <cellStyle name="Note 2 4 3 3 10" xfId="4347" xr:uid="{00000000-0005-0000-0000-000040100000}"/>
    <cellStyle name="Note 2 4 3 3 2" xfId="4348" xr:uid="{00000000-0005-0000-0000-000041100000}"/>
    <cellStyle name="Note 2 4 3 3 3" xfId="4349" xr:uid="{00000000-0005-0000-0000-000042100000}"/>
    <cellStyle name="Note 2 4 3 3 4" xfId="4350" xr:uid="{00000000-0005-0000-0000-000043100000}"/>
    <cellStyle name="Note 2 4 3 3 5" xfId="4351" xr:uid="{00000000-0005-0000-0000-000044100000}"/>
    <cellStyle name="Note 2 4 3 3 6" xfId="4352" xr:uid="{00000000-0005-0000-0000-000045100000}"/>
    <cellStyle name="Note 2 4 3 3 7" xfId="4353" xr:uid="{00000000-0005-0000-0000-000046100000}"/>
    <cellStyle name="Note 2 4 3 3 8" xfId="4354" xr:uid="{00000000-0005-0000-0000-000047100000}"/>
    <cellStyle name="Note 2 4 3 3 9" xfId="4355" xr:uid="{00000000-0005-0000-0000-000048100000}"/>
    <cellStyle name="Note 2 4 3 4" xfId="4356" xr:uid="{00000000-0005-0000-0000-000049100000}"/>
    <cellStyle name="Note 2 4 3 4 2" xfId="4357" xr:uid="{00000000-0005-0000-0000-00004A100000}"/>
    <cellStyle name="Note 2 4 3 4 3" xfId="4358" xr:uid="{00000000-0005-0000-0000-00004B100000}"/>
    <cellStyle name="Note 2 4 3 4 4" xfId="4359" xr:uid="{00000000-0005-0000-0000-00004C100000}"/>
    <cellStyle name="Note 2 4 3 4 5" xfId="4360" xr:uid="{00000000-0005-0000-0000-00004D100000}"/>
    <cellStyle name="Note 2 4 3 4 6" xfId="4361" xr:uid="{00000000-0005-0000-0000-00004E100000}"/>
    <cellStyle name="Note 2 4 3 4 7" xfId="4362" xr:uid="{00000000-0005-0000-0000-00004F100000}"/>
    <cellStyle name="Note 2 4 3 4 8" xfId="4363" xr:uid="{00000000-0005-0000-0000-000050100000}"/>
    <cellStyle name="Note 2 4 3 4 9" xfId="4364" xr:uid="{00000000-0005-0000-0000-000051100000}"/>
    <cellStyle name="Note 2 4 3 5" xfId="4365" xr:uid="{00000000-0005-0000-0000-000052100000}"/>
    <cellStyle name="Note 2 4 3 6" xfId="4366" xr:uid="{00000000-0005-0000-0000-000053100000}"/>
    <cellStyle name="Note 2 4 3 7" xfId="4367" xr:uid="{00000000-0005-0000-0000-000054100000}"/>
    <cellStyle name="Note 2 4 3 8" xfId="4368" xr:uid="{00000000-0005-0000-0000-000055100000}"/>
    <cellStyle name="Note 2 4 3 9" xfId="4369" xr:uid="{00000000-0005-0000-0000-000056100000}"/>
    <cellStyle name="Note 2 4 4" xfId="4370" xr:uid="{00000000-0005-0000-0000-000057100000}"/>
    <cellStyle name="Note 2 4 4 10" xfId="4371" xr:uid="{00000000-0005-0000-0000-000058100000}"/>
    <cellStyle name="Note 2 4 4 11" xfId="4372" xr:uid="{00000000-0005-0000-0000-000059100000}"/>
    <cellStyle name="Note 2 4 4 12" xfId="4373" xr:uid="{00000000-0005-0000-0000-00005A100000}"/>
    <cellStyle name="Note 2 4 4 13" xfId="4374" xr:uid="{00000000-0005-0000-0000-00005B100000}"/>
    <cellStyle name="Note 2 4 4 2" xfId="4375" xr:uid="{00000000-0005-0000-0000-00005C100000}"/>
    <cellStyle name="Note 2 4 4 2 10" xfId="4376" xr:uid="{00000000-0005-0000-0000-00005D100000}"/>
    <cellStyle name="Note 2 4 4 2 2" xfId="4377" xr:uid="{00000000-0005-0000-0000-00005E100000}"/>
    <cellStyle name="Note 2 4 4 2 3" xfId="4378" xr:uid="{00000000-0005-0000-0000-00005F100000}"/>
    <cellStyle name="Note 2 4 4 2 4" xfId="4379" xr:uid="{00000000-0005-0000-0000-000060100000}"/>
    <cellStyle name="Note 2 4 4 2 5" xfId="4380" xr:uid="{00000000-0005-0000-0000-000061100000}"/>
    <cellStyle name="Note 2 4 4 2 6" xfId="4381" xr:uid="{00000000-0005-0000-0000-000062100000}"/>
    <cellStyle name="Note 2 4 4 2 7" xfId="4382" xr:uid="{00000000-0005-0000-0000-000063100000}"/>
    <cellStyle name="Note 2 4 4 2 8" xfId="4383" xr:uid="{00000000-0005-0000-0000-000064100000}"/>
    <cellStyle name="Note 2 4 4 2 9" xfId="4384" xr:uid="{00000000-0005-0000-0000-000065100000}"/>
    <cellStyle name="Note 2 4 4 3" xfId="4385" xr:uid="{00000000-0005-0000-0000-000066100000}"/>
    <cellStyle name="Note 2 4 4 3 10" xfId="4386" xr:uid="{00000000-0005-0000-0000-000067100000}"/>
    <cellStyle name="Note 2 4 4 3 2" xfId="4387" xr:uid="{00000000-0005-0000-0000-000068100000}"/>
    <cellStyle name="Note 2 4 4 3 3" xfId="4388" xr:uid="{00000000-0005-0000-0000-000069100000}"/>
    <cellStyle name="Note 2 4 4 3 4" xfId="4389" xr:uid="{00000000-0005-0000-0000-00006A100000}"/>
    <cellStyle name="Note 2 4 4 3 5" xfId="4390" xr:uid="{00000000-0005-0000-0000-00006B100000}"/>
    <cellStyle name="Note 2 4 4 3 6" xfId="4391" xr:uid="{00000000-0005-0000-0000-00006C100000}"/>
    <cellStyle name="Note 2 4 4 3 7" xfId="4392" xr:uid="{00000000-0005-0000-0000-00006D100000}"/>
    <cellStyle name="Note 2 4 4 3 8" xfId="4393" xr:uid="{00000000-0005-0000-0000-00006E100000}"/>
    <cellStyle name="Note 2 4 4 3 9" xfId="4394" xr:uid="{00000000-0005-0000-0000-00006F100000}"/>
    <cellStyle name="Note 2 4 4 4" xfId="4395" xr:uid="{00000000-0005-0000-0000-000070100000}"/>
    <cellStyle name="Note 2 4 4 4 2" xfId="4396" xr:uid="{00000000-0005-0000-0000-000071100000}"/>
    <cellStyle name="Note 2 4 4 4 3" xfId="4397" xr:uid="{00000000-0005-0000-0000-000072100000}"/>
    <cellStyle name="Note 2 4 4 4 4" xfId="4398" xr:uid="{00000000-0005-0000-0000-000073100000}"/>
    <cellStyle name="Note 2 4 4 4 5" xfId="4399" xr:uid="{00000000-0005-0000-0000-000074100000}"/>
    <cellStyle name="Note 2 4 4 4 6" xfId="4400" xr:uid="{00000000-0005-0000-0000-000075100000}"/>
    <cellStyle name="Note 2 4 4 4 7" xfId="4401" xr:uid="{00000000-0005-0000-0000-000076100000}"/>
    <cellStyle name="Note 2 4 4 4 8" xfId="4402" xr:uid="{00000000-0005-0000-0000-000077100000}"/>
    <cellStyle name="Note 2 4 4 4 9" xfId="4403" xr:uid="{00000000-0005-0000-0000-000078100000}"/>
    <cellStyle name="Note 2 4 4 5" xfId="4404" xr:uid="{00000000-0005-0000-0000-000079100000}"/>
    <cellStyle name="Note 2 4 4 6" xfId="4405" xr:uid="{00000000-0005-0000-0000-00007A100000}"/>
    <cellStyle name="Note 2 4 4 7" xfId="4406" xr:uid="{00000000-0005-0000-0000-00007B100000}"/>
    <cellStyle name="Note 2 4 4 8" xfId="4407" xr:uid="{00000000-0005-0000-0000-00007C100000}"/>
    <cellStyle name="Note 2 4 4 9" xfId="4408" xr:uid="{00000000-0005-0000-0000-00007D100000}"/>
    <cellStyle name="Note 2 4 5" xfId="4409" xr:uid="{00000000-0005-0000-0000-00007E100000}"/>
    <cellStyle name="Note 2 4 5 10" xfId="4410" xr:uid="{00000000-0005-0000-0000-00007F100000}"/>
    <cellStyle name="Note 2 4 5 2" xfId="4411" xr:uid="{00000000-0005-0000-0000-000080100000}"/>
    <cellStyle name="Note 2 4 5 3" xfId="4412" xr:uid="{00000000-0005-0000-0000-000081100000}"/>
    <cellStyle name="Note 2 4 5 4" xfId="4413" xr:uid="{00000000-0005-0000-0000-000082100000}"/>
    <cellStyle name="Note 2 4 5 5" xfId="4414" xr:uid="{00000000-0005-0000-0000-000083100000}"/>
    <cellStyle name="Note 2 4 5 6" xfId="4415" xr:uid="{00000000-0005-0000-0000-000084100000}"/>
    <cellStyle name="Note 2 4 5 7" xfId="4416" xr:uid="{00000000-0005-0000-0000-000085100000}"/>
    <cellStyle name="Note 2 4 5 8" xfId="4417" xr:uid="{00000000-0005-0000-0000-000086100000}"/>
    <cellStyle name="Note 2 4 5 9" xfId="4418" xr:uid="{00000000-0005-0000-0000-000087100000}"/>
    <cellStyle name="Note 2 4 6" xfId="4419" xr:uid="{00000000-0005-0000-0000-000088100000}"/>
    <cellStyle name="Note 2 4 6 10" xfId="4420" xr:uid="{00000000-0005-0000-0000-000089100000}"/>
    <cellStyle name="Note 2 4 6 2" xfId="4421" xr:uid="{00000000-0005-0000-0000-00008A100000}"/>
    <cellStyle name="Note 2 4 6 3" xfId="4422" xr:uid="{00000000-0005-0000-0000-00008B100000}"/>
    <cellStyle name="Note 2 4 6 4" xfId="4423" xr:uid="{00000000-0005-0000-0000-00008C100000}"/>
    <cellStyle name="Note 2 4 6 5" xfId="4424" xr:uid="{00000000-0005-0000-0000-00008D100000}"/>
    <cellStyle name="Note 2 4 6 6" xfId="4425" xr:uid="{00000000-0005-0000-0000-00008E100000}"/>
    <cellStyle name="Note 2 4 6 7" xfId="4426" xr:uid="{00000000-0005-0000-0000-00008F100000}"/>
    <cellStyle name="Note 2 4 6 8" xfId="4427" xr:uid="{00000000-0005-0000-0000-000090100000}"/>
    <cellStyle name="Note 2 4 6 9" xfId="4428" xr:uid="{00000000-0005-0000-0000-000091100000}"/>
    <cellStyle name="Note 2 4 7" xfId="4429" xr:uid="{00000000-0005-0000-0000-000092100000}"/>
    <cellStyle name="Note 2 4 7 2" xfId="4430" xr:uid="{00000000-0005-0000-0000-000093100000}"/>
    <cellStyle name="Note 2 4 7 3" xfId="4431" xr:uid="{00000000-0005-0000-0000-000094100000}"/>
    <cellStyle name="Note 2 4 7 4" xfId="4432" xr:uid="{00000000-0005-0000-0000-000095100000}"/>
    <cellStyle name="Note 2 4 7 5" xfId="4433" xr:uid="{00000000-0005-0000-0000-000096100000}"/>
    <cellStyle name="Note 2 4 7 6" xfId="4434" xr:uid="{00000000-0005-0000-0000-000097100000}"/>
    <cellStyle name="Note 2 4 7 7" xfId="4435" xr:uid="{00000000-0005-0000-0000-000098100000}"/>
    <cellStyle name="Note 2 4 7 8" xfId="4436" xr:uid="{00000000-0005-0000-0000-000099100000}"/>
    <cellStyle name="Note 2 4 7 9" xfId="4437" xr:uid="{00000000-0005-0000-0000-00009A100000}"/>
    <cellStyle name="Note 2 4 8" xfId="4438" xr:uid="{00000000-0005-0000-0000-00009B100000}"/>
    <cellStyle name="Note 2 4 9" xfId="4439" xr:uid="{00000000-0005-0000-0000-00009C100000}"/>
    <cellStyle name="Note 2 5" xfId="4440" xr:uid="{00000000-0005-0000-0000-00009D100000}"/>
    <cellStyle name="Note 2 5 10" xfId="4441" xr:uid="{00000000-0005-0000-0000-00009E100000}"/>
    <cellStyle name="Note 2 5 11" xfId="4442" xr:uid="{00000000-0005-0000-0000-00009F100000}"/>
    <cellStyle name="Note 2 5 12" xfId="4443" xr:uid="{00000000-0005-0000-0000-0000A0100000}"/>
    <cellStyle name="Note 2 5 13" xfId="4444" xr:uid="{00000000-0005-0000-0000-0000A1100000}"/>
    <cellStyle name="Note 2 5 14" xfId="4445" xr:uid="{00000000-0005-0000-0000-0000A2100000}"/>
    <cellStyle name="Note 2 5 15" xfId="4446" xr:uid="{00000000-0005-0000-0000-0000A3100000}"/>
    <cellStyle name="Note 2 5 16" xfId="4447" xr:uid="{00000000-0005-0000-0000-0000A4100000}"/>
    <cellStyle name="Note 2 5 2" xfId="4448" xr:uid="{00000000-0005-0000-0000-0000A5100000}"/>
    <cellStyle name="Note 2 5 2 10" xfId="4449" xr:uid="{00000000-0005-0000-0000-0000A6100000}"/>
    <cellStyle name="Note 2 5 2 11" xfId="4450" xr:uid="{00000000-0005-0000-0000-0000A7100000}"/>
    <cellStyle name="Note 2 5 2 12" xfId="4451" xr:uid="{00000000-0005-0000-0000-0000A8100000}"/>
    <cellStyle name="Note 2 5 2 13" xfId="4452" xr:uid="{00000000-0005-0000-0000-0000A9100000}"/>
    <cellStyle name="Note 2 5 2 14" xfId="4453" xr:uid="{00000000-0005-0000-0000-0000AA100000}"/>
    <cellStyle name="Note 2 5 2 15" xfId="4454" xr:uid="{00000000-0005-0000-0000-0000AB100000}"/>
    <cellStyle name="Note 2 5 2 2" xfId="4455" xr:uid="{00000000-0005-0000-0000-0000AC100000}"/>
    <cellStyle name="Note 2 5 2 2 10" xfId="4456" xr:uid="{00000000-0005-0000-0000-0000AD100000}"/>
    <cellStyle name="Note 2 5 2 2 11" xfId="4457" xr:uid="{00000000-0005-0000-0000-0000AE100000}"/>
    <cellStyle name="Note 2 5 2 2 12" xfId="4458" xr:uid="{00000000-0005-0000-0000-0000AF100000}"/>
    <cellStyle name="Note 2 5 2 2 13" xfId="4459" xr:uid="{00000000-0005-0000-0000-0000B0100000}"/>
    <cellStyle name="Note 2 5 2 2 2" xfId="4460" xr:uid="{00000000-0005-0000-0000-0000B1100000}"/>
    <cellStyle name="Note 2 5 2 2 2 10" xfId="4461" xr:uid="{00000000-0005-0000-0000-0000B2100000}"/>
    <cellStyle name="Note 2 5 2 2 2 2" xfId="4462" xr:uid="{00000000-0005-0000-0000-0000B3100000}"/>
    <cellStyle name="Note 2 5 2 2 2 3" xfId="4463" xr:uid="{00000000-0005-0000-0000-0000B4100000}"/>
    <cellStyle name="Note 2 5 2 2 2 4" xfId="4464" xr:uid="{00000000-0005-0000-0000-0000B5100000}"/>
    <cellStyle name="Note 2 5 2 2 2 5" xfId="4465" xr:uid="{00000000-0005-0000-0000-0000B6100000}"/>
    <cellStyle name="Note 2 5 2 2 2 6" xfId="4466" xr:uid="{00000000-0005-0000-0000-0000B7100000}"/>
    <cellStyle name="Note 2 5 2 2 2 7" xfId="4467" xr:uid="{00000000-0005-0000-0000-0000B8100000}"/>
    <cellStyle name="Note 2 5 2 2 2 8" xfId="4468" xr:uid="{00000000-0005-0000-0000-0000B9100000}"/>
    <cellStyle name="Note 2 5 2 2 2 9" xfId="4469" xr:uid="{00000000-0005-0000-0000-0000BA100000}"/>
    <cellStyle name="Note 2 5 2 2 3" xfId="4470" xr:uid="{00000000-0005-0000-0000-0000BB100000}"/>
    <cellStyle name="Note 2 5 2 2 3 10" xfId="4471" xr:uid="{00000000-0005-0000-0000-0000BC100000}"/>
    <cellStyle name="Note 2 5 2 2 3 2" xfId="4472" xr:uid="{00000000-0005-0000-0000-0000BD100000}"/>
    <cellStyle name="Note 2 5 2 2 3 3" xfId="4473" xr:uid="{00000000-0005-0000-0000-0000BE100000}"/>
    <cellStyle name="Note 2 5 2 2 3 4" xfId="4474" xr:uid="{00000000-0005-0000-0000-0000BF100000}"/>
    <cellStyle name="Note 2 5 2 2 3 5" xfId="4475" xr:uid="{00000000-0005-0000-0000-0000C0100000}"/>
    <cellStyle name="Note 2 5 2 2 3 6" xfId="4476" xr:uid="{00000000-0005-0000-0000-0000C1100000}"/>
    <cellStyle name="Note 2 5 2 2 3 7" xfId="4477" xr:uid="{00000000-0005-0000-0000-0000C2100000}"/>
    <cellStyle name="Note 2 5 2 2 3 8" xfId="4478" xr:uid="{00000000-0005-0000-0000-0000C3100000}"/>
    <cellStyle name="Note 2 5 2 2 3 9" xfId="4479" xr:uid="{00000000-0005-0000-0000-0000C4100000}"/>
    <cellStyle name="Note 2 5 2 2 4" xfId="4480" xr:uid="{00000000-0005-0000-0000-0000C5100000}"/>
    <cellStyle name="Note 2 5 2 2 4 2" xfId="4481" xr:uid="{00000000-0005-0000-0000-0000C6100000}"/>
    <cellStyle name="Note 2 5 2 2 4 3" xfId="4482" xr:uid="{00000000-0005-0000-0000-0000C7100000}"/>
    <cellStyle name="Note 2 5 2 2 4 4" xfId="4483" xr:uid="{00000000-0005-0000-0000-0000C8100000}"/>
    <cellStyle name="Note 2 5 2 2 4 5" xfId="4484" xr:uid="{00000000-0005-0000-0000-0000C9100000}"/>
    <cellStyle name="Note 2 5 2 2 4 6" xfId="4485" xr:uid="{00000000-0005-0000-0000-0000CA100000}"/>
    <cellStyle name="Note 2 5 2 2 4 7" xfId="4486" xr:uid="{00000000-0005-0000-0000-0000CB100000}"/>
    <cellStyle name="Note 2 5 2 2 4 8" xfId="4487" xr:uid="{00000000-0005-0000-0000-0000CC100000}"/>
    <cellStyle name="Note 2 5 2 2 4 9" xfId="4488" xr:uid="{00000000-0005-0000-0000-0000CD100000}"/>
    <cellStyle name="Note 2 5 2 2 5" xfId="4489" xr:uid="{00000000-0005-0000-0000-0000CE100000}"/>
    <cellStyle name="Note 2 5 2 2 6" xfId="4490" xr:uid="{00000000-0005-0000-0000-0000CF100000}"/>
    <cellStyle name="Note 2 5 2 2 7" xfId="4491" xr:uid="{00000000-0005-0000-0000-0000D0100000}"/>
    <cellStyle name="Note 2 5 2 2 8" xfId="4492" xr:uid="{00000000-0005-0000-0000-0000D1100000}"/>
    <cellStyle name="Note 2 5 2 2 9" xfId="4493" xr:uid="{00000000-0005-0000-0000-0000D2100000}"/>
    <cellStyle name="Note 2 5 2 3" xfId="4494" xr:uid="{00000000-0005-0000-0000-0000D3100000}"/>
    <cellStyle name="Note 2 5 2 3 10" xfId="4495" xr:uid="{00000000-0005-0000-0000-0000D4100000}"/>
    <cellStyle name="Note 2 5 2 3 11" xfId="4496" xr:uid="{00000000-0005-0000-0000-0000D5100000}"/>
    <cellStyle name="Note 2 5 2 3 12" xfId="4497" xr:uid="{00000000-0005-0000-0000-0000D6100000}"/>
    <cellStyle name="Note 2 5 2 3 13" xfId="4498" xr:uid="{00000000-0005-0000-0000-0000D7100000}"/>
    <cellStyle name="Note 2 5 2 3 2" xfId="4499" xr:uid="{00000000-0005-0000-0000-0000D8100000}"/>
    <cellStyle name="Note 2 5 2 3 2 10" xfId="4500" xr:uid="{00000000-0005-0000-0000-0000D9100000}"/>
    <cellStyle name="Note 2 5 2 3 2 2" xfId="4501" xr:uid="{00000000-0005-0000-0000-0000DA100000}"/>
    <cellStyle name="Note 2 5 2 3 2 3" xfId="4502" xr:uid="{00000000-0005-0000-0000-0000DB100000}"/>
    <cellStyle name="Note 2 5 2 3 2 4" xfId="4503" xr:uid="{00000000-0005-0000-0000-0000DC100000}"/>
    <cellStyle name="Note 2 5 2 3 2 5" xfId="4504" xr:uid="{00000000-0005-0000-0000-0000DD100000}"/>
    <cellStyle name="Note 2 5 2 3 2 6" xfId="4505" xr:uid="{00000000-0005-0000-0000-0000DE100000}"/>
    <cellStyle name="Note 2 5 2 3 2 7" xfId="4506" xr:uid="{00000000-0005-0000-0000-0000DF100000}"/>
    <cellStyle name="Note 2 5 2 3 2 8" xfId="4507" xr:uid="{00000000-0005-0000-0000-0000E0100000}"/>
    <cellStyle name="Note 2 5 2 3 2 9" xfId="4508" xr:uid="{00000000-0005-0000-0000-0000E1100000}"/>
    <cellStyle name="Note 2 5 2 3 3" xfId="4509" xr:uid="{00000000-0005-0000-0000-0000E2100000}"/>
    <cellStyle name="Note 2 5 2 3 3 10" xfId="4510" xr:uid="{00000000-0005-0000-0000-0000E3100000}"/>
    <cellStyle name="Note 2 5 2 3 3 2" xfId="4511" xr:uid="{00000000-0005-0000-0000-0000E4100000}"/>
    <cellStyle name="Note 2 5 2 3 3 3" xfId="4512" xr:uid="{00000000-0005-0000-0000-0000E5100000}"/>
    <cellStyle name="Note 2 5 2 3 3 4" xfId="4513" xr:uid="{00000000-0005-0000-0000-0000E6100000}"/>
    <cellStyle name="Note 2 5 2 3 3 5" xfId="4514" xr:uid="{00000000-0005-0000-0000-0000E7100000}"/>
    <cellStyle name="Note 2 5 2 3 3 6" xfId="4515" xr:uid="{00000000-0005-0000-0000-0000E8100000}"/>
    <cellStyle name="Note 2 5 2 3 3 7" xfId="4516" xr:uid="{00000000-0005-0000-0000-0000E9100000}"/>
    <cellStyle name="Note 2 5 2 3 3 8" xfId="4517" xr:uid="{00000000-0005-0000-0000-0000EA100000}"/>
    <cellStyle name="Note 2 5 2 3 3 9" xfId="4518" xr:uid="{00000000-0005-0000-0000-0000EB100000}"/>
    <cellStyle name="Note 2 5 2 3 4" xfId="4519" xr:uid="{00000000-0005-0000-0000-0000EC100000}"/>
    <cellStyle name="Note 2 5 2 3 4 2" xfId="4520" xr:uid="{00000000-0005-0000-0000-0000ED100000}"/>
    <cellStyle name="Note 2 5 2 3 4 3" xfId="4521" xr:uid="{00000000-0005-0000-0000-0000EE100000}"/>
    <cellStyle name="Note 2 5 2 3 4 4" xfId="4522" xr:uid="{00000000-0005-0000-0000-0000EF100000}"/>
    <cellStyle name="Note 2 5 2 3 4 5" xfId="4523" xr:uid="{00000000-0005-0000-0000-0000F0100000}"/>
    <cellStyle name="Note 2 5 2 3 4 6" xfId="4524" xr:uid="{00000000-0005-0000-0000-0000F1100000}"/>
    <cellStyle name="Note 2 5 2 3 4 7" xfId="4525" xr:uid="{00000000-0005-0000-0000-0000F2100000}"/>
    <cellStyle name="Note 2 5 2 3 4 8" xfId="4526" xr:uid="{00000000-0005-0000-0000-0000F3100000}"/>
    <cellStyle name="Note 2 5 2 3 4 9" xfId="4527" xr:uid="{00000000-0005-0000-0000-0000F4100000}"/>
    <cellStyle name="Note 2 5 2 3 5" xfId="4528" xr:uid="{00000000-0005-0000-0000-0000F5100000}"/>
    <cellStyle name="Note 2 5 2 3 6" xfId="4529" xr:uid="{00000000-0005-0000-0000-0000F6100000}"/>
    <cellStyle name="Note 2 5 2 3 7" xfId="4530" xr:uid="{00000000-0005-0000-0000-0000F7100000}"/>
    <cellStyle name="Note 2 5 2 3 8" xfId="4531" xr:uid="{00000000-0005-0000-0000-0000F8100000}"/>
    <cellStyle name="Note 2 5 2 3 9" xfId="4532" xr:uid="{00000000-0005-0000-0000-0000F9100000}"/>
    <cellStyle name="Note 2 5 2 4" xfId="4533" xr:uid="{00000000-0005-0000-0000-0000FA100000}"/>
    <cellStyle name="Note 2 5 2 4 10" xfId="4534" xr:uid="{00000000-0005-0000-0000-0000FB100000}"/>
    <cellStyle name="Note 2 5 2 4 2" xfId="4535" xr:uid="{00000000-0005-0000-0000-0000FC100000}"/>
    <cellStyle name="Note 2 5 2 4 3" xfId="4536" xr:uid="{00000000-0005-0000-0000-0000FD100000}"/>
    <cellStyle name="Note 2 5 2 4 4" xfId="4537" xr:uid="{00000000-0005-0000-0000-0000FE100000}"/>
    <cellStyle name="Note 2 5 2 4 5" xfId="4538" xr:uid="{00000000-0005-0000-0000-0000FF100000}"/>
    <cellStyle name="Note 2 5 2 4 6" xfId="4539" xr:uid="{00000000-0005-0000-0000-000000110000}"/>
    <cellStyle name="Note 2 5 2 4 7" xfId="4540" xr:uid="{00000000-0005-0000-0000-000001110000}"/>
    <cellStyle name="Note 2 5 2 4 8" xfId="4541" xr:uid="{00000000-0005-0000-0000-000002110000}"/>
    <cellStyle name="Note 2 5 2 4 9" xfId="4542" xr:uid="{00000000-0005-0000-0000-000003110000}"/>
    <cellStyle name="Note 2 5 2 5" xfId="4543" xr:uid="{00000000-0005-0000-0000-000004110000}"/>
    <cellStyle name="Note 2 5 2 5 10" xfId="4544" xr:uid="{00000000-0005-0000-0000-000005110000}"/>
    <cellStyle name="Note 2 5 2 5 2" xfId="4545" xr:uid="{00000000-0005-0000-0000-000006110000}"/>
    <cellStyle name="Note 2 5 2 5 3" xfId="4546" xr:uid="{00000000-0005-0000-0000-000007110000}"/>
    <cellStyle name="Note 2 5 2 5 4" xfId="4547" xr:uid="{00000000-0005-0000-0000-000008110000}"/>
    <cellStyle name="Note 2 5 2 5 5" xfId="4548" xr:uid="{00000000-0005-0000-0000-000009110000}"/>
    <cellStyle name="Note 2 5 2 5 6" xfId="4549" xr:uid="{00000000-0005-0000-0000-00000A110000}"/>
    <cellStyle name="Note 2 5 2 5 7" xfId="4550" xr:uid="{00000000-0005-0000-0000-00000B110000}"/>
    <cellStyle name="Note 2 5 2 5 8" xfId="4551" xr:uid="{00000000-0005-0000-0000-00000C110000}"/>
    <cellStyle name="Note 2 5 2 5 9" xfId="4552" xr:uid="{00000000-0005-0000-0000-00000D110000}"/>
    <cellStyle name="Note 2 5 2 6" xfId="4553" xr:uid="{00000000-0005-0000-0000-00000E110000}"/>
    <cellStyle name="Note 2 5 2 6 2" xfId="4554" xr:uid="{00000000-0005-0000-0000-00000F110000}"/>
    <cellStyle name="Note 2 5 2 6 3" xfId="4555" xr:uid="{00000000-0005-0000-0000-000010110000}"/>
    <cellStyle name="Note 2 5 2 6 4" xfId="4556" xr:uid="{00000000-0005-0000-0000-000011110000}"/>
    <cellStyle name="Note 2 5 2 6 5" xfId="4557" xr:uid="{00000000-0005-0000-0000-000012110000}"/>
    <cellStyle name="Note 2 5 2 6 6" xfId="4558" xr:uid="{00000000-0005-0000-0000-000013110000}"/>
    <cellStyle name="Note 2 5 2 6 7" xfId="4559" xr:uid="{00000000-0005-0000-0000-000014110000}"/>
    <cellStyle name="Note 2 5 2 6 8" xfId="4560" xr:uid="{00000000-0005-0000-0000-000015110000}"/>
    <cellStyle name="Note 2 5 2 6 9" xfId="4561" xr:uid="{00000000-0005-0000-0000-000016110000}"/>
    <cellStyle name="Note 2 5 2 7" xfId="4562" xr:uid="{00000000-0005-0000-0000-000017110000}"/>
    <cellStyle name="Note 2 5 2 8" xfId="4563" xr:uid="{00000000-0005-0000-0000-000018110000}"/>
    <cellStyle name="Note 2 5 2 9" xfId="4564" xr:uid="{00000000-0005-0000-0000-000019110000}"/>
    <cellStyle name="Note 2 5 3" xfId="4565" xr:uid="{00000000-0005-0000-0000-00001A110000}"/>
    <cellStyle name="Note 2 5 3 10" xfId="4566" xr:uid="{00000000-0005-0000-0000-00001B110000}"/>
    <cellStyle name="Note 2 5 3 11" xfId="4567" xr:uid="{00000000-0005-0000-0000-00001C110000}"/>
    <cellStyle name="Note 2 5 3 12" xfId="4568" xr:uid="{00000000-0005-0000-0000-00001D110000}"/>
    <cellStyle name="Note 2 5 3 13" xfId="4569" xr:uid="{00000000-0005-0000-0000-00001E110000}"/>
    <cellStyle name="Note 2 5 3 2" xfId="4570" xr:uid="{00000000-0005-0000-0000-00001F110000}"/>
    <cellStyle name="Note 2 5 3 2 10" xfId="4571" xr:uid="{00000000-0005-0000-0000-000020110000}"/>
    <cellStyle name="Note 2 5 3 2 2" xfId="4572" xr:uid="{00000000-0005-0000-0000-000021110000}"/>
    <cellStyle name="Note 2 5 3 2 3" xfId="4573" xr:uid="{00000000-0005-0000-0000-000022110000}"/>
    <cellStyle name="Note 2 5 3 2 4" xfId="4574" xr:uid="{00000000-0005-0000-0000-000023110000}"/>
    <cellStyle name="Note 2 5 3 2 5" xfId="4575" xr:uid="{00000000-0005-0000-0000-000024110000}"/>
    <cellStyle name="Note 2 5 3 2 6" xfId="4576" xr:uid="{00000000-0005-0000-0000-000025110000}"/>
    <cellStyle name="Note 2 5 3 2 7" xfId="4577" xr:uid="{00000000-0005-0000-0000-000026110000}"/>
    <cellStyle name="Note 2 5 3 2 8" xfId="4578" xr:uid="{00000000-0005-0000-0000-000027110000}"/>
    <cellStyle name="Note 2 5 3 2 9" xfId="4579" xr:uid="{00000000-0005-0000-0000-000028110000}"/>
    <cellStyle name="Note 2 5 3 3" xfId="4580" xr:uid="{00000000-0005-0000-0000-000029110000}"/>
    <cellStyle name="Note 2 5 3 3 10" xfId="4581" xr:uid="{00000000-0005-0000-0000-00002A110000}"/>
    <cellStyle name="Note 2 5 3 3 2" xfId="4582" xr:uid="{00000000-0005-0000-0000-00002B110000}"/>
    <cellStyle name="Note 2 5 3 3 3" xfId="4583" xr:uid="{00000000-0005-0000-0000-00002C110000}"/>
    <cellStyle name="Note 2 5 3 3 4" xfId="4584" xr:uid="{00000000-0005-0000-0000-00002D110000}"/>
    <cellStyle name="Note 2 5 3 3 5" xfId="4585" xr:uid="{00000000-0005-0000-0000-00002E110000}"/>
    <cellStyle name="Note 2 5 3 3 6" xfId="4586" xr:uid="{00000000-0005-0000-0000-00002F110000}"/>
    <cellStyle name="Note 2 5 3 3 7" xfId="4587" xr:uid="{00000000-0005-0000-0000-000030110000}"/>
    <cellStyle name="Note 2 5 3 3 8" xfId="4588" xr:uid="{00000000-0005-0000-0000-000031110000}"/>
    <cellStyle name="Note 2 5 3 3 9" xfId="4589" xr:uid="{00000000-0005-0000-0000-000032110000}"/>
    <cellStyle name="Note 2 5 3 4" xfId="4590" xr:uid="{00000000-0005-0000-0000-000033110000}"/>
    <cellStyle name="Note 2 5 3 4 2" xfId="4591" xr:uid="{00000000-0005-0000-0000-000034110000}"/>
    <cellStyle name="Note 2 5 3 4 3" xfId="4592" xr:uid="{00000000-0005-0000-0000-000035110000}"/>
    <cellStyle name="Note 2 5 3 4 4" xfId="4593" xr:uid="{00000000-0005-0000-0000-000036110000}"/>
    <cellStyle name="Note 2 5 3 4 5" xfId="4594" xr:uid="{00000000-0005-0000-0000-000037110000}"/>
    <cellStyle name="Note 2 5 3 4 6" xfId="4595" xr:uid="{00000000-0005-0000-0000-000038110000}"/>
    <cellStyle name="Note 2 5 3 4 7" xfId="4596" xr:uid="{00000000-0005-0000-0000-000039110000}"/>
    <cellStyle name="Note 2 5 3 4 8" xfId="4597" xr:uid="{00000000-0005-0000-0000-00003A110000}"/>
    <cellStyle name="Note 2 5 3 4 9" xfId="4598" xr:uid="{00000000-0005-0000-0000-00003B110000}"/>
    <cellStyle name="Note 2 5 3 5" xfId="4599" xr:uid="{00000000-0005-0000-0000-00003C110000}"/>
    <cellStyle name="Note 2 5 3 6" xfId="4600" xr:uid="{00000000-0005-0000-0000-00003D110000}"/>
    <cellStyle name="Note 2 5 3 7" xfId="4601" xr:uid="{00000000-0005-0000-0000-00003E110000}"/>
    <cellStyle name="Note 2 5 3 8" xfId="4602" xr:uid="{00000000-0005-0000-0000-00003F110000}"/>
    <cellStyle name="Note 2 5 3 9" xfId="4603" xr:uid="{00000000-0005-0000-0000-000040110000}"/>
    <cellStyle name="Note 2 5 4" xfId="4604" xr:uid="{00000000-0005-0000-0000-000041110000}"/>
    <cellStyle name="Note 2 5 4 10" xfId="4605" xr:uid="{00000000-0005-0000-0000-000042110000}"/>
    <cellStyle name="Note 2 5 4 11" xfId="4606" xr:uid="{00000000-0005-0000-0000-000043110000}"/>
    <cellStyle name="Note 2 5 4 12" xfId="4607" xr:uid="{00000000-0005-0000-0000-000044110000}"/>
    <cellStyle name="Note 2 5 4 13" xfId="4608" xr:uid="{00000000-0005-0000-0000-000045110000}"/>
    <cellStyle name="Note 2 5 4 2" xfId="4609" xr:uid="{00000000-0005-0000-0000-000046110000}"/>
    <cellStyle name="Note 2 5 4 2 10" xfId="4610" xr:uid="{00000000-0005-0000-0000-000047110000}"/>
    <cellStyle name="Note 2 5 4 2 2" xfId="4611" xr:uid="{00000000-0005-0000-0000-000048110000}"/>
    <cellStyle name="Note 2 5 4 2 3" xfId="4612" xr:uid="{00000000-0005-0000-0000-000049110000}"/>
    <cellStyle name="Note 2 5 4 2 4" xfId="4613" xr:uid="{00000000-0005-0000-0000-00004A110000}"/>
    <cellStyle name="Note 2 5 4 2 5" xfId="4614" xr:uid="{00000000-0005-0000-0000-00004B110000}"/>
    <cellStyle name="Note 2 5 4 2 6" xfId="4615" xr:uid="{00000000-0005-0000-0000-00004C110000}"/>
    <cellStyle name="Note 2 5 4 2 7" xfId="4616" xr:uid="{00000000-0005-0000-0000-00004D110000}"/>
    <cellStyle name="Note 2 5 4 2 8" xfId="4617" xr:uid="{00000000-0005-0000-0000-00004E110000}"/>
    <cellStyle name="Note 2 5 4 2 9" xfId="4618" xr:uid="{00000000-0005-0000-0000-00004F110000}"/>
    <cellStyle name="Note 2 5 4 3" xfId="4619" xr:uid="{00000000-0005-0000-0000-000050110000}"/>
    <cellStyle name="Note 2 5 4 3 10" xfId="4620" xr:uid="{00000000-0005-0000-0000-000051110000}"/>
    <cellStyle name="Note 2 5 4 3 2" xfId="4621" xr:uid="{00000000-0005-0000-0000-000052110000}"/>
    <cellStyle name="Note 2 5 4 3 3" xfId="4622" xr:uid="{00000000-0005-0000-0000-000053110000}"/>
    <cellStyle name="Note 2 5 4 3 4" xfId="4623" xr:uid="{00000000-0005-0000-0000-000054110000}"/>
    <cellStyle name="Note 2 5 4 3 5" xfId="4624" xr:uid="{00000000-0005-0000-0000-000055110000}"/>
    <cellStyle name="Note 2 5 4 3 6" xfId="4625" xr:uid="{00000000-0005-0000-0000-000056110000}"/>
    <cellStyle name="Note 2 5 4 3 7" xfId="4626" xr:uid="{00000000-0005-0000-0000-000057110000}"/>
    <cellStyle name="Note 2 5 4 3 8" xfId="4627" xr:uid="{00000000-0005-0000-0000-000058110000}"/>
    <cellStyle name="Note 2 5 4 3 9" xfId="4628" xr:uid="{00000000-0005-0000-0000-000059110000}"/>
    <cellStyle name="Note 2 5 4 4" xfId="4629" xr:uid="{00000000-0005-0000-0000-00005A110000}"/>
    <cellStyle name="Note 2 5 4 4 2" xfId="4630" xr:uid="{00000000-0005-0000-0000-00005B110000}"/>
    <cellStyle name="Note 2 5 4 4 3" xfId="4631" xr:uid="{00000000-0005-0000-0000-00005C110000}"/>
    <cellStyle name="Note 2 5 4 4 4" xfId="4632" xr:uid="{00000000-0005-0000-0000-00005D110000}"/>
    <cellStyle name="Note 2 5 4 4 5" xfId="4633" xr:uid="{00000000-0005-0000-0000-00005E110000}"/>
    <cellStyle name="Note 2 5 4 4 6" xfId="4634" xr:uid="{00000000-0005-0000-0000-00005F110000}"/>
    <cellStyle name="Note 2 5 4 4 7" xfId="4635" xr:uid="{00000000-0005-0000-0000-000060110000}"/>
    <cellStyle name="Note 2 5 4 4 8" xfId="4636" xr:uid="{00000000-0005-0000-0000-000061110000}"/>
    <cellStyle name="Note 2 5 4 4 9" xfId="4637" xr:uid="{00000000-0005-0000-0000-000062110000}"/>
    <cellStyle name="Note 2 5 4 5" xfId="4638" xr:uid="{00000000-0005-0000-0000-000063110000}"/>
    <cellStyle name="Note 2 5 4 6" xfId="4639" xr:uid="{00000000-0005-0000-0000-000064110000}"/>
    <cellStyle name="Note 2 5 4 7" xfId="4640" xr:uid="{00000000-0005-0000-0000-000065110000}"/>
    <cellStyle name="Note 2 5 4 8" xfId="4641" xr:uid="{00000000-0005-0000-0000-000066110000}"/>
    <cellStyle name="Note 2 5 4 9" xfId="4642" xr:uid="{00000000-0005-0000-0000-000067110000}"/>
    <cellStyle name="Note 2 5 5" xfId="4643" xr:uid="{00000000-0005-0000-0000-000068110000}"/>
    <cellStyle name="Note 2 5 5 10" xfId="4644" xr:uid="{00000000-0005-0000-0000-000069110000}"/>
    <cellStyle name="Note 2 5 5 2" xfId="4645" xr:uid="{00000000-0005-0000-0000-00006A110000}"/>
    <cellStyle name="Note 2 5 5 3" xfId="4646" xr:uid="{00000000-0005-0000-0000-00006B110000}"/>
    <cellStyle name="Note 2 5 5 4" xfId="4647" xr:uid="{00000000-0005-0000-0000-00006C110000}"/>
    <cellStyle name="Note 2 5 5 5" xfId="4648" xr:uid="{00000000-0005-0000-0000-00006D110000}"/>
    <cellStyle name="Note 2 5 5 6" xfId="4649" xr:uid="{00000000-0005-0000-0000-00006E110000}"/>
    <cellStyle name="Note 2 5 5 7" xfId="4650" xr:uid="{00000000-0005-0000-0000-00006F110000}"/>
    <cellStyle name="Note 2 5 5 8" xfId="4651" xr:uid="{00000000-0005-0000-0000-000070110000}"/>
    <cellStyle name="Note 2 5 5 9" xfId="4652" xr:uid="{00000000-0005-0000-0000-000071110000}"/>
    <cellStyle name="Note 2 5 6" xfId="4653" xr:uid="{00000000-0005-0000-0000-000072110000}"/>
    <cellStyle name="Note 2 5 6 10" xfId="4654" xr:uid="{00000000-0005-0000-0000-000073110000}"/>
    <cellStyle name="Note 2 5 6 2" xfId="4655" xr:uid="{00000000-0005-0000-0000-000074110000}"/>
    <cellStyle name="Note 2 5 6 3" xfId="4656" xr:uid="{00000000-0005-0000-0000-000075110000}"/>
    <cellStyle name="Note 2 5 6 4" xfId="4657" xr:uid="{00000000-0005-0000-0000-000076110000}"/>
    <cellStyle name="Note 2 5 6 5" xfId="4658" xr:uid="{00000000-0005-0000-0000-000077110000}"/>
    <cellStyle name="Note 2 5 6 6" xfId="4659" xr:uid="{00000000-0005-0000-0000-000078110000}"/>
    <cellStyle name="Note 2 5 6 7" xfId="4660" xr:uid="{00000000-0005-0000-0000-000079110000}"/>
    <cellStyle name="Note 2 5 6 8" xfId="4661" xr:uid="{00000000-0005-0000-0000-00007A110000}"/>
    <cellStyle name="Note 2 5 6 9" xfId="4662" xr:uid="{00000000-0005-0000-0000-00007B110000}"/>
    <cellStyle name="Note 2 5 7" xfId="4663" xr:uid="{00000000-0005-0000-0000-00007C110000}"/>
    <cellStyle name="Note 2 5 7 2" xfId="4664" xr:uid="{00000000-0005-0000-0000-00007D110000}"/>
    <cellStyle name="Note 2 5 7 3" xfId="4665" xr:uid="{00000000-0005-0000-0000-00007E110000}"/>
    <cellStyle name="Note 2 5 7 4" xfId="4666" xr:uid="{00000000-0005-0000-0000-00007F110000}"/>
    <cellStyle name="Note 2 5 7 5" xfId="4667" xr:uid="{00000000-0005-0000-0000-000080110000}"/>
    <cellStyle name="Note 2 5 7 6" xfId="4668" xr:uid="{00000000-0005-0000-0000-000081110000}"/>
    <cellStyle name="Note 2 5 7 7" xfId="4669" xr:uid="{00000000-0005-0000-0000-000082110000}"/>
    <cellStyle name="Note 2 5 7 8" xfId="4670" xr:uid="{00000000-0005-0000-0000-000083110000}"/>
    <cellStyle name="Note 2 5 7 9" xfId="4671" xr:uid="{00000000-0005-0000-0000-000084110000}"/>
    <cellStyle name="Note 2 5 8" xfId="4672" xr:uid="{00000000-0005-0000-0000-000085110000}"/>
    <cellStyle name="Note 2 5 9" xfId="4673" xr:uid="{00000000-0005-0000-0000-000086110000}"/>
    <cellStyle name="Note 2 6" xfId="4674" xr:uid="{00000000-0005-0000-0000-000087110000}"/>
    <cellStyle name="Note 2 6 10" xfId="4675" xr:uid="{00000000-0005-0000-0000-000088110000}"/>
    <cellStyle name="Note 2 6 11" xfId="4676" xr:uid="{00000000-0005-0000-0000-000089110000}"/>
    <cellStyle name="Note 2 6 12" xfId="4677" xr:uid="{00000000-0005-0000-0000-00008A110000}"/>
    <cellStyle name="Note 2 6 13" xfId="4678" xr:uid="{00000000-0005-0000-0000-00008B110000}"/>
    <cellStyle name="Note 2 6 14" xfId="4679" xr:uid="{00000000-0005-0000-0000-00008C110000}"/>
    <cellStyle name="Note 2 6 15" xfId="4680" xr:uid="{00000000-0005-0000-0000-00008D110000}"/>
    <cellStyle name="Note 2 6 16" xfId="4681" xr:uid="{00000000-0005-0000-0000-00008E110000}"/>
    <cellStyle name="Note 2 6 2" xfId="4682" xr:uid="{00000000-0005-0000-0000-00008F110000}"/>
    <cellStyle name="Note 2 6 2 10" xfId="4683" xr:uid="{00000000-0005-0000-0000-000090110000}"/>
    <cellStyle name="Note 2 6 2 11" xfId="4684" xr:uid="{00000000-0005-0000-0000-000091110000}"/>
    <cellStyle name="Note 2 6 2 12" xfId="4685" xr:uid="{00000000-0005-0000-0000-000092110000}"/>
    <cellStyle name="Note 2 6 2 13" xfId="4686" xr:uid="{00000000-0005-0000-0000-000093110000}"/>
    <cellStyle name="Note 2 6 2 14" xfId="4687" xr:uid="{00000000-0005-0000-0000-000094110000}"/>
    <cellStyle name="Note 2 6 2 15" xfId="4688" xr:uid="{00000000-0005-0000-0000-000095110000}"/>
    <cellStyle name="Note 2 6 2 2" xfId="4689" xr:uid="{00000000-0005-0000-0000-000096110000}"/>
    <cellStyle name="Note 2 6 2 2 10" xfId="4690" xr:uid="{00000000-0005-0000-0000-000097110000}"/>
    <cellStyle name="Note 2 6 2 2 11" xfId="4691" xr:uid="{00000000-0005-0000-0000-000098110000}"/>
    <cellStyle name="Note 2 6 2 2 12" xfId="4692" xr:uid="{00000000-0005-0000-0000-000099110000}"/>
    <cellStyle name="Note 2 6 2 2 13" xfId="4693" xr:uid="{00000000-0005-0000-0000-00009A110000}"/>
    <cellStyle name="Note 2 6 2 2 2" xfId="4694" xr:uid="{00000000-0005-0000-0000-00009B110000}"/>
    <cellStyle name="Note 2 6 2 2 2 10" xfId="4695" xr:uid="{00000000-0005-0000-0000-00009C110000}"/>
    <cellStyle name="Note 2 6 2 2 2 2" xfId="4696" xr:uid="{00000000-0005-0000-0000-00009D110000}"/>
    <cellStyle name="Note 2 6 2 2 2 3" xfId="4697" xr:uid="{00000000-0005-0000-0000-00009E110000}"/>
    <cellStyle name="Note 2 6 2 2 2 4" xfId="4698" xr:uid="{00000000-0005-0000-0000-00009F110000}"/>
    <cellStyle name="Note 2 6 2 2 2 5" xfId="4699" xr:uid="{00000000-0005-0000-0000-0000A0110000}"/>
    <cellStyle name="Note 2 6 2 2 2 6" xfId="4700" xr:uid="{00000000-0005-0000-0000-0000A1110000}"/>
    <cellStyle name="Note 2 6 2 2 2 7" xfId="4701" xr:uid="{00000000-0005-0000-0000-0000A2110000}"/>
    <cellStyle name="Note 2 6 2 2 2 8" xfId="4702" xr:uid="{00000000-0005-0000-0000-0000A3110000}"/>
    <cellStyle name="Note 2 6 2 2 2 9" xfId="4703" xr:uid="{00000000-0005-0000-0000-0000A4110000}"/>
    <cellStyle name="Note 2 6 2 2 3" xfId="4704" xr:uid="{00000000-0005-0000-0000-0000A5110000}"/>
    <cellStyle name="Note 2 6 2 2 3 10" xfId="4705" xr:uid="{00000000-0005-0000-0000-0000A6110000}"/>
    <cellStyle name="Note 2 6 2 2 3 2" xfId="4706" xr:uid="{00000000-0005-0000-0000-0000A7110000}"/>
    <cellStyle name="Note 2 6 2 2 3 3" xfId="4707" xr:uid="{00000000-0005-0000-0000-0000A8110000}"/>
    <cellStyle name="Note 2 6 2 2 3 4" xfId="4708" xr:uid="{00000000-0005-0000-0000-0000A9110000}"/>
    <cellStyle name="Note 2 6 2 2 3 5" xfId="4709" xr:uid="{00000000-0005-0000-0000-0000AA110000}"/>
    <cellStyle name="Note 2 6 2 2 3 6" xfId="4710" xr:uid="{00000000-0005-0000-0000-0000AB110000}"/>
    <cellStyle name="Note 2 6 2 2 3 7" xfId="4711" xr:uid="{00000000-0005-0000-0000-0000AC110000}"/>
    <cellStyle name="Note 2 6 2 2 3 8" xfId="4712" xr:uid="{00000000-0005-0000-0000-0000AD110000}"/>
    <cellStyle name="Note 2 6 2 2 3 9" xfId="4713" xr:uid="{00000000-0005-0000-0000-0000AE110000}"/>
    <cellStyle name="Note 2 6 2 2 4" xfId="4714" xr:uid="{00000000-0005-0000-0000-0000AF110000}"/>
    <cellStyle name="Note 2 6 2 2 4 2" xfId="4715" xr:uid="{00000000-0005-0000-0000-0000B0110000}"/>
    <cellStyle name="Note 2 6 2 2 4 3" xfId="4716" xr:uid="{00000000-0005-0000-0000-0000B1110000}"/>
    <cellStyle name="Note 2 6 2 2 4 4" xfId="4717" xr:uid="{00000000-0005-0000-0000-0000B2110000}"/>
    <cellStyle name="Note 2 6 2 2 4 5" xfId="4718" xr:uid="{00000000-0005-0000-0000-0000B3110000}"/>
    <cellStyle name="Note 2 6 2 2 4 6" xfId="4719" xr:uid="{00000000-0005-0000-0000-0000B4110000}"/>
    <cellStyle name="Note 2 6 2 2 4 7" xfId="4720" xr:uid="{00000000-0005-0000-0000-0000B5110000}"/>
    <cellStyle name="Note 2 6 2 2 4 8" xfId="4721" xr:uid="{00000000-0005-0000-0000-0000B6110000}"/>
    <cellStyle name="Note 2 6 2 2 4 9" xfId="4722" xr:uid="{00000000-0005-0000-0000-0000B7110000}"/>
    <cellStyle name="Note 2 6 2 2 5" xfId="4723" xr:uid="{00000000-0005-0000-0000-0000B8110000}"/>
    <cellStyle name="Note 2 6 2 2 6" xfId="4724" xr:uid="{00000000-0005-0000-0000-0000B9110000}"/>
    <cellStyle name="Note 2 6 2 2 7" xfId="4725" xr:uid="{00000000-0005-0000-0000-0000BA110000}"/>
    <cellStyle name="Note 2 6 2 2 8" xfId="4726" xr:uid="{00000000-0005-0000-0000-0000BB110000}"/>
    <cellStyle name="Note 2 6 2 2 9" xfId="4727" xr:uid="{00000000-0005-0000-0000-0000BC110000}"/>
    <cellStyle name="Note 2 6 2 3" xfId="4728" xr:uid="{00000000-0005-0000-0000-0000BD110000}"/>
    <cellStyle name="Note 2 6 2 3 10" xfId="4729" xr:uid="{00000000-0005-0000-0000-0000BE110000}"/>
    <cellStyle name="Note 2 6 2 3 11" xfId="4730" xr:uid="{00000000-0005-0000-0000-0000BF110000}"/>
    <cellStyle name="Note 2 6 2 3 12" xfId="4731" xr:uid="{00000000-0005-0000-0000-0000C0110000}"/>
    <cellStyle name="Note 2 6 2 3 13" xfId="4732" xr:uid="{00000000-0005-0000-0000-0000C1110000}"/>
    <cellStyle name="Note 2 6 2 3 2" xfId="4733" xr:uid="{00000000-0005-0000-0000-0000C2110000}"/>
    <cellStyle name="Note 2 6 2 3 2 10" xfId="4734" xr:uid="{00000000-0005-0000-0000-0000C3110000}"/>
    <cellStyle name="Note 2 6 2 3 2 2" xfId="4735" xr:uid="{00000000-0005-0000-0000-0000C4110000}"/>
    <cellStyle name="Note 2 6 2 3 2 3" xfId="4736" xr:uid="{00000000-0005-0000-0000-0000C5110000}"/>
    <cellStyle name="Note 2 6 2 3 2 4" xfId="4737" xr:uid="{00000000-0005-0000-0000-0000C6110000}"/>
    <cellStyle name="Note 2 6 2 3 2 5" xfId="4738" xr:uid="{00000000-0005-0000-0000-0000C7110000}"/>
    <cellStyle name="Note 2 6 2 3 2 6" xfId="4739" xr:uid="{00000000-0005-0000-0000-0000C8110000}"/>
    <cellStyle name="Note 2 6 2 3 2 7" xfId="4740" xr:uid="{00000000-0005-0000-0000-0000C9110000}"/>
    <cellStyle name="Note 2 6 2 3 2 8" xfId="4741" xr:uid="{00000000-0005-0000-0000-0000CA110000}"/>
    <cellStyle name="Note 2 6 2 3 2 9" xfId="4742" xr:uid="{00000000-0005-0000-0000-0000CB110000}"/>
    <cellStyle name="Note 2 6 2 3 3" xfId="4743" xr:uid="{00000000-0005-0000-0000-0000CC110000}"/>
    <cellStyle name="Note 2 6 2 3 3 10" xfId="4744" xr:uid="{00000000-0005-0000-0000-0000CD110000}"/>
    <cellStyle name="Note 2 6 2 3 3 2" xfId="4745" xr:uid="{00000000-0005-0000-0000-0000CE110000}"/>
    <cellStyle name="Note 2 6 2 3 3 3" xfId="4746" xr:uid="{00000000-0005-0000-0000-0000CF110000}"/>
    <cellStyle name="Note 2 6 2 3 3 4" xfId="4747" xr:uid="{00000000-0005-0000-0000-0000D0110000}"/>
    <cellStyle name="Note 2 6 2 3 3 5" xfId="4748" xr:uid="{00000000-0005-0000-0000-0000D1110000}"/>
    <cellStyle name="Note 2 6 2 3 3 6" xfId="4749" xr:uid="{00000000-0005-0000-0000-0000D2110000}"/>
    <cellStyle name="Note 2 6 2 3 3 7" xfId="4750" xr:uid="{00000000-0005-0000-0000-0000D3110000}"/>
    <cellStyle name="Note 2 6 2 3 3 8" xfId="4751" xr:uid="{00000000-0005-0000-0000-0000D4110000}"/>
    <cellStyle name="Note 2 6 2 3 3 9" xfId="4752" xr:uid="{00000000-0005-0000-0000-0000D5110000}"/>
    <cellStyle name="Note 2 6 2 3 4" xfId="4753" xr:uid="{00000000-0005-0000-0000-0000D6110000}"/>
    <cellStyle name="Note 2 6 2 3 4 2" xfId="4754" xr:uid="{00000000-0005-0000-0000-0000D7110000}"/>
    <cellStyle name="Note 2 6 2 3 4 3" xfId="4755" xr:uid="{00000000-0005-0000-0000-0000D8110000}"/>
    <cellStyle name="Note 2 6 2 3 4 4" xfId="4756" xr:uid="{00000000-0005-0000-0000-0000D9110000}"/>
    <cellStyle name="Note 2 6 2 3 4 5" xfId="4757" xr:uid="{00000000-0005-0000-0000-0000DA110000}"/>
    <cellStyle name="Note 2 6 2 3 4 6" xfId="4758" xr:uid="{00000000-0005-0000-0000-0000DB110000}"/>
    <cellStyle name="Note 2 6 2 3 4 7" xfId="4759" xr:uid="{00000000-0005-0000-0000-0000DC110000}"/>
    <cellStyle name="Note 2 6 2 3 4 8" xfId="4760" xr:uid="{00000000-0005-0000-0000-0000DD110000}"/>
    <cellStyle name="Note 2 6 2 3 4 9" xfId="4761" xr:uid="{00000000-0005-0000-0000-0000DE110000}"/>
    <cellStyle name="Note 2 6 2 3 5" xfId="4762" xr:uid="{00000000-0005-0000-0000-0000DF110000}"/>
    <cellStyle name="Note 2 6 2 3 6" xfId="4763" xr:uid="{00000000-0005-0000-0000-0000E0110000}"/>
    <cellStyle name="Note 2 6 2 3 7" xfId="4764" xr:uid="{00000000-0005-0000-0000-0000E1110000}"/>
    <cellStyle name="Note 2 6 2 3 8" xfId="4765" xr:uid="{00000000-0005-0000-0000-0000E2110000}"/>
    <cellStyle name="Note 2 6 2 3 9" xfId="4766" xr:uid="{00000000-0005-0000-0000-0000E3110000}"/>
    <cellStyle name="Note 2 6 2 4" xfId="4767" xr:uid="{00000000-0005-0000-0000-0000E4110000}"/>
    <cellStyle name="Note 2 6 2 4 10" xfId="4768" xr:uid="{00000000-0005-0000-0000-0000E5110000}"/>
    <cellStyle name="Note 2 6 2 4 2" xfId="4769" xr:uid="{00000000-0005-0000-0000-0000E6110000}"/>
    <cellStyle name="Note 2 6 2 4 3" xfId="4770" xr:uid="{00000000-0005-0000-0000-0000E7110000}"/>
    <cellStyle name="Note 2 6 2 4 4" xfId="4771" xr:uid="{00000000-0005-0000-0000-0000E8110000}"/>
    <cellStyle name="Note 2 6 2 4 5" xfId="4772" xr:uid="{00000000-0005-0000-0000-0000E9110000}"/>
    <cellStyle name="Note 2 6 2 4 6" xfId="4773" xr:uid="{00000000-0005-0000-0000-0000EA110000}"/>
    <cellStyle name="Note 2 6 2 4 7" xfId="4774" xr:uid="{00000000-0005-0000-0000-0000EB110000}"/>
    <cellStyle name="Note 2 6 2 4 8" xfId="4775" xr:uid="{00000000-0005-0000-0000-0000EC110000}"/>
    <cellStyle name="Note 2 6 2 4 9" xfId="4776" xr:uid="{00000000-0005-0000-0000-0000ED110000}"/>
    <cellStyle name="Note 2 6 2 5" xfId="4777" xr:uid="{00000000-0005-0000-0000-0000EE110000}"/>
    <cellStyle name="Note 2 6 2 5 10" xfId="4778" xr:uid="{00000000-0005-0000-0000-0000EF110000}"/>
    <cellStyle name="Note 2 6 2 5 2" xfId="4779" xr:uid="{00000000-0005-0000-0000-0000F0110000}"/>
    <cellStyle name="Note 2 6 2 5 3" xfId="4780" xr:uid="{00000000-0005-0000-0000-0000F1110000}"/>
    <cellStyle name="Note 2 6 2 5 4" xfId="4781" xr:uid="{00000000-0005-0000-0000-0000F2110000}"/>
    <cellStyle name="Note 2 6 2 5 5" xfId="4782" xr:uid="{00000000-0005-0000-0000-0000F3110000}"/>
    <cellStyle name="Note 2 6 2 5 6" xfId="4783" xr:uid="{00000000-0005-0000-0000-0000F4110000}"/>
    <cellStyle name="Note 2 6 2 5 7" xfId="4784" xr:uid="{00000000-0005-0000-0000-0000F5110000}"/>
    <cellStyle name="Note 2 6 2 5 8" xfId="4785" xr:uid="{00000000-0005-0000-0000-0000F6110000}"/>
    <cellStyle name="Note 2 6 2 5 9" xfId="4786" xr:uid="{00000000-0005-0000-0000-0000F7110000}"/>
    <cellStyle name="Note 2 6 2 6" xfId="4787" xr:uid="{00000000-0005-0000-0000-0000F8110000}"/>
    <cellStyle name="Note 2 6 2 6 2" xfId="4788" xr:uid="{00000000-0005-0000-0000-0000F9110000}"/>
    <cellStyle name="Note 2 6 2 6 3" xfId="4789" xr:uid="{00000000-0005-0000-0000-0000FA110000}"/>
    <cellStyle name="Note 2 6 2 6 4" xfId="4790" xr:uid="{00000000-0005-0000-0000-0000FB110000}"/>
    <cellStyle name="Note 2 6 2 6 5" xfId="4791" xr:uid="{00000000-0005-0000-0000-0000FC110000}"/>
    <cellStyle name="Note 2 6 2 6 6" xfId="4792" xr:uid="{00000000-0005-0000-0000-0000FD110000}"/>
    <cellStyle name="Note 2 6 2 6 7" xfId="4793" xr:uid="{00000000-0005-0000-0000-0000FE110000}"/>
    <cellStyle name="Note 2 6 2 6 8" xfId="4794" xr:uid="{00000000-0005-0000-0000-0000FF110000}"/>
    <cellStyle name="Note 2 6 2 6 9" xfId="4795" xr:uid="{00000000-0005-0000-0000-000000120000}"/>
    <cellStyle name="Note 2 6 2 7" xfId="4796" xr:uid="{00000000-0005-0000-0000-000001120000}"/>
    <cellStyle name="Note 2 6 2 8" xfId="4797" xr:uid="{00000000-0005-0000-0000-000002120000}"/>
    <cellStyle name="Note 2 6 2 9" xfId="4798" xr:uid="{00000000-0005-0000-0000-000003120000}"/>
    <cellStyle name="Note 2 6 3" xfId="4799" xr:uid="{00000000-0005-0000-0000-000004120000}"/>
    <cellStyle name="Note 2 6 3 10" xfId="4800" xr:uid="{00000000-0005-0000-0000-000005120000}"/>
    <cellStyle name="Note 2 6 3 11" xfId="4801" xr:uid="{00000000-0005-0000-0000-000006120000}"/>
    <cellStyle name="Note 2 6 3 12" xfId="4802" xr:uid="{00000000-0005-0000-0000-000007120000}"/>
    <cellStyle name="Note 2 6 3 13" xfId="4803" xr:uid="{00000000-0005-0000-0000-000008120000}"/>
    <cellStyle name="Note 2 6 3 2" xfId="4804" xr:uid="{00000000-0005-0000-0000-000009120000}"/>
    <cellStyle name="Note 2 6 3 2 10" xfId="4805" xr:uid="{00000000-0005-0000-0000-00000A120000}"/>
    <cellStyle name="Note 2 6 3 2 2" xfId="4806" xr:uid="{00000000-0005-0000-0000-00000B120000}"/>
    <cellStyle name="Note 2 6 3 2 3" xfId="4807" xr:uid="{00000000-0005-0000-0000-00000C120000}"/>
    <cellStyle name="Note 2 6 3 2 4" xfId="4808" xr:uid="{00000000-0005-0000-0000-00000D120000}"/>
    <cellStyle name="Note 2 6 3 2 5" xfId="4809" xr:uid="{00000000-0005-0000-0000-00000E120000}"/>
    <cellStyle name="Note 2 6 3 2 6" xfId="4810" xr:uid="{00000000-0005-0000-0000-00000F120000}"/>
    <cellStyle name="Note 2 6 3 2 7" xfId="4811" xr:uid="{00000000-0005-0000-0000-000010120000}"/>
    <cellStyle name="Note 2 6 3 2 8" xfId="4812" xr:uid="{00000000-0005-0000-0000-000011120000}"/>
    <cellStyle name="Note 2 6 3 2 9" xfId="4813" xr:uid="{00000000-0005-0000-0000-000012120000}"/>
    <cellStyle name="Note 2 6 3 3" xfId="4814" xr:uid="{00000000-0005-0000-0000-000013120000}"/>
    <cellStyle name="Note 2 6 3 3 10" xfId="4815" xr:uid="{00000000-0005-0000-0000-000014120000}"/>
    <cellStyle name="Note 2 6 3 3 2" xfId="4816" xr:uid="{00000000-0005-0000-0000-000015120000}"/>
    <cellStyle name="Note 2 6 3 3 3" xfId="4817" xr:uid="{00000000-0005-0000-0000-000016120000}"/>
    <cellStyle name="Note 2 6 3 3 4" xfId="4818" xr:uid="{00000000-0005-0000-0000-000017120000}"/>
    <cellStyle name="Note 2 6 3 3 5" xfId="4819" xr:uid="{00000000-0005-0000-0000-000018120000}"/>
    <cellStyle name="Note 2 6 3 3 6" xfId="4820" xr:uid="{00000000-0005-0000-0000-000019120000}"/>
    <cellStyle name="Note 2 6 3 3 7" xfId="4821" xr:uid="{00000000-0005-0000-0000-00001A120000}"/>
    <cellStyle name="Note 2 6 3 3 8" xfId="4822" xr:uid="{00000000-0005-0000-0000-00001B120000}"/>
    <cellStyle name="Note 2 6 3 3 9" xfId="4823" xr:uid="{00000000-0005-0000-0000-00001C120000}"/>
    <cellStyle name="Note 2 6 3 4" xfId="4824" xr:uid="{00000000-0005-0000-0000-00001D120000}"/>
    <cellStyle name="Note 2 6 3 4 2" xfId="4825" xr:uid="{00000000-0005-0000-0000-00001E120000}"/>
    <cellStyle name="Note 2 6 3 4 3" xfId="4826" xr:uid="{00000000-0005-0000-0000-00001F120000}"/>
    <cellStyle name="Note 2 6 3 4 4" xfId="4827" xr:uid="{00000000-0005-0000-0000-000020120000}"/>
    <cellStyle name="Note 2 6 3 4 5" xfId="4828" xr:uid="{00000000-0005-0000-0000-000021120000}"/>
    <cellStyle name="Note 2 6 3 4 6" xfId="4829" xr:uid="{00000000-0005-0000-0000-000022120000}"/>
    <cellStyle name="Note 2 6 3 4 7" xfId="4830" xr:uid="{00000000-0005-0000-0000-000023120000}"/>
    <cellStyle name="Note 2 6 3 4 8" xfId="4831" xr:uid="{00000000-0005-0000-0000-000024120000}"/>
    <cellStyle name="Note 2 6 3 4 9" xfId="4832" xr:uid="{00000000-0005-0000-0000-000025120000}"/>
    <cellStyle name="Note 2 6 3 5" xfId="4833" xr:uid="{00000000-0005-0000-0000-000026120000}"/>
    <cellStyle name="Note 2 6 3 6" xfId="4834" xr:uid="{00000000-0005-0000-0000-000027120000}"/>
    <cellStyle name="Note 2 6 3 7" xfId="4835" xr:uid="{00000000-0005-0000-0000-000028120000}"/>
    <cellStyle name="Note 2 6 3 8" xfId="4836" xr:uid="{00000000-0005-0000-0000-000029120000}"/>
    <cellStyle name="Note 2 6 3 9" xfId="4837" xr:uid="{00000000-0005-0000-0000-00002A120000}"/>
    <cellStyle name="Note 2 6 4" xfId="4838" xr:uid="{00000000-0005-0000-0000-00002B120000}"/>
    <cellStyle name="Note 2 6 4 10" xfId="4839" xr:uid="{00000000-0005-0000-0000-00002C120000}"/>
    <cellStyle name="Note 2 6 4 11" xfId="4840" xr:uid="{00000000-0005-0000-0000-00002D120000}"/>
    <cellStyle name="Note 2 6 4 12" xfId="4841" xr:uid="{00000000-0005-0000-0000-00002E120000}"/>
    <cellStyle name="Note 2 6 4 13" xfId="4842" xr:uid="{00000000-0005-0000-0000-00002F120000}"/>
    <cellStyle name="Note 2 6 4 2" xfId="4843" xr:uid="{00000000-0005-0000-0000-000030120000}"/>
    <cellStyle name="Note 2 6 4 2 10" xfId="4844" xr:uid="{00000000-0005-0000-0000-000031120000}"/>
    <cellStyle name="Note 2 6 4 2 2" xfId="4845" xr:uid="{00000000-0005-0000-0000-000032120000}"/>
    <cellStyle name="Note 2 6 4 2 3" xfId="4846" xr:uid="{00000000-0005-0000-0000-000033120000}"/>
    <cellStyle name="Note 2 6 4 2 4" xfId="4847" xr:uid="{00000000-0005-0000-0000-000034120000}"/>
    <cellStyle name="Note 2 6 4 2 5" xfId="4848" xr:uid="{00000000-0005-0000-0000-000035120000}"/>
    <cellStyle name="Note 2 6 4 2 6" xfId="4849" xr:uid="{00000000-0005-0000-0000-000036120000}"/>
    <cellStyle name="Note 2 6 4 2 7" xfId="4850" xr:uid="{00000000-0005-0000-0000-000037120000}"/>
    <cellStyle name="Note 2 6 4 2 8" xfId="4851" xr:uid="{00000000-0005-0000-0000-000038120000}"/>
    <cellStyle name="Note 2 6 4 2 9" xfId="4852" xr:uid="{00000000-0005-0000-0000-000039120000}"/>
    <cellStyle name="Note 2 6 4 3" xfId="4853" xr:uid="{00000000-0005-0000-0000-00003A120000}"/>
    <cellStyle name="Note 2 6 4 3 10" xfId="4854" xr:uid="{00000000-0005-0000-0000-00003B120000}"/>
    <cellStyle name="Note 2 6 4 3 2" xfId="4855" xr:uid="{00000000-0005-0000-0000-00003C120000}"/>
    <cellStyle name="Note 2 6 4 3 3" xfId="4856" xr:uid="{00000000-0005-0000-0000-00003D120000}"/>
    <cellStyle name="Note 2 6 4 3 4" xfId="4857" xr:uid="{00000000-0005-0000-0000-00003E120000}"/>
    <cellStyle name="Note 2 6 4 3 5" xfId="4858" xr:uid="{00000000-0005-0000-0000-00003F120000}"/>
    <cellStyle name="Note 2 6 4 3 6" xfId="4859" xr:uid="{00000000-0005-0000-0000-000040120000}"/>
    <cellStyle name="Note 2 6 4 3 7" xfId="4860" xr:uid="{00000000-0005-0000-0000-000041120000}"/>
    <cellStyle name="Note 2 6 4 3 8" xfId="4861" xr:uid="{00000000-0005-0000-0000-000042120000}"/>
    <cellStyle name="Note 2 6 4 3 9" xfId="4862" xr:uid="{00000000-0005-0000-0000-000043120000}"/>
    <cellStyle name="Note 2 6 4 4" xfId="4863" xr:uid="{00000000-0005-0000-0000-000044120000}"/>
    <cellStyle name="Note 2 6 4 4 2" xfId="4864" xr:uid="{00000000-0005-0000-0000-000045120000}"/>
    <cellStyle name="Note 2 6 4 4 3" xfId="4865" xr:uid="{00000000-0005-0000-0000-000046120000}"/>
    <cellStyle name="Note 2 6 4 4 4" xfId="4866" xr:uid="{00000000-0005-0000-0000-000047120000}"/>
    <cellStyle name="Note 2 6 4 4 5" xfId="4867" xr:uid="{00000000-0005-0000-0000-000048120000}"/>
    <cellStyle name="Note 2 6 4 4 6" xfId="4868" xr:uid="{00000000-0005-0000-0000-000049120000}"/>
    <cellStyle name="Note 2 6 4 4 7" xfId="4869" xr:uid="{00000000-0005-0000-0000-00004A120000}"/>
    <cellStyle name="Note 2 6 4 4 8" xfId="4870" xr:uid="{00000000-0005-0000-0000-00004B120000}"/>
    <cellStyle name="Note 2 6 4 4 9" xfId="4871" xr:uid="{00000000-0005-0000-0000-00004C120000}"/>
    <cellStyle name="Note 2 6 4 5" xfId="4872" xr:uid="{00000000-0005-0000-0000-00004D120000}"/>
    <cellStyle name="Note 2 6 4 6" xfId="4873" xr:uid="{00000000-0005-0000-0000-00004E120000}"/>
    <cellStyle name="Note 2 6 4 7" xfId="4874" xr:uid="{00000000-0005-0000-0000-00004F120000}"/>
    <cellStyle name="Note 2 6 4 8" xfId="4875" xr:uid="{00000000-0005-0000-0000-000050120000}"/>
    <cellStyle name="Note 2 6 4 9" xfId="4876" xr:uid="{00000000-0005-0000-0000-000051120000}"/>
    <cellStyle name="Note 2 6 5" xfId="4877" xr:uid="{00000000-0005-0000-0000-000052120000}"/>
    <cellStyle name="Note 2 6 5 10" xfId="4878" xr:uid="{00000000-0005-0000-0000-000053120000}"/>
    <cellStyle name="Note 2 6 5 2" xfId="4879" xr:uid="{00000000-0005-0000-0000-000054120000}"/>
    <cellStyle name="Note 2 6 5 3" xfId="4880" xr:uid="{00000000-0005-0000-0000-000055120000}"/>
    <cellStyle name="Note 2 6 5 4" xfId="4881" xr:uid="{00000000-0005-0000-0000-000056120000}"/>
    <cellStyle name="Note 2 6 5 5" xfId="4882" xr:uid="{00000000-0005-0000-0000-000057120000}"/>
    <cellStyle name="Note 2 6 5 6" xfId="4883" xr:uid="{00000000-0005-0000-0000-000058120000}"/>
    <cellStyle name="Note 2 6 5 7" xfId="4884" xr:uid="{00000000-0005-0000-0000-000059120000}"/>
    <cellStyle name="Note 2 6 5 8" xfId="4885" xr:uid="{00000000-0005-0000-0000-00005A120000}"/>
    <cellStyle name="Note 2 6 5 9" xfId="4886" xr:uid="{00000000-0005-0000-0000-00005B120000}"/>
    <cellStyle name="Note 2 6 6" xfId="4887" xr:uid="{00000000-0005-0000-0000-00005C120000}"/>
    <cellStyle name="Note 2 6 6 10" xfId="4888" xr:uid="{00000000-0005-0000-0000-00005D120000}"/>
    <cellStyle name="Note 2 6 6 2" xfId="4889" xr:uid="{00000000-0005-0000-0000-00005E120000}"/>
    <cellStyle name="Note 2 6 6 3" xfId="4890" xr:uid="{00000000-0005-0000-0000-00005F120000}"/>
    <cellStyle name="Note 2 6 6 4" xfId="4891" xr:uid="{00000000-0005-0000-0000-000060120000}"/>
    <cellStyle name="Note 2 6 6 5" xfId="4892" xr:uid="{00000000-0005-0000-0000-000061120000}"/>
    <cellStyle name="Note 2 6 6 6" xfId="4893" xr:uid="{00000000-0005-0000-0000-000062120000}"/>
    <cellStyle name="Note 2 6 6 7" xfId="4894" xr:uid="{00000000-0005-0000-0000-000063120000}"/>
    <cellStyle name="Note 2 6 6 8" xfId="4895" xr:uid="{00000000-0005-0000-0000-000064120000}"/>
    <cellStyle name="Note 2 6 6 9" xfId="4896" xr:uid="{00000000-0005-0000-0000-000065120000}"/>
    <cellStyle name="Note 2 6 7" xfId="4897" xr:uid="{00000000-0005-0000-0000-000066120000}"/>
    <cellStyle name="Note 2 6 7 2" xfId="4898" xr:uid="{00000000-0005-0000-0000-000067120000}"/>
    <cellStyle name="Note 2 6 7 3" xfId="4899" xr:uid="{00000000-0005-0000-0000-000068120000}"/>
    <cellStyle name="Note 2 6 7 4" xfId="4900" xr:uid="{00000000-0005-0000-0000-000069120000}"/>
    <cellStyle name="Note 2 6 7 5" xfId="4901" xr:uid="{00000000-0005-0000-0000-00006A120000}"/>
    <cellStyle name="Note 2 6 7 6" xfId="4902" xr:uid="{00000000-0005-0000-0000-00006B120000}"/>
    <cellStyle name="Note 2 6 7 7" xfId="4903" xr:uid="{00000000-0005-0000-0000-00006C120000}"/>
    <cellStyle name="Note 2 6 7 8" xfId="4904" xr:uid="{00000000-0005-0000-0000-00006D120000}"/>
    <cellStyle name="Note 2 6 7 9" xfId="4905" xr:uid="{00000000-0005-0000-0000-00006E120000}"/>
    <cellStyle name="Note 2 6 8" xfId="4906" xr:uid="{00000000-0005-0000-0000-00006F120000}"/>
    <cellStyle name="Note 2 6 9" xfId="4907" xr:uid="{00000000-0005-0000-0000-000070120000}"/>
    <cellStyle name="Note 2 7" xfId="4908" xr:uid="{00000000-0005-0000-0000-000071120000}"/>
    <cellStyle name="Note 2 7 10" xfId="4909" xr:uid="{00000000-0005-0000-0000-000072120000}"/>
    <cellStyle name="Note 2 7 11" xfId="4910" xr:uid="{00000000-0005-0000-0000-000073120000}"/>
    <cellStyle name="Note 2 7 12" xfId="4911" xr:uid="{00000000-0005-0000-0000-000074120000}"/>
    <cellStyle name="Note 2 7 13" xfId="4912" xr:uid="{00000000-0005-0000-0000-000075120000}"/>
    <cellStyle name="Note 2 7 2" xfId="4913" xr:uid="{00000000-0005-0000-0000-000076120000}"/>
    <cellStyle name="Note 2 7 2 10" xfId="4914" xr:uid="{00000000-0005-0000-0000-000077120000}"/>
    <cellStyle name="Note 2 7 2 2" xfId="4915" xr:uid="{00000000-0005-0000-0000-000078120000}"/>
    <cellStyle name="Note 2 7 2 3" xfId="4916" xr:uid="{00000000-0005-0000-0000-000079120000}"/>
    <cellStyle name="Note 2 7 2 4" xfId="4917" xr:uid="{00000000-0005-0000-0000-00007A120000}"/>
    <cellStyle name="Note 2 7 2 5" xfId="4918" xr:uid="{00000000-0005-0000-0000-00007B120000}"/>
    <cellStyle name="Note 2 7 2 6" xfId="4919" xr:uid="{00000000-0005-0000-0000-00007C120000}"/>
    <cellStyle name="Note 2 7 2 7" xfId="4920" xr:uid="{00000000-0005-0000-0000-00007D120000}"/>
    <cellStyle name="Note 2 7 2 8" xfId="4921" xr:uid="{00000000-0005-0000-0000-00007E120000}"/>
    <cellStyle name="Note 2 7 2 9" xfId="4922" xr:uid="{00000000-0005-0000-0000-00007F120000}"/>
    <cellStyle name="Note 2 7 3" xfId="4923" xr:uid="{00000000-0005-0000-0000-000080120000}"/>
    <cellStyle name="Note 2 7 3 10" xfId="4924" xr:uid="{00000000-0005-0000-0000-000081120000}"/>
    <cellStyle name="Note 2 7 3 2" xfId="4925" xr:uid="{00000000-0005-0000-0000-000082120000}"/>
    <cellStyle name="Note 2 7 3 3" xfId="4926" xr:uid="{00000000-0005-0000-0000-000083120000}"/>
    <cellStyle name="Note 2 7 3 4" xfId="4927" xr:uid="{00000000-0005-0000-0000-000084120000}"/>
    <cellStyle name="Note 2 7 3 5" xfId="4928" xr:uid="{00000000-0005-0000-0000-000085120000}"/>
    <cellStyle name="Note 2 7 3 6" xfId="4929" xr:uid="{00000000-0005-0000-0000-000086120000}"/>
    <cellStyle name="Note 2 7 3 7" xfId="4930" xr:uid="{00000000-0005-0000-0000-000087120000}"/>
    <cellStyle name="Note 2 7 3 8" xfId="4931" xr:uid="{00000000-0005-0000-0000-000088120000}"/>
    <cellStyle name="Note 2 7 3 9" xfId="4932" xr:uid="{00000000-0005-0000-0000-000089120000}"/>
    <cellStyle name="Note 2 7 4" xfId="4933" xr:uid="{00000000-0005-0000-0000-00008A120000}"/>
    <cellStyle name="Note 2 7 4 2" xfId="4934" xr:uid="{00000000-0005-0000-0000-00008B120000}"/>
    <cellStyle name="Note 2 7 4 3" xfId="4935" xr:uid="{00000000-0005-0000-0000-00008C120000}"/>
    <cellStyle name="Note 2 7 4 4" xfId="4936" xr:uid="{00000000-0005-0000-0000-00008D120000}"/>
    <cellStyle name="Note 2 7 4 5" xfId="4937" xr:uid="{00000000-0005-0000-0000-00008E120000}"/>
    <cellStyle name="Note 2 7 4 6" xfId="4938" xr:uid="{00000000-0005-0000-0000-00008F120000}"/>
    <cellStyle name="Note 2 7 4 7" xfId="4939" xr:uid="{00000000-0005-0000-0000-000090120000}"/>
    <cellStyle name="Note 2 7 4 8" xfId="4940" xr:uid="{00000000-0005-0000-0000-000091120000}"/>
    <cellStyle name="Note 2 7 4 9" xfId="4941" xr:uid="{00000000-0005-0000-0000-000092120000}"/>
    <cellStyle name="Note 2 7 5" xfId="4942" xr:uid="{00000000-0005-0000-0000-000093120000}"/>
    <cellStyle name="Note 2 7 6" xfId="4943" xr:uid="{00000000-0005-0000-0000-000094120000}"/>
    <cellStyle name="Note 2 7 7" xfId="4944" xr:uid="{00000000-0005-0000-0000-000095120000}"/>
    <cellStyle name="Note 2 7 8" xfId="4945" xr:uid="{00000000-0005-0000-0000-000096120000}"/>
    <cellStyle name="Note 2 7 9" xfId="4946" xr:uid="{00000000-0005-0000-0000-000097120000}"/>
    <cellStyle name="Note 2 8" xfId="4947" xr:uid="{00000000-0005-0000-0000-000098120000}"/>
    <cellStyle name="Note 2 8 10" xfId="4948" xr:uid="{00000000-0005-0000-0000-000099120000}"/>
    <cellStyle name="Note 2 8 11" xfId="4949" xr:uid="{00000000-0005-0000-0000-00009A120000}"/>
    <cellStyle name="Note 2 8 12" xfId="4950" xr:uid="{00000000-0005-0000-0000-00009B120000}"/>
    <cellStyle name="Note 2 8 13" xfId="4951" xr:uid="{00000000-0005-0000-0000-00009C120000}"/>
    <cellStyle name="Note 2 8 2" xfId="4952" xr:uid="{00000000-0005-0000-0000-00009D120000}"/>
    <cellStyle name="Note 2 8 2 10" xfId="4953" xr:uid="{00000000-0005-0000-0000-00009E120000}"/>
    <cellStyle name="Note 2 8 2 2" xfId="4954" xr:uid="{00000000-0005-0000-0000-00009F120000}"/>
    <cellStyle name="Note 2 8 2 3" xfId="4955" xr:uid="{00000000-0005-0000-0000-0000A0120000}"/>
    <cellStyle name="Note 2 8 2 4" xfId="4956" xr:uid="{00000000-0005-0000-0000-0000A1120000}"/>
    <cellStyle name="Note 2 8 2 5" xfId="4957" xr:uid="{00000000-0005-0000-0000-0000A2120000}"/>
    <cellStyle name="Note 2 8 2 6" xfId="4958" xr:uid="{00000000-0005-0000-0000-0000A3120000}"/>
    <cellStyle name="Note 2 8 2 7" xfId="4959" xr:uid="{00000000-0005-0000-0000-0000A4120000}"/>
    <cellStyle name="Note 2 8 2 8" xfId="4960" xr:uid="{00000000-0005-0000-0000-0000A5120000}"/>
    <cellStyle name="Note 2 8 2 9" xfId="4961" xr:uid="{00000000-0005-0000-0000-0000A6120000}"/>
    <cellStyle name="Note 2 8 3" xfId="4962" xr:uid="{00000000-0005-0000-0000-0000A7120000}"/>
    <cellStyle name="Note 2 8 3 10" xfId="4963" xr:uid="{00000000-0005-0000-0000-0000A8120000}"/>
    <cellStyle name="Note 2 8 3 2" xfId="4964" xr:uid="{00000000-0005-0000-0000-0000A9120000}"/>
    <cellStyle name="Note 2 8 3 3" xfId="4965" xr:uid="{00000000-0005-0000-0000-0000AA120000}"/>
    <cellStyle name="Note 2 8 3 4" xfId="4966" xr:uid="{00000000-0005-0000-0000-0000AB120000}"/>
    <cellStyle name="Note 2 8 3 5" xfId="4967" xr:uid="{00000000-0005-0000-0000-0000AC120000}"/>
    <cellStyle name="Note 2 8 3 6" xfId="4968" xr:uid="{00000000-0005-0000-0000-0000AD120000}"/>
    <cellStyle name="Note 2 8 3 7" xfId="4969" xr:uid="{00000000-0005-0000-0000-0000AE120000}"/>
    <cellStyle name="Note 2 8 3 8" xfId="4970" xr:uid="{00000000-0005-0000-0000-0000AF120000}"/>
    <cellStyle name="Note 2 8 3 9" xfId="4971" xr:uid="{00000000-0005-0000-0000-0000B0120000}"/>
    <cellStyle name="Note 2 8 4" xfId="4972" xr:uid="{00000000-0005-0000-0000-0000B1120000}"/>
    <cellStyle name="Note 2 8 4 2" xfId="4973" xr:uid="{00000000-0005-0000-0000-0000B2120000}"/>
    <cellStyle name="Note 2 8 4 3" xfId="4974" xr:uid="{00000000-0005-0000-0000-0000B3120000}"/>
    <cellStyle name="Note 2 8 4 4" xfId="4975" xr:uid="{00000000-0005-0000-0000-0000B4120000}"/>
    <cellStyle name="Note 2 8 4 5" xfId="4976" xr:uid="{00000000-0005-0000-0000-0000B5120000}"/>
    <cellStyle name="Note 2 8 4 6" xfId="4977" xr:uid="{00000000-0005-0000-0000-0000B6120000}"/>
    <cellStyle name="Note 2 8 4 7" xfId="4978" xr:uid="{00000000-0005-0000-0000-0000B7120000}"/>
    <cellStyle name="Note 2 8 4 8" xfId="4979" xr:uid="{00000000-0005-0000-0000-0000B8120000}"/>
    <cellStyle name="Note 2 8 4 9" xfId="4980" xr:uid="{00000000-0005-0000-0000-0000B9120000}"/>
    <cellStyle name="Note 2 8 5" xfId="4981" xr:uid="{00000000-0005-0000-0000-0000BA120000}"/>
    <cellStyle name="Note 2 8 6" xfId="4982" xr:uid="{00000000-0005-0000-0000-0000BB120000}"/>
    <cellStyle name="Note 2 8 7" xfId="4983" xr:uid="{00000000-0005-0000-0000-0000BC120000}"/>
    <cellStyle name="Note 2 8 8" xfId="4984" xr:uid="{00000000-0005-0000-0000-0000BD120000}"/>
    <cellStyle name="Note 2 8 9" xfId="4985" xr:uid="{00000000-0005-0000-0000-0000BE120000}"/>
    <cellStyle name="Note 2 9" xfId="4986" xr:uid="{00000000-0005-0000-0000-0000BF120000}"/>
    <cellStyle name="Note 2 9 10" xfId="4987" xr:uid="{00000000-0005-0000-0000-0000C0120000}"/>
    <cellStyle name="Note 2 9 2" xfId="4988" xr:uid="{00000000-0005-0000-0000-0000C1120000}"/>
    <cellStyle name="Note 2 9 3" xfId="4989" xr:uid="{00000000-0005-0000-0000-0000C2120000}"/>
    <cellStyle name="Note 2 9 4" xfId="4990" xr:uid="{00000000-0005-0000-0000-0000C3120000}"/>
    <cellStyle name="Note 2 9 5" xfId="4991" xr:uid="{00000000-0005-0000-0000-0000C4120000}"/>
    <cellStyle name="Note 2 9 6" xfId="4992" xr:uid="{00000000-0005-0000-0000-0000C5120000}"/>
    <cellStyle name="Note 2 9 7" xfId="4993" xr:uid="{00000000-0005-0000-0000-0000C6120000}"/>
    <cellStyle name="Note 2 9 8" xfId="4994" xr:uid="{00000000-0005-0000-0000-0000C7120000}"/>
    <cellStyle name="Note 2 9 9" xfId="4995" xr:uid="{00000000-0005-0000-0000-0000C8120000}"/>
    <cellStyle name="Note 20" xfId="4996" xr:uid="{00000000-0005-0000-0000-0000C9120000}"/>
    <cellStyle name="Note 20 2" xfId="4997" xr:uid="{00000000-0005-0000-0000-0000CA120000}"/>
    <cellStyle name="Note 21" xfId="4998" xr:uid="{00000000-0005-0000-0000-0000CB120000}"/>
    <cellStyle name="Note 21 2" xfId="4999" xr:uid="{00000000-0005-0000-0000-0000CC120000}"/>
    <cellStyle name="Note 3" xfId="540" xr:uid="{00000000-0005-0000-0000-0000CD120000}"/>
    <cellStyle name="Note 3 2" xfId="541" xr:uid="{00000000-0005-0000-0000-0000CE120000}"/>
    <cellStyle name="Note 3 2 2" xfId="5001" xr:uid="{00000000-0005-0000-0000-0000CF120000}"/>
    <cellStyle name="Note 3 3" xfId="542" xr:uid="{00000000-0005-0000-0000-0000D0120000}"/>
    <cellStyle name="Note 3 4" xfId="5000" xr:uid="{00000000-0005-0000-0000-0000D1120000}"/>
    <cellStyle name="Note 4" xfId="543" xr:uid="{00000000-0005-0000-0000-0000D2120000}"/>
    <cellStyle name="Note 4 2" xfId="544" xr:uid="{00000000-0005-0000-0000-0000D3120000}"/>
    <cellStyle name="Note 4 2 2" xfId="5002" xr:uid="{00000000-0005-0000-0000-0000D4120000}"/>
    <cellStyle name="Note 4 3" xfId="545" xr:uid="{00000000-0005-0000-0000-0000D5120000}"/>
    <cellStyle name="Note 5" xfId="5003" xr:uid="{00000000-0005-0000-0000-0000D6120000}"/>
    <cellStyle name="Note 5 2" xfId="5004" xr:uid="{00000000-0005-0000-0000-0000D7120000}"/>
    <cellStyle name="Note 5 2 2" xfId="5005" xr:uid="{00000000-0005-0000-0000-0000D8120000}"/>
    <cellStyle name="Note 5 3" xfId="5006" xr:uid="{00000000-0005-0000-0000-0000D9120000}"/>
    <cellStyle name="Note 5 3 2" xfId="5007" xr:uid="{00000000-0005-0000-0000-0000DA120000}"/>
    <cellStyle name="Note 5 4" xfId="5008" xr:uid="{00000000-0005-0000-0000-0000DB120000}"/>
    <cellStyle name="Note 6" xfId="5009" xr:uid="{00000000-0005-0000-0000-0000DC120000}"/>
    <cellStyle name="Note 6 2" xfId="5010" xr:uid="{00000000-0005-0000-0000-0000DD120000}"/>
    <cellStyle name="Note 6 2 2" xfId="5011" xr:uid="{00000000-0005-0000-0000-0000DE120000}"/>
    <cellStyle name="Note 6 3" xfId="5012" xr:uid="{00000000-0005-0000-0000-0000DF120000}"/>
    <cellStyle name="Note 7" xfId="5013" xr:uid="{00000000-0005-0000-0000-0000E0120000}"/>
    <cellStyle name="Note 7 2" xfId="5014" xr:uid="{00000000-0005-0000-0000-0000E1120000}"/>
    <cellStyle name="Note 7 2 2" xfId="5015" xr:uid="{00000000-0005-0000-0000-0000E2120000}"/>
    <cellStyle name="Note 7 3" xfId="5016" xr:uid="{00000000-0005-0000-0000-0000E3120000}"/>
    <cellStyle name="Note 8" xfId="5017" xr:uid="{00000000-0005-0000-0000-0000E4120000}"/>
    <cellStyle name="Note 8 2" xfId="5018" xr:uid="{00000000-0005-0000-0000-0000E5120000}"/>
    <cellStyle name="Note 8 2 2" xfId="5019" xr:uid="{00000000-0005-0000-0000-0000E6120000}"/>
    <cellStyle name="Note 8 3" xfId="5020" xr:uid="{00000000-0005-0000-0000-0000E7120000}"/>
    <cellStyle name="Note 9" xfId="5021" xr:uid="{00000000-0005-0000-0000-0000E8120000}"/>
    <cellStyle name="Note 9 2" xfId="5022" xr:uid="{00000000-0005-0000-0000-0000E9120000}"/>
    <cellStyle name="Note 9 2 2" xfId="5023" xr:uid="{00000000-0005-0000-0000-0000EA120000}"/>
    <cellStyle name="Note 9 3" xfId="5024" xr:uid="{00000000-0005-0000-0000-0000EB120000}"/>
    <cellStyle name="Output" xfId="15" builtinId="21" customBuiltin="1"/>
    <cellStyle name="Output 2" xfId="233" xr:uid="{00000000-0005-0000-0000-0000ED120000}"/>
    <cellStyle name="Output 2 10" xfId="5025" xr:uid="{00000000-0005-0000-0000-0000EE120000}"/>
    <cellStyle name="Output 2 10 10" xfId="5026" xr:uid="{00000000-0005-0000-0000-0000EF120000}"/>
    <cellStyle name="Output 2 10 11" xfId="5027" xr:uid="{00000000-0005-0000-0000-0000F0120000}"/>
    <cellStyle name="Output 2 10 12" xfId="5028" xr:uid="{00000000-0005-0000-0000-0000F1120000}"/>
    <cellStyle name="Output 2 10 13" xfId="5029" xr:uid="{00000000-0005-0000-0000-0000F2120000}"/>
    <cellStyle name="Output 2 10 2" xfId="5030" xr:uid="{00000000-0005-0000-0000-0000F3120000}"/>
    <cellStyle name="Output 2 10 2 10" xfId="5031" xr:uid="{00000000-0005-0000-0000-0000F4120000}"/>
    <cellStyle name="Output 2 10 2 2" xfId="5032" xr:uid="{00000000-0005-0000-0000-0000F5120000}"/>
    <cellStyle name="Output 2 10 2 3" xfId="5033" xr:uid="{00000000-0005-0000-0000-0000F6120000}"/>
    <cellStyle name="Output 2 10 2 4" xfId="5034" xr:uid="{00000000-0005-0000-0000-0000F7120000}"/>
    <cellStyle name="Output 2 10 2 5" xfId="5035" xr:uid="{00000000-0005-0000-0000-0000F8120000}"/>
    <cellStyle name="Output 2 10 2 6" xfId="5036" xr:uid="{00000000-0005-0000-0000-0000F9120000}"/>
    <cellStyle name="Output 2 10 2 7" xfId="5037" xr:uid="{00000000-0005-0000-0000-0000FA120000}"/>
    <cellStyle name="Output 2 10 2 8" xfId="5038" xr:uid="{00000000-0005-0000-0000-0000FB120000}"/>
    <cellStyle name="Output 2 10 2 9" xfId="5039" xr:uid="{00000000-0005-0000-0000-0000FC120000}"/>
    <cellStyle name="Output 2 10 3" xfId="5040" xr:uid="{00000000-0005-0000-0000-0000FD120000}"/>
    <cellStyle name="Output 2 10 3 10" xfId="5041" xr:uid="{00000000-0005-0000-0000-0000FE120000}"/>
    <cellStyle name="Output 2 10 3 2" xfId="5042" xr:uid="{00000000-0005-0000-0000-0000FF120000}"/>
    <cellStyle name="Output 2 10 3 3" xfId="5043" xr:uid="{00000000-0005-0000-0000-000000130000}"/>
    <cellStyle name="Output 2 10 3 4" xfId="5044" xr:uid="{00000000-0005-0000-0000-000001130000}"/>
    <cellStyle name="Output 2 10 3 5" xfId="5045" xr:uid="{00000000-0005-0000-0000-000002130000}"/>
    <cellStyle name="Output 2 10 3 6" xfId="5046" xr:uid="{00000000-0005-0000-0000-000003130000}"/>
    <cellStyle name="Output 2 10 3 7" xfId="5047" xr:uid="{00000000-0005-0000-0000-000004130000}"/>
    <cellStyle name="Output 2 10 3 8" xfId="5048" xr:uid="{00000000-0005-0000-0000-000005130000}"/>
    <cellStyle name="Output 2 10 3 9" xfId="5049" xr:uid="{00000000-0005-0000-0000-000006130000}"/>
    <cellStyle name="Output 2 10 4" xfId="5050" xr:uid="{00000000-0005-0000-0000-000007130000}"/>
    <cellStyle name="Output 2 10 4 2" xfId="5051" xr:uid="{00000000-0005-0000-0000-000008130000}"/>
    <cellStyle name="Output 2 10 4 3" xfId="5052" xr:uid="{00000000-0005-0000-0000-000009130000}"/>
    <cellStyle name="Output 2 10 4 4" xfId="5053" xr:uid="{00000000-0005-0000-0000-00000A130000}"/>
    <cellStyle name="Output 2 10 4 5" xfId="5054" xr:uid="{00000000-0005-0000-0000-00000B130000}"/>
    <cellStyle name="Output 2 10 4 6" xfId="5055" xr:uid="{00000000-0005-0000-0000-00000C130000}"/>
    <cellStyle name="Output 2 10 4 7" xfId="5056" xr:uid="{00000000-0005-0000-0000-00000D130000}"/>
    <cellStyle name="Output 2 10 4 8" xfId="5057" xr:uid="{00000000-0005-0000-0000-00000E130000}"/>
    <cellStyle name="Output 2 10 4 9" xfId="5058" xr:uid="{00000000-0005-0000-0000-00000F130000}"/>
    <cellStyle name="Output 2 10 5" xfId="5059" xr:uid="{00000000-0005-0000-0000-000010130000}"/>
    <cellStyle name="Output 2 10 6" xfId="5060" xr:uid="{00000000-0005-0000-0000-000011130000}"/>
    <cellStyle name="Output 2 10 7" xfId="5061" xr:uid="{00000000-0005-0000-0000-000012130000}"/>
    <cellStyle name="Output 2 10 8" xfId="5062" xr:uid="{00000000-0005-0000-0000-000013130000}"/>
    <cellStyle name="Output 2 10 9" xfId="5063" xr:uid="{00000000-0005-0000-0000-000014130000}"/>
    <cellStyle name="Output 2 11" xfId="5064" xr:uid="{00000000-0005-0000-0000-000015130000}"/>
    <cellStyle name="Output 2 11 10" xfId="5065" xr:uid="{00000000-0005-0000-0000-000016130000}"/>
    <cellStyle name="Output 2 11 11" xfId="5066" xr:uid="{00000000-0005-0000-0000-000017130000}"/>
    <cellStyle name="Output 2 11 12" xfId="5067" xr:uid="{00000000-0005-0000-0000-000018130000}"/>
    <cellStyle name="Output 2 11 13" xfId="5068" xr:uid="{00000000-0005-0000-0000-000019130000}"/>
    <cellStyle name="Output 2 11 2" xfId="5069" xr:uid="{00000000-0005-0000-0000-00001A130000}"/>
    <cellStyle name="Output 2 11 2 10" xfId="5070" xr:uid="{00000000-0005-0000-0000-00001B130000}"/>
    <cellStyle name="Output 2 11 2 2" xfId="5071" xr:uid="{00000000-0005-0000-0000-00001C130000}"/>
    <cellStyle name="Output 2 11 2 3" xfId="5072" xr:uid="{00000000-0005-0000-0000-00001D130000}"/>
    <cellStyle name="Output 2 11 2 4" xfId="5073" xr:uid="{00000000-0005-0000-0000-00001E130000}"/>
    <cellStyle name="Output 2 11 2 5" xfId="5074" xr:uid="{00000000-0005-0000-0000-00001F130000}"/>
    <cellStyle name="Output 2 11 2 6" xfId="5075" xr:uid="{00000000-0005-0000-0000-000020130000}"/>
    <cellStyle name="Output 2 11 2 7" xfId="5076" xr:uid="{00000000-0005-0000-0000-000021130000}"/>
    <cellStyle name="Output 2 11 2 8" xfId="5077" xr:uid="{00000000-0005-0000-0000-000022130000}"/>
    <cellStyle name="Output 2 11 2 9" xfId="5078" xr:uid="{00000000-0005-0000-0000-000023130000}"/>
    <cellStyle name="Output 2 11 3" xfId="5079" xr:uid="{00000000-0005-0000-0000-000024130000}"/>
    <cellStyle name="Output 2 11 3 10" xfId="5080" xr:uid="{00000000-0005-0000-0000-000025130000}"/>
    <cellStyle name="Output 2 11 3 2" xfId="5081" xr:uid="{00000000-0005-0000-0000-000026130000}"/>
    <cellStyle name="Output 2 11 3 3" xfId="5082" xr:uid="{00000000-0005-0000-0000-000027130000}"/>
    <cellStyle name="Output 2 11 3 4" xfId="5083" xr:uid="{00000000-0005-0000-0000-000028130000}"/>
    <cellStyle name="Output 2 11 3 5" xfId="5084" xr:uid="{00000000-0005-0000-0000-000029130000}"/>
    <cellStyle name="Output 2 11 3 6" xfId="5085" xr:uid="{00000000-0005-0000-0000-00002A130000}"/>
    <cellStyle name="Output 2 11 3 7" xfId="5086" xr:uid="{00000000-0005-0000-0000-00002B130000}"/>
    <cellStyle name="Output 2 11 3 8" xfId="5087" xr:uid="{00000000-0005-0000-0000-00002C130000}"/>
    <cellStyle name="Output 2 11 3 9" xfId="5088" xr:uid="{00000000-0005-0000-0000-00002D130000}"/>
    <cellStyle name="Output 2 11 4" xfId="5089" xr:uid="{00000000-0005-0000-0000-00002E130000}"/>
    <cellStyle name="Output 2 11 4 2" xfId="5090" xr:uid="{00000000-0005-0000-0000-00002F130000}"/>
    <cellStyle name="Output 2 11 4 3" xfId="5091" xr:uid="{00000000-0005-0000-0000-000030130000}"/>
    <cellStyle name="Output 2 11 4 4" xfId="5092" xr:uid="{00000000-0005-0000-0000-000031130000}"/>
    <cellStyle name="Output 2 11 4 5" xfId="5093" xr:uid="{00000000-0005-0000-0000-000032130000}"/>
    <cellStyle name="Output 2 11 4 6" xfId="5094" xr:uid="{00000000-0005-0000-0000-000033130000}"/>
    <cellStyle name="Output 2 11 4 7" xfId="5095" xr:uid="{00000000-0005-0000-0000-000034130000}"/>
    <cellStyle name="Output 2 11 4 8" xfId="5096" xr:uid="{00000000-0005-0000-0000-000035130000}"/>
    <cellStyle name="Output 2 11 4 9" xfId="5097" xr:uid="{00000000-0005-0000-0000-000036130000}"/>
    <cellStyle name="Output 2 11 5" xfId="5098" xr:uid="{00000000-0005-0000-0000-000037130000}"/>
    <cellStyle name="Output 2 11 6" xfId="5099" xr:uid="{00000000-0005-0000-0000-000038130000}"/>
    <cellStyle name="Output 2 11 7" xfId="5100" xr:uid="{00000000-0005-0000-0000-000039130000}"/>
    <cellStyle name="Output 2 11 8" xfId="5101" xr:uid="{00000000-0005-0000-0000-00003A130000}"/>
    <cellStyle name="Output 2 11 9" xfId="5102" xr:uid="{00000000-0005-0000-0000-00003B130000}"/>
    <cellStyle name="Output 2 12" xfId="5103" xr:uid="{00000000-0005-0000-0000-00003C130000}"/>
    <cellStyle name="Output 2 12 10" xfId="5104" xr:uid="{00000000-0005-0000-0000-00003D130000}"/>
    <cellStyle name="Output 2 12 2" xfId="5105" xr:uid="{00000000-0005-0000-0000-00003E130000}"/>
    <cellStyle name="Output 2 12 3" xfId="5106" xr:uid="{00000000-0005-0000-0000-00003F130000}"/>
    <cellStyle name="Output 2 12 4" xfId="5107" xr:uid="{00000000-0005-0000-0000-000040130000}"/>
    <cellStyle name="Output 2 12 5" xfId="5108" xr:uid="{00000000-0005-0000-0000-000041130000}"/>
    <cellStyle name="Output 2 12 6" xfId="5109" xr:uid="{00000000-0005-0000-0000-000042130000}"/>
    <cellStyle name="Output 2 12 7" xfId="5110" xr:uid="{00000000-0005-0000-0000-000043130000}"/>
    <cellStyle name="Output 2 12 8" xfId="5111" xr:uid="{00000000-0005-0000-0000-000044130000}"/>
    <cellStyle name="Output 2 12 9" xfId="5112" xr:uid="{00000000-0005-0000-0000-000045130000}"/>
    <cellStyle name="Output 2 13" xfId="5113" xr:uid="{00000000-0005-0000-0000-000046130000}"/>
    <cellStyle name="Output 2 13 10" xfId="5114" xr:uid="{00000000-0005-0000-0000-000047130000}"/>
    <cellStyle name="Output 2 13 2" xfId="5115" xr:uid="{00000000-0005-0000-0000-000048130000}"/>
    <cellStyle name="Output 2 13 3" xfId="5116" xr:uid="{00000000-0005-0000-0000-000049130000}"/>
    <cellStyle name="Output 2 13 4" xfId="5117" xr:uid="{00000000-0005-0000-0000-00004A130000}"/>
    <cellStyle name="Output 2 13 5" xfId="5118" xr:uid="{00000000-0005-0000-0000-00004B130000}"/>
    <cellStyle name="Output 2 13 6" xfId="5119" xr:uid="{00000000-0005-0000-0000-00004C130000}"/>
    <cellStyle name="Output 2 13 7" xfId="5120" xr:uid="{00000000-0005-0000-0000-00004D130000}"/>
    <cellStyle name="Output 2 13 8" xfId="5121" xr:uid="{00000000-0005-0000-0000-00004E130000}"/>
    <cellStyle name="Output 2 13 9" xfId="5122" xr:uid="{00000000-0005-0000-0000-00004F130000}"/>
    <cellStyle name="Output 2 14" xfId="5123" xr:uid="{00000000-0005-0000-0000-000050130000}"/>
    <cellStyle name="Output 2 14 2" xfId="5124" xr:uid="{00000000-0005-0000-0000-000051130000}"/>
    <cellStyle name="Output 2 14 3" xfId="5125" xr:uid="{00000000-0005-0000-0000-000052130000}"/>
    <cellStyle name="Output 2 14 4" xfId="5126" xr:uid="{00000000-0005-0000-0000-000053130000}"/>
    <cellStyle name="Output 2 14 5" xfId="5127" xr:uid="{00000000-0005-0000-0000-000054130000}"/>
    <cellStyle name="Output 2 14 6" xfId="5128" xr:uid="{00000000-0005-0000-0000-000055130000}"/>
    <cellStyle name="Output 2 14 7" xfId="5129" xr:uid="{00000000-0005-0000-0000-000056130000}"/>
    <cellStyle name="Output 2 14 8" xfId="5130" xr:uid="{00000000-0005-0000-0000-000057130000}"/>
    <cellStyle name="Output 2 14 9" xfId="5131" xr:uid="{00000000-0005-0000-0000-000058130000}"/>
    <cellStyle name="Output 2 15" xfId="5132" xr:uid="{00000000-0005-0000-0000-000059130000}"/>
    <cellStyle name="Output 2 16" xfId="5133" xr:uid="{00000000-0005-0000-0000-00005A130000}"/>
    <cellStyle name="Output 2 17" xfId="5134" xr:uid="{00000000-0005-0000-0000-00005B130000}"/>
    <cellStyle name="Output 2 18" xfId="5135" xr:uid="{00000000-0005-0000-0000-00005C130000}"/>
    <cellStyle name="Output 2 19" xfId="5136" xr:uid="{00000000-0005-0000-0000-00005D130000}"/>
    <cellStyle name="Output 2 2" xfId="546" xr:uid="{00000000-0005-0000-0000-00005E130000}"/>
    <cellStyle name="Output 2 2 10" xfId="5137" xr:uid="{00000000-0005-0000-0000-00005F130000}"/>
    <cellStyle name="Output 2 2 11" xfId="5138" xr:uid="{00000000-0005-0000-0000-000060130000}"/>
    <cellStyle name="Output 2 2 12" xfId="5139" xr:uid="{00000000-0005-0000-0000-000061130000}"/>
    <cellStyle name="Output 2 2 13" xfId="5140" xr:uid="{00000000-0005-0000-0000-000062130000}"/>
    <cellStyle name="Output 2 2 14" xfId="5141" xr:uid="{00000000-0005-0000-0000-000063130000}"/>
    <cellStyle name="Output 2 2 15" xfId="5142" xr:uid="{00000000-0005-0000-0000-000064130000}"/>
    <cellStyle name="Output 2 2 16" xfId="5143" xr:uid="{00000000-0005-0000-0000-000065130000}"/>
    <cellStyle name="Output 2 2 17" xfId="5144" xr:uid="{00000000-0005-0000-0000-000066130000}"/>
    <cellStyle name="Output 2 2 2" xfId="5145" xr:uid="{00000000-0005-0000-0000-000067130000}"/>
    <cellStyle name="Output 2 2 2 10" xfId="5146" xr:uid="{00000000-0005-0000-0000-000068130000}"/>
    <cellStyle name="Output 2 2 2 11" xfId="5147" xr:uid="{00000000-0005-0000-0000-000069130000}"/>
    <cellStyle name="Output 2 2 2 12" xfId="5148" xr:uid="{00000000-0005-0000-0000-00006A130000}"/>
    <cellStyle name="Output 2 2 2 13" xfId="5149" xr:uid="{00000000-0005-0000-0000-00006B130000}"/>
    <cellStyle name="Output 2 2 2 14" xfId="5150" xr:uid="{00000000-0005-0000-0000-00006C130000}"/>
    <cellStyle name="Output 2 2 2 15" xfId="5151" xr:uid="{00000000-0005-0000-0000-00006D130000}"/>
    <cellStyle name="Output 2 2 2 2" xfId="5152" xr:uid="{00000000-0005-0000-0000-00006E130000}"/>
    <cellStyle name="Output 2 2 2 2 10" xfId="5153" xr:uid="{00000000-0005-0000-0000-00006F130000}"/>
    <cellStyle name="Output 2 2 2 2 11" xfId="5154" xr:uid="{00000000-0005-0000-0000-000070130000}"/>
    <cellStyle name="Output 2 2 2 2 12" xfId="5155" xr:uid="{00000000-0005-0000-0000-000071130000}"/>
    <cellStyle name="Output 2 2 2 2 13" xfId="5156" xr:uid="{00000000-0005-0000-0000-000072130000}"/>
    <cellStyle name="Output 2 2 2 2 2" xfId="5157" xr:uid="{00000000-0005-0000-0000-000073130000}"/>
    <cellStyle name="Output 2 2 2 2 2 10" xfId="5158" xr:uid="{00000000-0005-0000-0000-000074130000}"/>
    <cellStyle name="Output 2 2 2 2 2 2" xfId="5159" xr:uid="{00000000-0005-0000-0000-000075130000}"/>
    <cellStyle name="Output 2 2 2 2 2 3" xfId="5160" xr:uid="{00000000-0005-0000-0000-000076130000}"/>
    <cellStyle name="Output 2 2 2 2 2 4" xfId="5161" xr:uid="{00000000-0005-0000-0000-000077130000}"/>
    <cellStyle name="Output 2 2 2 2 2 5" xfId="5162" xr:uid="{00000000-0005-0000-0000-000078130000}"/>
    <cellStyle name="Output 2 2 2 2 2 6" xfId="5163" xr:uid="{00000000-0005-0000-0000-000079130000}"/>
    <cellStyle name="Output 2 2 2 2 2 7" xfId="5164" xr:uid="{00000000-0005-0000-0000-00007A130000}"/>
    <cellStyle name="Output 2 2 2 2 2 8" xfId="5165" xr:uid="{00000000-0005-0000-0000-00007B130000}"/>
    <cellStyle name="Output 2 2 2 2 2 9" xfId="5166" xr:uid="{00000000-0005-0000-0000-00007C130000}"/>
    <cellStyle name="Output 2 2 2 2 3" xfId="5167" xr:uid="{00000000-0005-0000-0000-00007D130000}"/>
    <cellStyle name="Output 2 2 2 2 3 10" xfId="5168" xr:uid="{00000000-0005-0000-0000-00007E130000}"/>
    <cellStyle name="Output 2 2 2 2 3 2" xfId="5169" xr:uid="{00000000-0005-0000-0000-00007F130000}"/>
    <cellStyle name="Output 2 2 2 2 3 3" xfId="5170" xr:uid="{00000000-0005-0000-0000-000080130000}"/>
    <cellStyle name="Output 2 2 2 2 3 4" xfId="5171" xr:uid="{00000000-0005-0000-0000-000081130000}"/>
    <cellStyle name="Output 2 2 2 2 3 5" xfId="5172" xr:uid="{00000000-0005-0000-0000-000082130000}"/>
    <cellStyle name="Output 2 2 2 2 3 6" xfId="5173" xr:uid="{00000000-0005-0000-0000-000083130000}"/>
    <cellStyle name="Output 2 2 2 2 3 7" xfId="5174" xr:uid="{00000000-0005-0000-0000-000084130000}"/>
    <cellStyle name="Output 2 2 2 2 3 8" xfId="5175" xr:uid="{00000000-0005-0000-0000-000085130000}"/>
    <cellStyle name="Output 2 2 2 2 3 9" xfId="5176" xr:uid="{00000000-0005-0000-0000-000086130000}"/>
    <cellStyle name="Output 2 2 2 2 4" xfId="5177" xr:uid="{00000000-0005-0000-0000-000087130000}"/>
    <cellStyle name="Output 2 2 2 2 4 2" xfId="5178" xr:uid="{00000000-0005-0000-0000-000088130000}"/>
    <cellStyle name="Output 2 2 2 2 4 3" xfId="5179" xr:uid="{00000000-0005-0000-0000-000089130000}"/>
    <cellStyle name="Output 2 2 2 2 4 4" xfId="5180" xr:uid="{00000000-0005-0000-0000-00008A130000}"/>
    <cellStyle name="Output 2 2 2 2 4 5" xfId="5181" xr:uid="{00000000-0005-0000-0000-00008B130000}"/>
    <cellStyle name="Output 2 2 2 2 4 6" xfId="5182" xr:uid="{00000000-0005-0000-0000-00008C130000}"/>
    <cellStyle name="Output 2 2 2 2 4 7" xfId="5183" xr:uid="{00000000-0005-0000-0000-00008D130000}"/>
    <cellStyle name="Output 2 2 2 2 4 8" xfId="5184" xr:uid="{00000000-0005-0000-0000-00008E130000}"/>
    <cellStyle name="Output 2 2 2 2 4 9" xfId="5185" xr:uid="{00000000-0005-0000-0000-00008F130000}"/>
    <cellStyle name="Output 2 2 2 2 5" xfId="5186" xr:uid="{00000000-0005-0000-0000-000090130000}"/>
    <cellStyle name="Output 2 2 2 2 6" xfId="5187" xr:uid="{00000000-0005-0000-0000-000091130000}"/>
    <cellStyle name="Output 2 2 2 2 7" xfId="5188" xr:uid="{00000000-0005-0000-0000-000092130000}"/>
    <cellStyle name="Output 2 2 2 2 8" xfId="5189" xr:uid="{00000000-0005-0000-0000-000093130000}"/>
    <cellStyle name="Output 2 2 2 2 9" xfId="5190" xr:uid="{00000000-0005-0000-0000-000094130000}"/>
    <cellStyle name="Output 2 2 2 3" xfId="5191" xr:uid="{00000000-0005-0000-0000-000095130000}"/>
    <cellStyle name="Output 2 2 2 3 10" xfId="5192" xr:uid="{00000000-0005-0000-0000-000096130000}"/>
    <cellStyle name="Output 2 2 2 3 11" xfId="5193" xr:uid="{00000000-0005-0000-0000-000097130000}"/>
    <cellStyle name="Output 2 2 2 3 12" xfId="5194" xr:uid="{00000000-0005-0000-0000-000098130000}"/>
    <cellStyle name="Output 2 2 2 3 13" xfId="5195" xr:uid="{00000000-0005-0000-0000-000099130000}"/>
    <cellStyle name="Output 2 2 2 3 2" xfId="5196" xr:uid="{00000000-0005-0000-0000-00009A130000}"/>
    <cellStyle name="Output 2 2 2 3 2 10" xfId="5197" xr:uid="{00000000-0005-0000-0000-00009B130000}"/>
    <cellStyle name="Output 2 2 2 3 2 2" xfId="5198" xr:uid="{00000000-0005-0000-0000-00009C130000}"/>
    <cellStyle name="Output 2 2 2 3 2 3" xfId="5199" xr:uid="{00000000-0005-0000-0000-00009D130000}"/>
    <cellStyle name="Output 2 2 2 3 2 4" xfId="5200" xr:uid="{00000000-0005-0000-0000-00009E130000}"/>
    <cellStyle name="Output 2 2 2 3 2 5" xfId="5201" xr:uid="{00000000-0005-0000-0000-00009F130000}"/>
    <cellStyle name="Output 2 2 2 3 2 6" xfId="5202" xr:uid="{00000000-0005-0000-0000-0000A0130000}"/>
    <cellStyle name="Output 2 2 2 3 2 7" xfId="5203" xr:uid="{00000000-0005-0000-0000-0000A1130000}"/>
    <cellStyle name="Output 2 2 2 3 2 8" xfId="5204" xr:uid="{00000000-0005-0000-0000-0000A2130000}"/>
    <cellStyle name="Output 2 2 2 3 2 9" xfId="5205" xr:uid="{00000000-0005-0000-0000-0000A3130000}"/>
    <cellStyle name="Output 2 2 2 3 3" xfId="5206" xr:uid="{00000000-0005-0000-0000-0000A4130000}"/>
    <cellStyle name="Output 2 2 2 3 3 10" xfId="5207" xr:uid="{00000000-0005-0000-0000-0000A5130000}"/>
    <cellStyle name="Output 2 2 2 3 3 2" xfId="5208" xr:uid="{00000000-0005-0000-0000-0000A6130000}"/>
    <cellStyle name="Output 2 2 2 3 3 3" xfId="5209" xr:uid="{00000000-0005-0000-0000-0000A7130000}"/>
    <cellStyle name="Output 2 2 2 3 3 4" xfId="5210" xr:uid="{00000000-0005-0000-0000-0000A8130000}"/>
    <cellStyle name="Output 2 2 2 3 3 5" xfId="5211" xr:uid="{00000000-0005-0000-0000-0000A9130000}"/>
    <cellStyle name="Output 2 2 2 3 3 6" xfId="5212" xr:uid="{00000000-0005-0000-0000-0000AA130000}"/>
    <cellStyle name="Output 2 2 2 3 3 7" xfId="5213" xr:uid="{00000000-0005-0000-0000-0000AB130000}"/>
    <cellStyle name="Output 2 2 2 3 3 8" xfId="5214" xr:uid="{00000000-0005-0000-0000-0000AC130000}"/>
    <cellStyle name="Output 2 2 2 3 3 9" xfId="5215" xr:uid="{00000000-0005-0000-0000-0000AD130000}"/>
    <cellStyle name="Output 2 2 2 3 4" xfId="5216" xr:uid="{00000000-0005-0000-0000-0000AE130000}"/>
    <cellStyle name="Output 2 2 2 3 4 2" xfId="5217" xr:uid="{00000000-0005-0000-0000-0000AF130000}"/>
    <cellStyle name="Output 2 2 2 3 4 3" xfId="5218" xr:uid="{00000000-0005-0000-0000-0000B0130000}"/>
    <cellStyle name="Output 2 2 2 3 4 4" xfId="5219" xr:uid="{00000000-0005-0000-0000-0000B1130000}"/>
    <cellStyle name="Output 2 2 2 3 4 5" xfId="5220" xr:uid="{00000000-0005-0000-0000-0000B2130000}"/>
    <cellStyle name="Output 2 2 2 3 4 6" xfId="5221" xr:uid="{00000000-0005-0000-0000-0000B3130000}"/>
    <cellStyle name="Output 2 2 2 3 4 7" xfId="5222" xr:uid="{00000000-0005-0000-0000-0000B4130000}"/>
    <cellStyle name="Output 2 2 2 3 4 8" xfId="5223" xr:uid="{00000000-0005-0000-0000-0000B5130000}"/>
    <cellStyle name="Output 2 2 2 3 4 9" xfId="5224" xr:uid="{00000000-0005-0000-0000-0000B6130000}"/>
    <cellStyle name="Output 2 2 2 3 5" xfId="5225" xr:uid="{00000000-0005-0000-0000-0000B7130000}"/>
    <cellStyle name="Output 2 2 2 3 6" xfId="5226" xr:uid="{00000000-0005-0000-0000-0000B8130000}"/>
    <cellStyle name="Output 2 2 2 3 7" xfId="5227" xr:uid="{00000000-0005-0000-0000-0000B9130000}"/>
    <cellStyle name="Output 2 2 2 3 8" xfId="5228" xr:uid="{00000000-0005-0000-0000-0000BA130000}"/>
    <cellStyle name="Output 2 2 2 3 9" xfId="5229" xr:uid="{00000000-0005-0000-0000-0000BB130000}"/>
    <cellStyle name="Output 2 2 2 4" xfId="5230" xr:uid="{00000000-0005-0000-0000-0000BC130000}"/>
    <cellStyle name="Output 2 2 2 4 10" xfId="5231" xr:uid="{00000000-0005-0000-0000-0000BD130000}"/>
    <cellStyle name="Output 2 2 2 4 2" xfId="5232" xr:uid="{00000000-0005-0000-0000-0000BE130000}"/>
    <cellStyle name="Output 2 2 2 4 3" xfId="5233" xr:uid="{00000000-0005-0000-0000-0000BF130000}"/>
    <cellStyle name="Output 2 2 2 4 4" xfId="5234" xr:uid="{00000000-0005-0000-0000-0000C0130000}"/>
    <cellStyle name="Output 2 2 2 4 5" xfId="5235" xr:uid="{00000000-0005-0000-0000-0000C1130000}"/>
    <cellStyle name="Output 2 2 2 4 6" xfId="5236" xr:uid="{00000000-0005-0000-0000-0000C2130000}"/>
    <cellStyle name="Output 2 2 2 4 7" xfId="5237" xr:uid="{00000000-0005-0000-0000-0000C3130000}"/>
    <cellStyle name="Output 2 2 2 4 8" xfId="5238" xr:uid="{00000000-0005-0000-0000-0000C4130000}"/>
    <cellStyle name="Output 2 2 2 4 9" xfId="5239" xr:uid="{00000000-0005-0000-0000-0000C5130000}"/>
    <cellStyle name="Output 2 2 2 5" xfId="5240" xr:uid="{00000000-0005-0000-0000-0000C6130000}"/>
    <cellStyle name="Output 2 2 2 5 10" xfId="5241" xr:uid="{00000000-0005-0000-0000-0000C7130000}"/>
    <cellStyle name="Output 2 2 2 5 2" xfId="5242" xr:uid="{00000000-0005-0000-0000-0000C8130000}"/>
    <cellStyle name="Output 2 2 2 5 3" xfId="5243" xr:uid="{00000000-0005-0000-0000-0000C9130000}"/>
    <cellStyle name="Output 2 2 2 5 4" xfId="5244" xr:uid="{00000000-0005-0000-0000-0000CA130000}"/>
    <cellStyle name="Output 2 2 2 5 5" xfId="5245" xr:uid="{00000000-0005-0000-0000-0000CB130000}"/>
    <cellStyle name="Output 2 2 2 5 6" xfId="5246" xr:uid="{00000000-0005-0000-0000-0000CC130000}"/>
    <cellStyle name="Output 2 2 2 5 7" xfId="5247" xr:uid="{00000000-0005-0000-0000-0000CD130000}"/>
    <cellStyle name="Output 2 2 2 5 8" xfId="5248" xr:uid="{00000000-0005-0000-0000-0000CE130000}"/>
    <cellStyle name="Output 2 2 2 5 9" xfId="5249" xr:uid="{00000000-0005-0000-0000-0000CF130000}"/>
    <cellStyle name="Output 2 2 2 6" xfId="5250" xr:uid="{00000000-0005-0000-0000-0000D0130000}"/>
    <cellStyle name="Output 2 2 2 6 2" xfId="5251" xr:uid="{00000000-0005-0000-0000-0000D1130000}"/>
    <cellStyle name="Output 2 2 2 6 3" xfId="5252" xr:uid="{00000000-0005-0000-0000-0000D2130000}"/>
    <cellStyle name="Output 2 2 2 6 4" xfId="5253" xr:uid="{00000000-0005-0000-0000-0000D3130000}"/>
    <cellStyle name="Output 2 2 2 6 5" xfId="5254" xr:uid="{00000000-0005-0000-0000-0000D4130000}"/>
    <cellStyle name="Output 2 2 2 6 6" xfId="5255" xr:uid="{00000000-0005-0000-0000-0000D5130000}"/>
    <cellStyle name="Output 2 2 2 6 7" xfId="5256" xr:uid="{00000000-0005-0000-0000-0000D6130000}"/>
    <cellStyle name="Output 2 2 2 6 8" xfId="5257" xr:uid="{00000000-0005-0000-0000-0000D7130000}"/>
    <cellStyle name="Output 2 2 2 6 9" xfId="5258" xr:uid="{00000000-0005-0000-0000-0000D8130000}"/>
    <cellStyle name="Output 2 2 2 7" xfId="5259" xr:uid="{00000000-0005-0000-0000-0000D9130000}"/>
    <cellStyle name="Output 2 2 2 8" xfId="5260" xr:uid="{00000000-0005-0000-0000-0000DA130000}"/>
    <cellStyle name="Output 2 2 2 9" xfId="5261" xr:uid="{00000000-0005-0000-0000-0000DB130000}"/>
    <cellStyle name="Output 2 2 3" xfId="5262" xr:uid="{00000000-0005-0000-0000-0000DC130000}"/>
    <cellStyle name="Output 2 2 3 10" xfId="5263" xr:uid="{00000000-0005-0000-0000-0000DD130000}"/>
    <cellStyle name="Output 2 2 3 11" xfId="5264" xr:uid="{00000000-0005-0000-0000-0000DE130000}"/>
    <cellStyle name="Output 2 2 3 12" xfId="5265" xr:uid="{00000000-0005-0000-0000-0000DF130000}"/>
    <cellStyle name="Output 2 2 3 13" xfId="5266" xr:uid="{00000000-0005-0000-0000-0000E0130000}"/>
    <cellStyle name="Output 2 2 3 14" xfId="5267" xr:uid="{00000000-0005-0000-0000-0000E1130000}"/>
    <cellStyle name="Output 2 2 3 15" xfId="5268" xr:uid="{00000000-0005-0000-0000-0000E2130000}"/>
    <cellStyle name="Output 2 2 3 2" xfId="5269" xr:uid="{00000000-0005-0000-0000-0000E3130000}"/>
    <cellStyle name="Output 2 2 3 2 10" xfId="5270" xr:uid="{00000000-0005-0000-0000-0000E4130000}"/>
    <cellStyle name="Output 2 2 3 2 11" xfId="5271" xr:uid="{00000000-0005-0000-0000-0000E5130000}"/>
    <cellStyle name="Output 2 2 3 2 12" xfId="5272" xr:uid="{00000000-0005-0000-0000-0000E6130000}"/>
    <cellStyle name="Output 2 2 3 2 13" xfId="5273" xr:uid="{00000000-0005-0000-0000-0000E7130000}"/>
    <cellStyle name="Output 2 2 3 2 2" xfId="5274" xr:uid="{00000000-0005-0000-0000-0000E8130000}"/>
    <cellStyle name="Output 2 2 3 2 2 10" xfId="5275" xr:uid="{00000000-0005-0000-0000-0000E9130000}"/>
    <cellStyle name="Output 2 2 3 2 2 2" xfId="5276" xr:uid="{00000000-0005-0000-0000-0000EA130000}"/>
    <cellStyle name="Output 2 2 3 2 2 3" xfId="5277" xr:uid="{00000000-0005-0000-0000-0000EB130000}"/>
    <cellStyle name="Output 2 2 3 2 2 4" xfId="5278" xr:uid="{00000000-0005-0000-0000-0000EC130000}"/>
    <cellStyle name="Output 2 2 3 2 2 5" xfId="5279" xr:uid="{00000000-0005-0000-0000-0000ED130000}"/>
    <cellStyle name="Output 2 2 3 2 2 6" xfId="5280" xr:uid="{00000000-0005-0000-0000-0000EE130000}"/>
    <cellStyle name="Output 2 2 3 2 2 7" xfId="5281" xr:uid="{00000000-0005-0000-0000-0000EF130000}"/>
    <cellStyle name="Output 2 2 3 2 2 8" xfId="5282" xr:uid="{00000000-0005-0000-0000-0000F0130000}"/>
    <cellStyle name="Output 2 2 3 2 2 9" xfId="5283" xr:uid="{00000000-0005-0000-0000-0000F1130000}"/>
    <cellStyle name="Output 2 2 3 2 3" xfId="5284" xr:uid="{00000000-0005-0000-0000-0000F2130000}"/>
    <cellStyle name="Output 2 2 3 2 3 10" xfId="5285" xr:uid="{00000000-0005-0000-0000-0000F3130000}"/>
    <cellStyle name="Output 2 2 3 2 3 2" xfId="5286" xr:uid="{00000000-0005-0000-0000-0000F4130000}"/>
    <cellStyle name="Output 2 2 3 2 3 3" xfId="5287" xr:uid="{00000000-0005-0000-0000-0000F5130000}"/>
    <cellStyle name="Output 2 2 3 2 3 4" xfId="5288" xr:uid="{00000000-0005-0000-0000-0000F6130000}"/>
    <cellStyle name="Output 2 2 3 2 3 5" xfId="5289" xr:uid="{00000000-0005-0000-0000-0000F7130000}"/>
    <cellStyle name="Output 2 2 3 2 3 6" xfId="5290" xr:uid="{00000000-0005-0000-0000-0000F8130000}"/>
    <cellStyle name="Output 2 2 3 2 3 7" xfId="5291" xr:uid="{00000000-0005-0000-0000-0000F9130000}"/>
    <cellStyle name="Output 2 2 3 2 3 8" xfId="5292" xr:uid="{00000000-0005-0000-0000-0000FA130000}"/>
    <cellStyle name="Output 2 2 3 2 3 9" xfId="5293" xr:uid="{00000000-0005-0000-0000-0000FB130000}"/>
    <cellStyle name="Output 2 2 3 2 4" xfId="5294" xr:uid="{00000000-0005-0000-0000-0000FC130000}"/>
    <cellStyle name="Output 2 2 3 2 4 2" xfId="5295" xr:uid="{00000000-0005-0000-0000-0000FD130000}"/>
    <cellStyle name="Output 2 2 3 2 4 3" xfId="5296" xr:uid="{00000000-0005-0000-0000-0000FE130000}"/>
    <cellStyle name="Output 2 2 3 2 4 4" xfId="5297" xr:uid="{00000000-0005-0000-0000-0000FF130000}"/>
    <cellStyle name="Output 2 2 3 2 4 5" xfId="5298" xr:uid="{00000000-0005-0000-0000-000000140000}"/>
    <cellStyle name="Output 2 2 3 2 4 6" xfId="5299" xr:uid="{00000000-0005-0000-0000-000001140000}"/>
    <cellStyle name="Output 2 2 3 2 4 7" xfId="5300" xr:uid="{00000000-0005-0000-0000-000002140000}"/>
    <cellStyle name="Output 2 2 3 2 4 8" xfId="5301" xr:uid="{00000000-0005-0000-0000-000003140000}"/>
    <cellStyle name="Output 2 2 3 2 4 9" xfId="5302" xr:uid="{00000000-0005-0000-0000-000004140000}"/>
    <cellStyle name="Output 2 2 3 2 5" xfId="5303" xr:uid="{00000000-0005-0000-0000-000005140000}"/>
    <cellStyle name="Output 2 2 3 2 6" xfId="5304" xr:uid="{00000000-0005-0000-0000-000006140000}"/>
    <cellStyle name="Output 2 2 3 2 7" xfId="5305" xr:uid="{00000000-0005-0000-0000-000007140000}"/>
    <cellStyle name="Output 2 2 3 2 8" xfId="5306" xr:uid="{00000000-0005-0000-0000-000008140000}"/>
    <cellStyle name="Output 2 2 3 2 9" xfId="5307" xr:uid="{00000000-0005-0000-0000-000009140000}"/>
    <cellStyle name="Output 2 2 3 3" xfId="5308" xr:uid="{00000000-0005-0000-0000-00000A140000}"/>
    <cellStyle name="Output 2 2 3 3 10" xfId="5309" xr:uid="{00000000-0005-0000-0000-00000B140000}"/>
    <cellStyle name="Output 2 2 3 3 11" xfId="5310" xr:uid="{00000000-0005-0000-0000-00000C140000}"/>
    <cellStyle name="Output 2 2 3 3 12" xfId="5311" xr:uid="{00000000-0005-0000-0000-00000D140000}"/>
    <cellStyle name="Output 2 2 3 3 13" xfId="5312" xr:uid="{00000000-0005-0000-0000-00000E140000}"/>
    <cellStyle name="Output 2 2 3 3 2" xfId="5313" xr:uid="{00000000-0005-0000-0000-00000F140000}"/>
    <cellStyle name="Output 2 2 3 3 2 10" xfId="5314" xr:uid="{00000000-0005-0000-0000-000010140000}"/>
    <cellStyle name="Output 2 2 3 3 2 2" xfId="5315" xr:uid="{00000000-0005-0000-0000-000011140000}"/>
    <cellStyle name="Output 2 2 3 3 2 3" xfId="5316" xr:uid="{00000000-0005-0000-0000-000012140000}"/>
    <cellStyle name="Output 2 2 3 3 2 4" xfId="5317" xr:uid="{00000000-0005-0000-0000-000013140000}"/>
    <cellStyle name="Output 2 2 3 3 2 5" xfId="5318" xr:uid="{00000000-0005-0000-0000-000014140000}"/>
    <cellStyle name="Output 2 2 3 3 2 6" xfId="5319" xr:uid="{00000000-0005-0000-0000-000015140000}"/>
    <cellStyle name="Output 2 2 3 3 2 7" xfId="5320" xr:uid="{00000000-0005-0000-0000-000016140000}"/>
    <cellStyle name="Output 2 2 3 3 2 8" xfId="5321" xr:uid="{00000000-0005-0000-0000-000017140000}"/>
    <cellStyle name="Output 2 2 3 3 2 9" xfId="5322" xr:uid="{00000000-0005-0000-0000-000018140000}"/>
    <cellStyle name="Output 2 2 3 3 3" xfId="5323" xr:uid="{00000000-0005-0000-0000-000019140000}"/>
    <cellStyle name="Output 2 2 3 3 3 10" xfId="5324" xr:uid="{00000000-0005-0000-0000-00001A140000}"/>
    <cellStyle name="Output 2 2 3 3 3 2" xfId="5325" xr:uid="{00000000-0005-0000-0000-00001B140000}"/>
    <cellStyle name="Output 2 2 3 3 3 3" xfId="5326" xr:uid="{00000000-0005-0000-0000-00001C140000}"/>
    <cellStyle name="Output 2 2 3 3 3 4" xfId="5327" xr:uid="{00000000-0005-0000-0000-00001D140000}"/>
    <cellStyle name="Output 2 2 3 3 3 5" xfId="5328" xr:uid="{00000000-0005-0000-0000-00001E140000}"/>
    <cellStyle name="Output 2 2 3 3 3 6" xfId="5329" xr:uid="{00000000-0005-0000-0000-00001F140000}"/>
    <cellStyle name="Output 2 2 3 3 3 7" xfId="5330" xr:uid="{00000000-0005-0000-0000-000020140000}"/>
    <cellStyle name="Output 2 2 3 3 3 8" xfId="5331" xr:uid="{00000000-0005-0000-0000-000021140000}"/>
    <cellStyle name="Output 2 2 3 3 3 9" xfId="5332" xr:uid="{00000000-0005-0000-0000-000022140000}"/>
    <cellStyle name="Output 2 2 3 3 4" xfId="5333" xr:uid="{00000000-0005-0000-0000-000023140000}"/>
    <cellStyle name="Output 2 2 3 3 4 2" xfId="5334" xr:uid="{00000000-0005-0000-0000-000024140000}"/>
    <cellStyle name="Output 2 2 3 3 4 3" xfId="5335" xr:uid="{00000000-0005-0000-0000-000025140000}"/>
    <cellStyle name="Output 2 2 3 3 4 4" xfId="5336" xr:uid="{00000000-0005-0000-0000-000026140000}"/>
    <cellStyle name="Output 2 2 3 3 4 5" xfId="5337" xr:uid="{00000000-0005-0000-0000-000027140000}"/>
    <cellStyle name="Output 2 2 3 3 4 6" xfId="5338" xr:uid="{00000000-0005-0000-0000-000028140000}"/>
    <cellStyle name="Output 2 2 3 3 4 7" xfId="5339" xr:uid="{00000000-0005-0000-0000-000029140000}"/>
    <cellStyle name="Output 2 2 3 3 4 8" xfId="5340" xr:uid="{00000000-0005-0000-0000-00002A140000}"/>
    <cellStyle name="Output 2 2 3 3 4 9" xfId="5341" xr:uid="{00000000-0005-0000-0000-00002B140000}"/>
    <cellStyle name="Output 2 2 3 3 5" xfId="5342" xr:uid="{00000000-0005-0000-0000-00002C140000}"/>
    <cellStyle name="Output 2 2 3 3 6" xfId="5343" xr:uid="{00000000-0005-0000-0000-00002D140000}"/>
    <cellStyle name="Output 2 2 3 3 7" xfId="5344" xr:uid="{00000000-0005-0000-0000-00002E140000}"/>
    <cellStyle name="Output 2 2 3 3 8" xfId="5345" xr:uid="{00000000-0005-0000-0000-00002F140000}"/>
    <cellStyle name="Output 2 2 3 3 9" xfId="5346" xr:uid="{00000000-0005-0000-0000-000030140000}"/>
    <cellStyle name="Output 2 2 3 4" xfId="5347" xr:uid="{00000000-0005-0000-0000-000031140000}"/>
    <cellStyle name="Output 2 2 3 4 10" xfId="5348" xr:uid="{00000000-0005-0000-0000-000032140000}"/>
    <cellStyle name="Output 2 2 3 4 2" xfId="5349" xr:uid="{00000000-0005-0000-0000-000033140000}"/>
    <cellStyle name="Output 2 2 3 4 3" xfId="5350" xr:uid="{00000000-0005-0000-0000-000034140000}"/>
    <cellStyle name="Output 2 2 3 4 4" xfId="5351" xr:uid="{00000000-0005-0000-0000-000035140000}"/>
    <cellStyle name="Output 2 2 3 4 5" xfId="5352" xr:uid="{00000000-0005-0000-0000-000036140000}"/>
    <cellStyle name="Output 2 2 3 4 6" xfId="5353" xr:uid="{00000000-0005-0000-0000-000037140000}"/>
    <cellStyle name="Output 2 2 3 4 7" xfId="5354" xr:uid="{00000000-0005-0000-0000-000038140000}"/>
    <cellStyle name="Output 2 2 3 4 8" xfId="5355" xr:uid="{00000000-0005-0000-0000-000039140000}"/>
    <cellStyle name="Output 2 2 3 4 9" xfId="5356" xr:uid="{00000000-0005-0000-0000-00003A140000}"/>
    <cellStyle name="Output 2 2 3 5" xfId="5357" xr:uid="{00000000-0005-0000-0000-00003B140000}"/>
    <cellStyle name="Output 2 2 3 5 10" xfId="5358" xr:uid="{00000000-0005-0000-0000-00003C140000}"/>
    <cellStyle name="Output 2 2 3 5 2" xfId="5359" xr:uid="{00000000-0005-0000-0000-00003D140000}"/>
    <cellStyle name="Output 2 2 3 5 3" xfId="5360" xr:uid="{00000000-0005-0000-0000-00003E140000}"/>
    <cellStyle name="Output 2 2 3 5 4" xfId="5361" xr:uid="{00000000-0005-0000-0000-00003F140000}"/>
    <cellStyle name="Output 2 2 3 5 5" xfId="5362" xr:uid="{00000000-0005-0000-0000-000040140000}"/>
    <cellStyle name="Output 2 2 3 5 6" xfId="5363" xr:uid="{00000000-0005-0000-0000-000041140000}"/>
    <cellStyle name="Output 2 2 3 5 7" xfId="5364" xr:uid="{00000000-0005-0000-0000-000042140000}"/>
    <cellStyle name="Output 2 2 3 5 8" xfId="5365" xr:uid="{00000000-0005-0000-0000-000043140000}"/>
    <cellStyle name="Output 2 2 3 5 9" xfId="5366" xr:uid="{00000000-0005-0000-0000-000044140000}"/>
    <cellStyle name="Output 2 2 3 6" xfId="5367" xr:uid="{00000000-0005-0000-0000-000045140000}"/>
    <cellStyle name="Output 2 2 3 6 2" xfId="5368" xr:uid="{00000000-0005-0000-0000-000046140000}"/>
    <cellStyle name="Output 2 2 3 6 3" xfId="5369" xr:uid="{00000000-0005-0000-0000-000047140000}"/>
    <cellStyle name="Output 2 2 3 6 4" xfId="5370" xr:uid="{00000000-0005-0000-0000-000048140000}"/>
    <cellStyle name="Output 2 2 3 6 5" xfId="5371" xr:uid="{00000000-0005-0000-0000-000049140000}"/>
    <cellStyle name="Output 2 2 3 6 6" xfId="5372" xr:uid="{00000000-0005-0000-0000-00004A140000}"/>
    <cellStyle name="Output 2 2 3 6 7" xfId="5373" xr:uid="{00000000-0005-0000-0000-00004B140000}"/>
    <cellStyle name="Output 2 2 3 6 8" xfId="5374" xr:uid="{00000000-0005-0000-0000-00004C140000}"/>
    <cellStyle name="Output 2 2 3 6 9" xfId="5375" xr:uid="{00000000-0005-0000-0000-00004D140000}"/>
    <cellStyle name="Output 2 2 3 7" xfId="5376" xr:uid="{00000000-0005-0000-0000-00004E140000}"/>
    <cellStyle name="Output 2 2 3 8" xfId="5377" xr:uid="{00000000-0005-0000-0000-00004F140000}"/>
    <cellStyle name="Output 2 2 3 9" xfId="5378" xr:uid="{00000000-0005-0000-0000-000050140000}"/>
    <cellStyle name="Output 2 2 4" xfId="5379" xr:uid="{00000000-0005-0000-0000-000051140000}"/>
    <cellStyle name="Output 2 2 4 10" xfId="5380" xr:uid="{00000000-0005-0000-0000-000052140000}"/>
    <cellStyle name="Output 2 2 4 11" xfId="5381" xr:uid="{00000000-0005-0000-0000-000053140000}"/>
    <cellStyle name="Output 2 2 4 12" xfId="5382" xr:uid="{00000000-0005-0000-0000-000054140000}"/>
    <cellStyle name="Output 2 2 4 13" xfId="5383" xr:uid="{00000000-0005-0000-0000-000055140000}"/>
    <cellStyle name="Output 2 2 4 2" xfId="5384" xr:uid="{00000000-0005-0000-0000-000056140000}"/>
    <cellStyle name="Output 2 2 4 2 10" xfId="5385" xr:uid="{00000000-0005-0000-0000-000057140000}"/>
    <cellStyle name="Output 2 2 4 2 2" xfId="5386" xr:uid="{00000000-0005-0000-0000-000058140000}"/>
    <cellStyle name="Output 2 2 4 2 3" xfId="5387" xr:uid="{00000000-0005-0000-0000-000059140000}"/>
    <cellStyle name="Output 2 2 4 2 4" xfId="5388" xr:uid="{00000000-0005-0000-0000-00005A140000}"/>
    <cellStyle name="Output 2 2 4 2 5" xfId="5389" xr:uid="{00000000-0005-0000-0000-00005B140000}"/>
    <cellStyle name="Output 2 2 4 2 6" xfId="5390" xr:uid="{00000000-0005-0000-0000-00005C140000}"/>
    <cellStyle name="Output 2 2 4 2 7" xfId="5391" xr:uid="{00000000-0005-0000-0000-00005D140000}"/>
    <cellStyle name="Output 2 2 4 2 8" xfId="5392" xr:uid="{00000000-0005-0000-0000-00005E140000}"/>
    <cellStyle name="Output 2 2 4 2 9" xfId="5393" xr:uid="{00000000-0005-0000-0000-00005F140000}"/>
    <cellStyle name="Output 2 2 4 3" xfId="5394" xr:uid="{00000000-0005-0000-0000-000060140000}"/>
    <cellStyle name="Output 2 2 4 3 10" xfId="5395" xr:uid="{00000000-0005-0000-0000-000061140000}"/>
    <cellStyle name="Output 2 2 4 3 2" xfId="5396" xr:uid="{00000000-0005-0000-0000-000062140000}"/>
    <cellStyle name="Output 2 2 4 3 3" xfId="5397" xr:uid="{00000000-0005-0000-0000-000063140000}"/>
    <cellStyle name="Output 2 2 4 3 4" xfId="5398" xr:uid="{00000000-0005-0000-0000-000064140000}"/>
    <cellStyle name="Output 2 2 4 3 5" xfId="5399" xr:uid="{00000000-0005-0000-0000-000065140000}"/>
    <cellStyle name="Output 2 2 4 3 6" xfId="5400" xr:uid="{00000000-0005-0000-0000-000066140000}"/>
    <cellStyle name="Output 2 2 4 3 7" xfId="5401" xr:uid="{00000000-0005-0000-0000-000067140000}"/>
    <cellStyle name="Output 2 2 4 3 8" xfId="5402" xr:uid="{00000000-0005-0000-0000-000068140000}"/>
    <cellStyle name="Output 2 2 4 3 9" xfId="5403" xr:uid="{00000000-0005-0000-0000-000069140000}"/>
    <cellStyle name="Output 2 2 4 4" xfId="5404" xr:uid="{00000000-0005-0000-0000-00006A140000}"/>
    <cellStyle name="Output 2 2 4 4 2" xfId="5405" xr:uid="{00000000-0005-0000-0000-00006B140000}"/>
    <cellStyle name="Output 2 2 4 4 3" xfId="5406" xr:uid="{00000000-0005-0000-0000-00006C140000}"/>
    <cellStyle name="Output 2 2 4 4 4" xfId="5407" xr:uid="{00000000-0005-0000-0000-00006D140000}"/>
    <cellStyle name="Output 2 2 4 4 5" xfId="5408" xr:uid="{00000000-0005-0000-0000-00006E140000}"/>
    <cellStyle name="Output 2 2 4 4 6" xfId="5409" xr:uid="{00000000-0005-0000-0000-00006F140000}"/>
    <cellStyle name="Output 2 2 4 4 7" xfId="5410" xr:uid="{00000000-0005-0000-0000-000070140000}"/>
    <cellStyle name="Output 2 2 4 4 8" xfId="5411" xr:uid="{00000000-0005-0000-0000-000071140000}"/>
    <cellStyle name="Output 2 2 4 4 9" xfId="5412" xr:uid="{00000000-0005-0000-0000-000072140000}"/>
    <cellStyle name="Output 2 2 4 5" xfId="5413" xr:uid="{00000000-0005-0000-0000-000073140000}"/>
    <cellStyle name="Output 2 2 4 6" xfId="5414" xr:uid="{00000000-0005-0000-0000-000074140000}"/>
    <cellStyle name="Output 2 2 4 7" xfId="5415" xr:uid="{00000000-0005-0000-0000-000075140000}"/>
    <cellStyle name="Output 2 2 4 8" xfId="5416" xr:uid="{00000000-0005-0000-0000-000076140000}"/>
    <cellStyle name="Output 2 2 4 9" xfId="5417" xr:uid="{00000000-0005-0000-0000-000077140000}"/>
    <cellStyle name="Output 2 2 5" xfId="5418" xr:uid="{00000000-0005-0000-0000-000078140000}"/>
    <cellStyle name="Output 2 2 5 10" xfId="5419" xr:uid="{00000000-0005-0000-0000-000079140000}"/>
    <cellStyle name="Output 2 2 5 11" xfId="5420" xr:uid="{00000000-0005-0000-0000-00007A140000}"/>
    <cellStyle name="Output 2 2 5 12" xfId="5421" xr:uid="{00000000-0005-0000-0000-00007B140000}"/>
    <cellStyle name="Output 2 2 5 13" xfId="5422" xr:uid="{00000000-0005-0000-0000-00007C140000}"/>
    <cellStyle name="Output 2 2 5 2" xfId="5423" xr:uid="{00000000-0005-0000-0000-00007D140000}"/>
    <cellStyle name="Output 2 2 5 2 10" xfId="5424" xr:uid="{00000000-0005-0000-0000-00007E140000}"/>
    <cellStyle name="Output 2 2 5 2 2" xfId="5425" xr:uid="{00000000-0005-0000-0000-00007F140000}"/>
    <cellStyle name="Output 2 2 5 2 3" xfId="5426" xr:uid="{00000000-0005-0000-0000-000080140000}"/>
    <cellStyle name="Output 2 2 5 2 4" xfId="5427" xr:uid="{00000000-0005-0000-0000-000081140000}"/>
    <cellStyle name="Output 2 2 5 2 5" xfId="5428" xr:uid="{00000000-0005-0000-0000-000082140000}"/>
    <cellStyle name="Output 2 2 5 2 6" xfId="5429" xr:uid="{00000000-0005-0000-0000-000083140000}"/>
    <cellStyle name="Output 2 2 5 2 7" xfId="5430" xr:uid="{00000000-0005-0000-0000-000084140000}"/>
    <cellStyle name="Output 2 2 5 2 8" xfId="5431" xr:uid="{00000000-0005-0000-0000-000085140000}"/>
    <cellStyle name="Output 2 2 5 2 9" xfId="5432" xr:uid="{00000000-0005-0000-0000-000086140000}"/>
    <cellStyle name="Output 2 2 5 3" xfId="5433" xr:uid="{00000000-0005-0000-0000-000087140000}"/>
    <cellStyle name="Output 2 2 5 3 10" xfId="5434" xr:uid="{00000000-0005-0000-0000-000088140000}"/>
    <cellStyle name="Output 2 2 5 3 2" xfId="5435" xr:uid="{00000000-0005-0000-0000-000089140000}"/>
    <cellStyle name="Output 2 2 5 3 3" xfId="5436" xr:uid="{00000000-0005-0000-0000-00008A140000}"/>
    <cellStyle name="Output 2 2 5 3 4" xfId="5437" xr:uid="{00000000-0005-0000-0000-00008B140000}"/>
    <cellStyle name="Output 2 2 5 3 5" xfId="5438" xr:uid="{00000000-0005-0000-0000-00008C140000}"/>
    <cellStyle name="Output 2 2 5 3 6" xfId="5439" xr:uid="{00000000-0005-0000-0000-00008D140000}"/>
    <cellStyle name="Output 2 2 5 3 7" xfId="5440" xr:uid="{00000000-0005-0000-0000-00008E140000}"/>
    <cellStyle name="Output 2 2 5 3 8" xfId="5441" xr:uid="{00000000-0005-0000-0000-00008F140000}"/>
    <cellStyle name="Output 2 2 5 3 9" xfId="5442" xr:uid="{00000000-0005-0000-0000-000090140000}"/>
    <cellStyle name="Output 2 2 5 4" xfId="5443" xr:uid="{00000000-0005-0000-0000-000091140000}"/>
    <cellStyle name="Output 2 2 5 4 2" xfId="5444" xr:uid="{00000000-0005-0000-0000-000092140000}"/>
    <cellStyle name="Output 2 2 5 4 3" xfId="5445" xr:uid="{00000000-0005-0000-0000-000093140000}"/>
    <cellStyle name="Output 2 2 5 4 4" xfId="5446" xr:uid="{00000000-0005-0000-0000-000094140000}"/>
    <cellStyle name="Output 2 2 5 4 5" xfId="5447" xr:uid="{00000000-0005-0000-0000-000095140000}"/>
    <cellStyle name="Output 2 2 5 4 6" xfId="5448" xr:uid="{00000000-0005-0000-0000-000096140000}"/>
    <cellStyle name="Output 2 2 5 4 7" xfId="5449" xr:uid="{00000000-0005-0000-0000-000097140000}"/>
    <cellStyle name="Output 2 2 5 4 8" xfId="5450" xr:uid="{00000000-0005-0000-0000-000098140000}"/>
    <cellStyle name="Output 2 2 5 4 9" xfId="5451" xr:uid="{00000000-0005-0000-0000-000099140000}"/>
    <cellStyle name="Output 2 2 5 5" xfId="5452" xr:uid="{00000000-0005-0000-0000-00009A140000}"/>
    <cellStyle name="Output 2 2 5 6" xfId="5453" xr:uid="{00000000-0005-0000-0000-00009B140000}"/>
    <cellStyle name="Output 2 2 5 7" xfId="5454" xr:uid="{00000000-0005-0000-0000-00009C140000}"/>
    <cellStyle name="Output 2 2 5 8" xfId="5455" xr:uid="{00000000-0005-0000-0000-00009D140000}"/>
    <cellStyle name="Output 2 2 5 9" xfId="5456" xr:uid="{00000000-0005-0000-0000-00009E140000}"/>
    <cellStyle name="Output 2 2 6" xfId="5457" xr:uid="{00000000-0005-0000-0000-00009F140000}"/>
    <cellStyle name="Output 2 2 6 10" xfId="5458" xr:uid="{00000000-0005-0000-0000-0000A0140000}"/>
    <cellStyle name="Output 2 2 6 2" xfId="5459" xr:uid="{00000000-0005-0000-0000-0000A1140000}"/>
    <cellStyle name="Output 2 2 6 3" xfId="5460" xr:uid="{00000000-0005-0000-0000-0000A2140000}"/>
    <cellStyle name="Output 2 2 6 4" xfId="5461" xr:uid="{00000000-0005-0000-0000-0000A3140000}"/>
    <cellStyle name="Output 2 2 6 5" xfId="5462" xr:uid="{00000000-0005-0000-0000-0000A4140000}"/>
    <cellStyle name="Output 2 2 6 6" xfId="5463" xr:uid="{00000000-0005-0000-0000-0000A5140000}"/>
    <cellStyle name="Output 2 2 6 7" xfId="5464" xr:uid="{00000000-0005-0000-0000-0000A6140000}"/>
    <cellStyle name="Output 2 2 6 8" xfId="5465" xr:uid="{00000000-0005-0000-0000-0000A7140000}"/>
    <cellStyle name="Output 2 2 6 9" xfId="5466" xr:uid="{00000000-0005-0000-0000-0000A8140000}"/>
    <cellStyle name="Output 2 2 7" xfId="5467" xr:uid="{00000000-0005-0000-0000-0000A9140000}"/>
    <cellStyle name="Output 2 2 7 10" xfId="5468" xr:uid="{00000000-0005-0000-0000-0000AA140000}"/>
    <cellStyle name="Output 2 2 7 2" xfId="5469" xr:uid="{00000000-0005-0000-0000-0000AB140000}"/>
    <cellStyle name="Output 2 2 7 3" xfId="5470" xr:uid="{00000000-0005-0000-0000-0000AC140000}"/>
    <cellStyle name="Output 2 2 7 4" xfId="5471" xr:uid="{00000000-0005-0000-0000-0000AD140000}"/>
    <cellStyle name="Output 2 2 7 5" xfId="5472" xr:uid="{00000000-0005-0000-0000-0000AE140000}"/>
    <cellStyle name="Output 2 2 7 6" xfId="5473" xr:uid="{00000000-0005-0000-0000-0000AF140000}"/>
    <cellStyle name="Output 2 2 7 7" xfId="5474" xr:uid="{00000000-0005-0000-0000-0000B0140000}"/>
    <cellStyle name="Output 2 2 7 8" xfId="5475" xr:uid="{00000000-0005-0000-0000-0000B1140000}"/>
    <cellStyle name="Output 2 2 7 9" xfId="5476" xr:uid="{00000000-0005-0000-0000-0000B2140000}"/>
    <cellStyle name="Output 2 2 8" xfId="5477" xr:uid="{00000000-0005-0000-0000-0000B3140000}"/>
    <cellStyle name="Output 2 2 8 2" xfId="5478" xr:uid="{00000000-0005-0000-0000-0000B4140000}"/>
    <cellStyle name="Output 2 2 8 3" xfId="5479" xr:uid="{00000000-0005-0000-0000-0000B5140000}"/>
    <cellStyle name="Output 2 2 8 4" xfId="5480" xr:uid="{00000000-0005-0000-0000-0000B6140000}"/>
    <cellStyle name="Output 2 2 8 5" xfId="5481" xr:uid="{00000000-0005-0000-0000-0000B7140000}"/>
    <cellStyle name="Output 2 2 8 6" xfId="5482" xr:uid="{00000000-0005-0000-0000-0000B8140000}"/>
    <cellStyle name="Output 2 2 8 7" xfId="5483" xr:uid="{00000000-0005-0000-0000-0000B9140000}"/>
    <cellStyle name="Output 2 2 8 8" xfId="5484" xr:uid="{00000000-0005-0000-0000-0000BA140000}"/>
    <cellStyle name="Output 2 2 8 9" xfId="5485" xr:uid="{00000000-0005-0000-0000-0000BB140000}"/>
    <cellStyle name="Output 2 2 9" xfId="5486" xr:uid="{00000000-0005-0000-0000-0000BC140000}"/>
    <cellStyle name="Output 2 20" xfId="5487" xr:uid="{00000000-0005-0000-0000-0000BD140000}"/>
    <cellStyle name="Output 2 21" xfId="5488" xr:uid="{00000000-0005-0000-0000-0000BE140000}"/>
    <cellStyle name="Output 2 22" xfId="5489" xr:uid="{00000000-0005-0000-0000-0000BF140000}"/>
    <cellStyle name="Output 2 23" xfId="5490" xr:uid="{00000000-0005-0000-0000-0000C0140000}"/>
    <cellStyle name="Output 2 3" xfId="547" xr:uid="{00000000-0005-0000-0000-0000C1140000}"/>
    <cellStyle name="Output 2 3 10" xfId="5491" xr:uid="{00000000-0005-0000-0000-0000C2140000}"/>
    <cellStyle name="Output 2 3 11" xfId="5492" xr:uid="{00000000-0005-0000-0000-0000C3140000}"/>
    <cellStyle name="Output 2 3 12" xfId="5493" xr:uid="{00000000-0005-0000-0000-0000C4140000}"/>
    <cellStyle name="Output 2 3 13" xfId="5494" xr:uid="{00000000-0005-0000-0000-0000C5140000}"/>
    <cellStyle name="Output 2 3 14" xfId="5495" xr:uid="{00000000-0005-0000-0000-0000C6140000}"/>
    <cellStyle name="Output 2 3 15" xfId="5496" xr:uid="{00000000-0005-0000-0000-0000C7140000}"/>
    <cellStyle name="Output 2 3 16" xfId="5497" xr:uid="{00000000-0005-0000-0000-0000C8140000}"/>
    <cellStyle name="Output 2 3 17" xfId="5498" xr:uid="{00000000-0005-0000-0000-0000C9140000}"/>
    <cellStyle name="Output 2 3 2" xfId="5499" xr:uid="{00000000-0005-0000-0000-0000CA140000}"/>
    <cellStyle name="Output 2 3 2 10" xfId="5500" xr:uid="{00000000-0005-0000-0000-0000CB140000}"/>
    <cellStyle name="Output 2 3 2 11" xfId="5501" xr:uid="{00000000-0005-0000-0000-0000CC140000}"/>
    <cellStyle name="Output 2 3 2 12" xfId="5502" xr:uid="{00000000-0005-0000-0000-0000CD140000}"/>
    <cellStyle name="Output 2 3 2 13" xfId="5503" xr:uid="{00000000-0005-0000-0000-0000CE140000}"/>
    <cellStyle name="Output 2 3 2 14" xfId="5504" xr:uid="{00000000-0005-0000-0000-0000CF140000}"/>
    <cellStyle name="Output 2 3 2 15" xfId="5505" xr:uid="{00000000-0005-0000-0000-0000D0140000}"/>
    <cellStyle name="Output 2 3 2 2" xfId="5506" xr:uid="{00000000-0005-0000-0000-0000D1140000}"/>
    <cellStyle name="Output 2 3 2 2 10" xfId="5507" xr:uid="{00000000-0005-0000-0000-0000D2140000}"/>
    <cellStyle name="Output 2 3 2 2 11" xfId="5508" xr:uid="{00000000-0005-0000-0000-0000D3140000}"/>
    <cellStyle name="Output 2 3 2 2 12" xfId="5509" xr:uid="{00000000-0005-0000-0000-0000D4140000}"/>
    <cellStyle name="Output 2 3 2 2 13" xfId="5510" xr:uid="{00000000-0005-0000-0000-0000D5140000}"/>
    <cellStyle name="Output 2 3 2 2 2" xfId="5511" xr:uid="{00000000-0005-0000-0000-0000D6140000}"/>
    <cellStyle name="Output 2 3 2 2 2 10" xfId="5512" xr:uid="{00000000-0005-0000-0000-0000D7140000}"/>
    <cellStyle name="Output 2 3 2 2 2 2" xfId="5513" xr:uid="{00000000-0005-0000-0000-0000D8140000}"/>
    <cellStyle name="Output 2 3 2 2 2 3" xfId="5514" xr:uid="{00000000-0005-0000-0000-0000D9140000}"/>
    <cellStyle name="Output 2 3 2 2 2 4" xfId="5515" xr:uid="{00000000-0005-0000-0000-0000DA140000}"/>
    <cellStyle name="Output 2 3 2 2 2 5" xfId="5516" xr:uid="{00000000-0005-0000-0000-0000DB140000}"/>
    <cellStyle name="Output 2 3 2 2 2 6" xfId="5517" xr:uid="{00000000-0005-0000-0000-0000DC140000}"/>
    <cellStyle name="Output 2 3 2 2 2 7" xfId="5518" xr:uid="{00000000-0005-0000-0000-0000DD140000}"/>
    <cellStyle name="Output 2 3 2 2 2 8" xfId="5519" xr:uid="{00000000-0005-0000-0000-0000DE140000}"/>
    <cellStyle name="Output 2 3 2 2 2 9" xfId="5520" xr:uid="{00000000-0005-0000-0000-0000DF140000}"/>
    <cellStyle name="Output 2 3 2 2 3" xfId="5521" xr:uid="{00000000-0005-0000-0000-0000E0140000}"/>
    <cellStyle name="Output 2 3 2 2 3 10" xfId="5522" xr:uid="{00000000-0005-0000-0000-0000E1140000}"/>
    <cellStyle name="Output 2 3 2 2 3 2" xfId="5523" xr:uid="{00000000-0005-0000-0000-0000E2140000}"/>
    <cellStyle name="Output 2 3 2 2 3 3" xfId="5524" xr:uid="{00000000-0005-0000-0000-0000E3140000}"/>
    <cellStyle name="Output 2 3 2 2 3 4" xfId="5525" xr:uid="{00000000-0005-0000-0000-0000E4140000}"/>
    <cellStyle name="Output 2 3 2 2 3 5" xfId="5526" xr:uid="{00000000-0005-0000-0000-0000E5140000}"/>
    <cellStyle name="Output 2 3 2 2 3 6" xfId="5527" xr:uid="{00000000-0005-0000-0000-0000E6140000}"/>
    <cellStyle name="Output 2 3 2 2 3 7" xfId="5528" xr:uid="{00000000-0005-0000-0000-0000E7140000}"/>
    <cellStyle name="Output 2 3 2 2 3 8" xfId="5529" xr:uid="{00000000-0005-0000-0000-0000E8140000}"/>
    <cellStyle name="Output 2 3 2 2 3 9" xfId="5530" xr:uid="{00000000-0005-0000-0000-0000E9140000}"/>
    <cellStyle name="Output 2 3 2 2 4" xfId="5531" xr:uid="{00000000-0005-0000-0000-0000EA140000}"/>
    <cellStyle name="Output 2 3 2 2 4 2" xfId="5532" xr:uid="{00000000-0005-0000-0000-0000EB140000}"/>
    <cellStyle name="Output 2 3 2 2 4 3" xfId="5533" xr:uid="{00000000-0005-0000-0000-0000EC140000}"/>
    <cellStyle name="Output 2 3 2 2 4 4" xfId="5534" xr:uid="{00000000-0005-0000-0000-0000ED140000}"/>
    <cellStyle name="Output 2 3 2 2 4 5" xfId="5535" xr:uid="{00000000-0005-0000-0000-0000EE140000}"/>
    <cellStyle name="Output 2 3 2 2 4 6" xfId="5536" xr:uid="{00000000-0005-0000-0000-0000EF140000}"/>
    <cellStyle name="Output 2 3 2 2 4 7" xfId="5537" xr:uid="{00000000-0005-0000-0000-0000F0140000}"/>
    <cellStyle name="Output 2 3 2 2 4 8" xfId="5538" xr:uid="{00000000-0005-0000-0000-0000F1140000}"/>
    <cellStyle name="Output 2 3 2 2 4 9" xfId="5539" xr:uid="{00000000-0005-0000-0000-0000F2140000}"/>
    <cellStyle name="Output 2 3 2 2 5" xfId="5540" xr:uid="{00000000-0005-0000-0000-0000F3140000}"/>
    <cellStyle name="Output 2 3 2 2 6" xfId="5541" xr:uid="{00000000-0005-0000-0000-0000F4140000}"/>
    <cellStyle name="Output 2 3 2 2 7" xfId="5542" xr:uid="{00000000-0005-0000-0000-0000F5140000}"/>
    <cellStyle name="Output 2 3 2 2 8" xfId="5543" xr:uid="{00000000-0005-0000-0000-0000F6140000}"/>
    <cellStyle name="Output 2 3 2 2 9" xfId="5544" xr:uid="{00000000-0005-0000-0000-0000F7140000}"/>
    <cellStyle name="Output 2 3 2 3" xfId="5545" xr:uid="{00000000-0005-0000-0000-0000F8140000}"/>
    <cellStyle name="Output 2 3 2 3 10" xfId="5546" xr:uid="{00000000-0005-0000-0000-0000F9140000}"/>
    <cellStyle name="Output 2 3 2 3 11" xfId="5547" xr:uid="{00000000-0005-0000-0000-0000FA140000}"/>
    <cellStyle name="Output 2 3 2 3 12" xfId="5548" xr:uid="{00000000-0005-0000-0000-0000FB140000}"/>
    <cellStyle name="Output 2 3 2 3 13" xfId="5549" xr:uid="{00000000-0005-0000-0000-0000FC140000}"/>
    <cellStyle name="Output 2 3 2 3 2" xfId="5550" xr:uid="{00000000-0005-0000-0000-0000FD140000}"/>
    <cellStyle name="Output 2 3 2 3 2 10" xfId="5551" xr:uid="{00000000-0005-0000-0000-0000FE140000}"/>
    <cellStyle name="Output 2 3 2 3 2 2" xfId="5552" xr:uid="{00000000-0005-0000-0000-0000FF140000}"/>
    <cellStyle name="Output 2 3 2 3 2 3" xfId="5553" xr:uid="{00000000-0005-0000-0000-000000150000}"/>
    <cellStyle name="Output 2 3 2 3 2 4" xfId="5554" xr:uid="{00000000-0005-0000-0000-000001150000}"/>
    <cellStyle name="Output 2 3 2 3 2 5" xfId="5555" xr:uid="{00000000-0005-0000-0000-000002150000}"/>
    <cellStyle name="Output 2 3 2 3 2 6" xfId="5556" xr:uid="{00000000-0005-0000-0000-000003150000}"/>
    <cellStyle name="Output 2 3 2 3 2 7" xfId="5557" xr:uid="{00000000-0005-0000-0000-000004150000}"/>
    <cellStyle name="Output 2 3 2 3 2 8" xfId="5558" xr:uid="{00000000-0005-0000-0000-000005150000}"/>
    <cellStyle name="Output 2 3 2 3 2 9" xfId="5559" xr:uid="{00000000-0005-0000-0000-000006150000}"/>
    <cellStyle name="Output 2 3 2 3 3" xfId="5560" xr:uid="{00000000-0005-0000-0000-000007150000}"/>
    <cellStyle name="Output 2 3 2 3 3 10" xfId="5561" xr:uid="{00000000-0005-0000-0000-000008150000}"/>
    <cellStyle name="Output 2 3 2 3 3 2" xfId="5562" xr:uid="{00000000-0005-0000-0000-000009150000}"/>
    <cellStyle name="Output 2 3 2 3 3 3" xfId="5563" xr:uid="{00000000-0005-0000-0000-00000A150000}"/>
    <cellStyle name="Output 2 3 2 3 3 4" xfId="5564" xr:uid="{00000000-0005-0000-0000-00000B150000}"/>
    <cellStyle name="Output 2 3 2 3 3 5" xfId="5565" xr:uid="{00000000-0005-0000-0000-00000C150000}"/>
    <cellStyle name="Output 2 3 2 3 3 6" xfId="5566" xr:uid="{00000000-0005-0000-0000-00000D150000}"/>
    <cellStyle name="Output 2 3 2 3 3 7" xfId="5567" xr:uid="{00000000-0005-0000-0000-00000E150000}"/>
    <cellStyle name="Output 2 3 2 3 3 8" xfId="5568" xr:uid="{00000000-0005-0000-0000-00000F150000}"/>
    <cellStyle name="Output 2 3 2 3 3 9" xfId="5569" xr:uid="{00000000-0005-0000-0000-000010150000}"/>
    <cellStyle name="Output 2 3 2 3 4" xfId="5570" xr:uid="{00000000-0005-0000-0000-000011150000}"/>
    <cellStyle name="Output 2 3 2 3 4 2" xfId="5571" xr:uid="{00000000-0005-0000-0000-000012150000}"/>
    <cellStyle name="Output 2 3 2 3 4 3" xfId="5572" xr:uid="{00000000-0005-0000-0000-000013150000}"/>
    <cellStyle name="Output 2 3 2 3 4 4" xfId="5573" xr:uid="{00000000-0005-0000-0000-000014150000}"/>
    <cellStyle name="Output 2 3 2 3 4 5" xfId="5574" xr:uid="{00000000-0005-0000-0000-000015150000}"/>
    <cellStyle name="Output 2 3 2 3 4 6" xfId="5575" xr:uid="{00000000-0005-0000-0000-000016150000}"/>
    <cellStyle name="Output 2 3 2 3 4 7" xfId="5576" xr:uid="{00000000-0005-0000-0000-000017150000}"/>
    <cellStyle name="Output 2 3 2 3 4 8" xfId="5577" xr:uid="{00000000-0005-0000-0000-000018150000}"/>
    <cellStyle name="Output 2 3 2 3 4 9" xfId="5578" xr:uid="{00000000-0005-0000-0000-000019150000}"/>
    <cellStyle name="Output 2 3 2 3 5" xfId="5579" xr:uid="{00000000-0005-0000-0000-00001A150000}"/>
    <cellStyle name="Output 2 3 2 3 6" xfId="5580" xr:uid="{00000000-0005-0000-0000-00001B150000}"/>
    <cellStyle name="Output 2 3 2 3 7" xfId="5581" xr:uid="{00000000-0005-0000-0000-00001C150000}"/>
    <cellStyle name="Output 2 3 2 3 8" xfId="5582" xr:uid="{00000000-0005-0000-0000-00001D150000}"/>
    <cellStyle name="Output 2 3 2 3 9" xfId="5583" xr:uid="{00000000-0005-0000-0000-00001E150000}"/>
    <cellStyle name="Output 2 3 2 4" xfId="5584" xr:uid="{00000000-0005-0000-0000-00001F150000}"/>
    <cellStyle name="Output 2 3 2 4 10" xfId="5585" xr:uid="{00000000-0005-0000-0000-000020150000}"/>
    <cellStyle name="Output 2 3 2 4 2" xfId="5586" xr:uid="{00000000-0005-0000-0000-000021150000}"/>
    <cellStyle name="Output 2 3 2 4 3" xfId="5587" xr:uid="{00000000-0005-0000-0000-000022150000}"/>
    <cellStyle name="Output 2 3 2 4 4" xfId="5588" xr:uid="{00000000-0005-0000-0000-000023150000}"/>
    <cellStyle name="Output 2 3 2 4 5" xfId="5589" xr:uid="{00000000-0005-0000-0000-000024150000}"/>
    <cellStyle name="Output 2 3 2 4 6" xfId="5590" xr:uid="{00000000-0005-0000-0000-000025150000}"/>
    <cellStyle name="Output 2 3 2 4 7" xfId="5591" xr:uid="{00000000-0005-0000-0000-000026150000}"/>
    <cellStyle name="Output 2 3 2 4 8" xfId="5592" xr:uid="{00000000-0005-0000-0000-000027150000}"/>
    <cellStyle name="Output 2 3 2 4 9" xfId="5593" xr:uid="{00000000-0005-0000-0000-000028150000}"/>
    <cellStyle name="Output 2 3 2 5" xfId="5594" xr:uid="{00000000-0005-0000-0000-000029150000}"/>
    <cellStyle name="Output 2 3 2 5 10" xfId="5595" xr:uid="{00000000-0005-0000-0000-00002A150000}"/>
    <cellStyle name="Output 2 3 2 5 2" xfId="5596" xr:uid="{00000000-0005-0000-0000-00002B150000}"/>
    <cellStyle name="Output 2 3 2 5 3" xfId="5597" xr:uid="{00000000-0005-0000-0000-00002C150000}"/>
    <cellStyle name="Output 2 3 2 5 4" xfId="5598" xr:uid="{00000000-0005-0000-0000-00002D150000}"/>
    <cellStyle name="Output 2 3 2 5 5" xfId="5599" xr:uid="{00000000-0005-0000-0000-00002E150000}"/>
    <cellStyle name="Output 2 3 2 5 6" xfId="5600" xr:uid="{00000000-0005-0000-0000-00002F150000}"/>
    <cellStyle name="Output 2 3 2 5 7" xfId="5601" xr:uid="{00000000-0005-0000-0000-000030150000}"/>
    <cellStyle name="Output 2 3 2 5 8" xfId="5602" xr:uid="{00000000-0005-0000-0000-000031150000}"/>
    <cellStyle name="Output 2 3 2 5 9" xfId="5603" xr:uid="{00000000-0005-0000-0000-000032150000}"/>
    <cellStyle name="Output 2 3 2 6" xfId="5604" xr:uid="{00000000-0005-0000-0000-000033150000}"/>
    <cellStyle name="Output 2 3 2 6 2" xfId="5605" xr:uid="{00000000-0005-0000-0000-000034150000}"/>
    <cellStyle name="Output 2 3 2 6 3" xfId="5606" xr:uid="{00000000-0005-0000-0000-000035150000}"/>
    <cellStyle name="Output 2 3 2 6 4" xfId="5607" xr:uid="{00000000-0005-0000-0000-000036150000}"/>
    <cellStyle name="Output 2 3 2 6 5" xfId="5608" xr:uid="{00000000-0005-0000-0000-000037150000}"/>
    <cellStyle name="Output 2 3 2 6 6" xfId="5609" xr:uid="{00000000-0005-0000-0000-000038150000}"/>
    <cellStyle name="Output 2 3 2 6 7" xfId="5610" xr:uid="{00000000-0005-0000-0000-000039150000}"/>
    <cellStyle name="Output 2 3 2 6 8" xfId="5611" xr:uid="{00000000-0005-0000-0000-00003A150000}"/>
    <cellStyle name="Output 2 3 2 6 9" xfId="5612" xr:uid="{00000000-0005-0000-0000-00003B150000}"/>
    <cellStyle name="Output 2 3 2 7" xfId="5613" xr:uid="{00000000-0005-0000-0000-00003C150000}"/>
    <cellStyle name="Output 2 3 2 8" xfId="5614" xr:uid="{00000000-0005-0000-0000-00003D150000}"/>
    <cellStyle name="Output 2 3 2 9" xfId="5615" xr:uid="{00000000-0005-0000-0000-00003E150000}"/>
    <cellStyle name="Output 2 3 3" xfId="5616" xr:uid="{00000000-0005-0000-0000-00003F150000}"/>
    <cellStyle name="Output 2 3 3 10" xfId="5617" xr:uid="{00000000-0005-0000-0000-000040150000}"/>
    <cellStyle name="Output 2 3 3 11" xfId="5618" xr:uid="{00000000-0005-0000-0000-000041150000}"/>
    <cellStyle name="Output 2 3 3 12" xfId="5619" xr:uid="{00000000-0005-0000-0000-000042150000}"/>
    <cellStyle name="Output 2 3 3 13" xfId="5620" xr:uid="{00000000-0005-0000-0000-000043150000}"/>
    <cellStyle name="Output 2 3 3 14" xfId="5621" xr:uid="{00000000-0005-0000-0000-000044150000}"/>
    <cellStyle name="Output 2 3 3 15" xfId="5622" xr:uid="{00000000-0005-0000-0000-000045150000}"/>
    <cellStyle name="Output 2 3 3 2" xfId="5623" xr:uid="{00000000-0005-0000-0000-000046150000}"/>
    <cellStyle name="Output 2 3 3 2 10" xfId="5624" xr:uid="{00000000-0005-0000-0000-000047150000}"/>
    <cellStyle name="Output 2 3 3 2 11" xfId="5625" xr:uid="{00000000-0005-0000-0000-000048150000}"/>
    <cellStyle name="Output 2 3 3 2 12" xfId="5626" xr:uid="{00000000-0005-0000-0000-000049150000}"/>
    <cellStyle name="Output 2 3 3 2 13" xfId="5627" xr:uid="{00000000-0005-0000-0000-00004A150000}"/>
    <cellStyle name="Output 2 3 3 2 2" xfId="5628" xr:uid="{00000000-0005-0000-0000-00004B150000}"/>
    <cellStyle name="Output 2 3 3 2 2 10" xfId="5629" xr:uid="{00000000-0005-0000-0000-00004C150000}"/>
    <cellStyle name="Output 2 3 3 2 2 2" xfId="5630" xr:uid="{00000000-0005-0000-0000-00004D150000}"/>
    <cellStyle name="Output 2 3 3 2 2 3" xfId="5631" xr:uid="{00000000-0005-0000-0000-00004E150000}"/>
    <cellStyle name="Output 2 3 3 2 2 4" xfId="5632" xr:uid="{00000000-0005-0000-0000-00004F150000}"/>
    <cellStyle name="Output 2 3 3 2 2 5" xfId="5633" xr:uid="{00000000-0005-0000-0000-000050150000}"/>
    <cellStyle name="Output 2 3 3 2 2 6" xfId="5634" xr:uid="{00000000-0005-0000-0000-000051150000}"/>
    <cellStyle name="Output 2 3 3 2 2 7" xfId="5635" xr:uid="{00000000-0005-0000-0000-000052150000}"/>
    <cellStyle name="Output 2 3 3 2 2 8" xfId="5636" xr:uid="{00000000-0005-0000-0000-000053150000}"/>
    <cellStyle name="Output 2 3 3 2 2 9" xfId="5637" xr:uid="{00000000-0005-0000-0000-000054150000}"/>
    <cellStyle name="Output 2 3 3 2 3" xfId="5638" xr:uid="{00000000-0005-0000-0000-000055150000}"/>
    <cellStyle name="Output 2 3 3 2 3 10" xfId="5639" xr:uid="{00000000-0005-0000-0000-000056150000}"/>
    <cellStyle name="Output 2 3 3 2 3 2" xfId="5640" xr:uid="{00000000-0005-0000-0000-000057150000}"/>
    <cellStyle name="Output 2 3 3 2 3 3" xfId="5641" xr:uid="{00000000-0005-0000-0000-000058150000}"/>
    <cellStyle name="Output 2 3 3 2 3 4" xfId="5642" xr:uid="{00000000-0005-0000-0000-000059150000}"/>
    <cellStyle name="Output 2 3 3 2 3 5" xfId="5643" xr:uid="{00000000-0005-0000-0000-00005A150000}"/>
    <cellStyle name="Output 2 3 3 2 3 6" xfId="5644" xr:uid="{00000000-0005-0000-0000-00005B150000}"/>
    <cellStyle name="Output 2 3 3 2 3 7" xfId="5645" xr:uid="{00000000-0005-0000-0000-00005C150000}"/>
    <cellStyle name="Output 2 3 3 2 3 8" xfId="5646" xr:uid="{00000000-0005-0000-0000-00005D150000}"/>
    <cellStyle name="Output 2 3 3 2 3 9" xfId="5647" xr:uid="{00000000-0005-0000-0000-00005E150000}"/>
    <cellStyle name="Output 2 3 3 2 4" xfId="5648" xr:uid="{00000000-0005-0000-0000-00005F150000}"/>
    <cellStyle name="Output 2 3 3 2 4 2" xfId="5649" xr:uid="{00000000-0005-0000-0000-000060150000}"/>
    <cellStyle name="Output 2 3 3 2 4 3" xfId="5650" xr:uid="{00000000-0005-0000-0000-000061150000}"/>
    <cellStyle name="Output 2 3 3 2 4 4" xfId="5651" xr:uid="{00000000-0005-0000-0000-000062150000}"/>
    <cellStyle name="Output 2 3 3 2 4 5" xfId="5652" xr:uid="{00000000-0005-0000-0000-000063150000}"/>
    <cellStyle name="Output 2 3 3 2 4 6" xfId="5653" xr:uid="{00000000-0005-0000-0000-000064150000}"/>
    <cellStyle name="Output 2 3 3 2 4 7" xfId="5654" xr:uid="{00000000-0005-0000-0000-000065150000}"/>
    <cellStyle name="Output 2 3 3 2 4 8" xfId="5655" xr:uid="{00000000-0005-0000-0000-000066150000}"/>
    <cellStyle name="Output 2 3 3 2 4 9" xfId="5656" xr:uid="{00000000-0005-0000-0000-000067150000}"/>
    <cellStyle name="Output 2 3 3 2 5" xfId="5657" xr:uid="{00000000-0005-0000-0000-000068150000}"/>
    <cellStyle name="Output 2 3 3 2 6" xfId="5658" xr:uid="{00000000-0005-0000-0000-000069150000}"/>
    <cellStyle name="Output 2 3 3 2 7" xfId="5659" xr:uid="{00000000-0005-0000-0000-00006A150000}"/>
    <cellStyle name="Output 2 3 3 2 8" xfId="5660" xr:uid="{00000000-0005-0000-0000-00006B150000}"/>
    <cellStyle name="Output 2 3 3 2 9" xfId="5661" xr:uid="{00000000-0005-0000-0000-00006C150000}"/>
    <cellStyle name="Output 2 3 3 3" xfId="5662" xr:uid="{00000000-0005-0000-0000-00006D150000}"/>
    <cellStyle name="Output 2 3 3 3 10" xfId="5663" xr:uid="{00000000-0005-0000-0000-00006E150000}"/>
    <cellStyle name="Output 2 3 3 3 11" xfId="5664" xr:uid="{00000000-0005-0000-0000-00006F150000}"/>
    <cellStyle name="Output 2 3 3 3 12" xfId="5665" xr:uid="{00000000-0005-0000-0000-000070150000}"/>
    <cellStyle name="Output 2 3 3 3 13" xfId="5666" xr:uid="{00000000-0005-0000-0000-000071150000}"/>
    <cellStyle name="Output 2 3 3 3 2" xfId="5667" xr:uid="{00000000-0005-0000-0000-000072150000}"/>
    <cellStyle name="Output 2 3 3 3 2 10" xfId="5668" xr:uid="{00000000-0005-0000-0000-000073150000}"/>
    <cellStyle name="Output 2 3 3 3 2 2" xfId="5669" xr:uid="{00000000-0005-0000-0000-000074150000}"/>
    <cellStyle name="Output 2 3 3 3 2 3" xfId="5670" xr:uid="{00000000-0005-0000-0000-000075150000}"/>
    <cellStyle name="Output 2 3 3 3 2 4" xfId="5671" xr:uid="{00000000-0005-0000-0000-000076150000}"/>
    <cellStyle name="Output 2 3 3 3 2 5" xfId="5672" xr:uid="{00000000-0005-0000-0000-000077150000}"/>
    <cellStyle name="Output 2 3 3 3 2 6" xfId="5673" xr:uid="{00000000-0005-0000-0000-000078150000}"/>
    <cellStyle name="Output 2 3 3 3 2 7" xfId="5674" xr:uid="{00000000-0005-0000-0000-000079150000}"/>
    <cellStyle name="Output 2 3 3 3 2 8" xfId="5675" xr:uid="{00000000-0005-0000-0000-00007A150000}"/>
    <cellStyle name="Output 2 3 3 3 2 9" xfId="5676" xr:uid="{00000000-0005-0000-0000-00007B150000}"/>
    <cellStyle name="Output 2 3 3 3 3" xfId="5677" xr:uid="{00000000-0005-0000-0000-00007C150000}"/>
    <cellStyle name="Output 2 3 3 3 3 10" xfId="5678" xr:uid="{00000000-0005-0000-0000-00007D150000}"/>
    <cellStyle name="Output 2 3 3 3 3 2" xfId="5679" xr:uid="{00000000-0005-0000-0000-00007E150000}"/>
    <cellStyle name="Output 2 3 3 3 3 3" xfId="5680" xr:uid="{00000000-0005-0000-0000-00007F150000}"/>
    <cellStyle name="Output 2 3 3 3 3 4" xfId="5681" xr:uid="{00000000-0005-0000-0000-000080150000}"/>
    <cellStyle name="Output 2 3 3 3 3 5" xfId="5682" xr:uid="{00000000-0005-0000-0000-000081150000}"/>
    <cellStyle name="Output 2 3 3 3 3 6" xfId="5683" xr:uid="{00000000-0005-0000-0000-000082150000}"/>
    <cellStyle name="Output 2 3 3 3 3 7" xfId="5684" xr:uid="{00000000-0005-0000-0000-000083150000}"/>
    <cellStyle name="Output 2 3 3 3 3 8" xfId="5685" xr:uid="{00000000-0005-0000-0000-000084150000}"/>
    <cellStyle name="Output 2 3 3 3 3 9" xfId="5686" xr:uid="{00000000-0005-0000-0000-000085150000}"/>
    <cellStyle name="Output 2 3 3 3 4" xfId="5687" xr:uid="{00000000-0005-0000-0000-000086150000}"/>
    <cellStyle name="Output 2 3 3 3 4 2" xfId="5688" xr:uid="{00000000-0005-0000-0000-000087150000}"/>
    <cellStyle name="Output 2 3 3 3 4 3" xfId="5689" xr:uid="{00000000-0005-0000-0000-000088150000}"/>
    <cellStyle name="Output 2 3 3 3 4 4" xfId="5690" xr:uid="{00000000-0005-0000-0000-000089150000}"/>
    <cellStyle name="Output 2 3 3 3 4 5" xfId="5691" xr:uid="{00000000-0005-0000-0000-00008A150000}"/>
    <cellStyle name="Output 2 3 3 3 4 6" xfId="5692" xr:uid="{00000000-0005-0000-0000-00008B150000}"/>
    <cellStyle name="Output 2 3 3 3 4 7" xfId="5693" xr:uid="{00000000-0005-0000-0000-00008C150000}"/>
    <cellStyle name="Output 2 3 3 3 4 8" xfId="5694" xr:uid="{00000000-0005-0000-0000-00008D150000}"/>
    <cellStyle name="Output 2 3 3 3 4 9" xfId="5695" xr:uid="{00000000-0005-0000-0000-00008E150000}"/>
    <cellStyle name="Output 2 3 3 3 5" xfId="5696" xr:uid="{00000000-0005-0000-0000-00008F150000}"/>
    <cellStyle name="Output 2 3 3 3 6" xfId="5697" xr:uid="{00000000-0005-0000-0000-000090150000}"/>
    <cellStyle name="Output 2 3 3 3 7" xfId="5698" xr:uid="{00000000-0005-0000-0000-000091150000}"/>
    <cellStyle name="Output 2 3 3 3 8" xfId="5699" xr:uid="{00000000-0005-0000-0000-000092150000}"/>
    <cellStyle name="Output 2 3 3 3 9" xfId="5700" xr:uid="{00000000-0005-0000-0000-000093150000}"/>
    <cellStyle name="Output 2 3 3 4" xfId="5701" xr:uid="{00000000-0005-0000-0000-000094150000}"/>
    <cellStyle name="Output 2 3 3 4 10" xfId="5702" xr:uid="{00000000-0005-0000-0000-000095150000}"/>
    <cellStyle name="Output 2 3 3 4 2" xfId="5703" xr:uid="{00000000-0005-0000-0000-000096150000}"/>
    <cellStyle name="Output 2 3 3 4 3" xfId="5704" xr:uid="{00000000-0005-0000-0000-000097150000}"/>
    <cellStyle name="Output 2 3 3 4 4" xfId="5705" xr:uid="{00000000-0005-0000-0000-000098150000}"/>
    <cellStyle name="Output 2 3 3 4 5" xfId="5706" xr:uid="{00000000-0005-0000-0000-000099150000}"/>
    <cellStyle name="Output 2 3 3 4 6" xfId="5707" xr:uid="{00000000-0005-0000-0000-00009A150000}"/>
    <cellStyle name="Output 2 3 3 4 7" xfId="5708" xr:uid="{00000000-0005-0000-0000-00009B150000}"/>
    <cellStyle name="Output 2 3 3 4 8" xfId="5709" xr:uid="{00000000-0005-0000-0000-00009C150000}"/>
    <cellStyle name="Output 2 3 3 4 9" xfId="5710" xr:uid="{00000000-0005-0000-0000-00009D150000}"/>
    <cellStyle name="Output 2 3 3 5" xfId="5711" xr:uid="{00000000-0005-0000-0000-00009E150000}"/>
    <cellStyle name="Output 2 3 3 5 10" xfId="5712" xr:uid="{00000000-0005-0000-0000-00009F150000}"/>
    <cellStyle name="Output 2 3 3 5 2" xfId="5713" xr:uid="{00000000-0005-0000-0000-0000A0150000}"/>
    <cellStyle name="Output 2 3 3 5 3" xfId="5714" xr:uid="{00000000-0005-0000-0000-0000A1150000}"/>
    <cellStyle name="Output 2 3 3 5 4" xfId="5715" xr:uid="{00000000-0005-0000-0000-0000A2150000}"/>
    <cellStyle name="Output 2 3 3 5 5" xfId="5716" xr:uid="{00000000-0005-0000-0000-0000A3150000}"/>
    <cellStyle name="Output 2 3 3 5 6" xfId="5717" xr:uid="{00000000-0005-0000-0000-0000A4150000}"/>
    <cellStyle name="Output 2 3 3 5 7" xfId="5718" xr:uid="{00000000-0005-0000-0000-0000A5150000}"/>
    <cellStyle name="Output 2 3 3 5 8" xfId="5719" xr:uid="{00000000-0005-0000-0000-0000A6150000}"/>
    <cellStyle name="Output 2 3 3 5 9" xfId="5720" xr:uid="{00000000-0005-0000-0000-0000A7150000}"/>
    <cellStyle name="Output 2 3 3 6" xfId="5721" xr:uid="{00000000-0005-0000-0000-0000A8150000}"/>
    <cellStyle name="Output 2 3 3 6 2" xfId="5722" xr:uid="{00000000-0005-0000-0000-0000A9150000}"/>
    <cellStyle name="Output 2 3 3 6 3" xfId="5723" xr:uid="{00000000-0005-0000-0000-0000AA150000}"/>
    <cellStyle name="Output 2 3 3 6 4" xfId="5724" xr:uid="{00000000-0005-0000-0000-0000AB150000}"/>
    <cellStyle name="Output 2 3 3 6 5" xfId="5725" xr:uid="{00000000-0005-0000-0000-0000AC150000}"/>
    <cellStyle name="Output 2 3 3 6 6" xfId="5726" xr:uid="{00000000-0005-0000-0000-0000AD150000}"/>
    <cellStyle name="Output 2 3 3 6 7" xfId="5727" xr:uid="{00000000-0005-0000-0000-0000AE150000}"/>
    <cellStyle name="Output 2 3 3 6 8" xfId="5728" xr:uid="{00000000-0005-0000-0000-0000AF150000}"/>
    <cellStyle name="Output 2 3 3 6 9" xfId="5729" xr:uid="{00000000-0005-0000-0000-0000B0150000}"/>
    <cellStyle name="Output 2 3 3 7" xfId="5730" xr:uid="{00000000-0005-0000-0000-0000B1150000}"/>
    <cellStyle name="Output 2 3 3 8" xfId="5731" xr:uid="{00000000-0005-0000-0000-0000B2150000}"/>
    <cellStyle name="Output 2 3 3 9" xfId="5732" xr:uid="{00000000-0005-0000-0000-0000B3150000}"/>
    <cellStyle name="Output 2 3 4" xfId="5733" xr:uid="{00000000-0005-0000-0000-0000B4150000}"/>
    <cellStyle name="Output 2 3 4 10" xfId="5734" xr:uid="{00000000-0005-0000-0000-0000B5150000}"/>
    <cellStyle name="Output 2 3 4 11" xfId="5735" xr:uid="{00000000-0005-0000-0000-0000B6150000}"/>
    <cellStyle name="Output 2 3 4 12" xfId="5736" xr:uid="{00000000-0005-0000-0000-0000B7150000}"/>
    <cellStyle name="Output 2 3 4 13" xfId="5737" xr:uid="{00000000-0005-0000-0000-0000B8150000}"/>
    <cellStyle name="Output 2 3 4 2" xfId="5738" xr:uid="{00000000-0005-0000-0000-0000B9150000}"/>
    <cellStyle name="Output 2 3 4 2 10" xfId="5739" xr:uid="{00000000-0005-0000-0000-0000BA150000}"/>
    <cellStyle name="Output 2 3 4 2 2" xfId="5740" xr:uid="{00000000-0005-0000-0000-0000BB150000}"/>
    <cellStyle name="Output 2 3 4 2 3" xfId="5741" xr:uid="{00000000-0005-0000-0000-0000BC150000}"/>
    <cellStyle name="Output 2 3 4 2 4" xfId="5742" xr:uid="{00000000-0005-0000-0000-0000BD150000}"/>
    <cellStyle name="Output 2 3 4 2 5" xfId="5743" xr:uid="{00000000-0005-0000-0000-0000BE150000}"/>
    <cellStyle name="Output 2 3 4 2 6" xfId="5744" xr:uid="{00000000-0005-0000-0000-0000BF150000}"/>
    <cellStyle name="Output 2 3 4 2 7" xfId="5745" xr:uid="{00000000-0005-0000-0000-0000C0150000}"/>
    <cellStyle name="Output 2 3 4 2 8" xfId="5746" xr:uid="{00000000-0005-0000-0000-0000C1150000}"/>
    <cellStyle name="Output 2 3 4 2 9" xfId="5747" xr:uid="{00000000-0005-0000-0000-0000C2150000}"/>
    <cellStyle name="Output 2 3 4 3" xfId="5748" xr:uid="{00000000-0005-0000-0000-0000C3150000}"/>
    <cellStyle name="Output 2 3 4 3 10" xfId="5749" xr:uid="{00000000-0005-0000-0000-0000C4150000}"/>
    <cellStyle name="Output 2 3 4 3 2" xfId="5750" xr:uid="{00000000-0005-0000-0000-0000C5150000}"/>
    <cellStyle name="Output 2 3 4 3 3" xfId="5751" xr:uid="{00000000-0005-0000-0000-0000C6150000}"/>
    <cellStyle name="Output 2 3 4 3 4" xfId="5752" xr:uid="{00000000-0005-0000-0000-0000C7150000}"/>
    <cellStyle name="Output 2 3 4 3 5" xfId="5753" xr:uid="{00000000-0005-0000-0000-0000C8150000}"/>
    <cellStyle name="Output 2 3 4 3 6" xfId="5754" xr:uid="{00000000-0005-0000-0000-0000C9150000}"/>
    <cellStyle name="Output 2 3 4 3 7" xfId="5755" xr:uid="{00000000-0005-0000-0000-0000CA150000}"/>
    <cellStyle name="Output 2 3 4 3 8" xfId="5756" xr:uid="{00000000-0005-0000-0000-0000CB150000}"/>
    <cellStyle name="Output 2 3 4 3 9" xfId="5757" xr:uid="{00000000-0005-0000-0000-0000CC150000}"/>
    <cellStyle name="Output 2 3 4 4" xfId="5758" xr:uid="{00000000-0005-0000-0000-0000CD150000}"/>
    <cellStyle name="Output 2 3 4 4 2" xfId="5759" xr:uid="{00000000-0005-0000-0000-0000CE150000}"/>
    <cellStyle name="Output 2 3 4 4 3" xfId="5760" xr:uid="{00000000-0005-0000-0000-0000CF150000}"/>
    <cellStyle name="Output 2 3 4 4 4" xfId="5761" xr:uid="{00000000-0005-0000-0000-0000D0150000}"/>
    <cellStyle name="Output 2 3 4 4 5" xfId="5762" xr:uid="{00000000-0005-0000-0000-0000D1150000}"/>
    <cellStyle name="Output 2 3 4 4 6" xfId="5763" xr:uid="{00000000-0005-0000-0000-0000D2150000}"/>
    <cellStyle name="Output 2 3 4 4 7" xfId="5764" xr:uid="{00000000-0005-0000-0000-0000D3150000}"/>
    <cellStyle name="Output 2 3 4 4 8" xfId="5765" xr:uid="{00000000-0005-0000-0000-0000D4150000}"/>
    <cellStyle name="Output 2 3 4 4 9" xfId="5766" xr:uid="{00000000-0005-0000-0000-0000D5150000}"/>
    <cellStyle name="Output 2 3 4 5" xfId="5767" xr:uid="{00000000-0005-0000-0000-0000D6150000}"/>
    <cellStyle name="Output 2 3 4 6" xfId="5768" xr:uid="{00000000-0005-0000-0000-0000D7150000}"/>
    <cellStyle name="Output 2 3 4 7" xfId="5769" xr:uid="{00000000-0005-0000-0000-0000D8150000}"/>
    <cellStyle name="Output 2 3 4 8" xfId="5770" xr:uid="{00000000-0005-0000-0000-0000D9150000}"/>
    <cellStyle name="Output 2 3 4 9" xfId="5771" xr:uid="{00000000-0005-0000-0000-0000DA150000}"/>
    <cellStyle name="Output 2 3 5" xfId="5772" xr:uid="{00000000-0005-0000-0000-0000DB150000}"/>
    <cellStyle name="Output 2 3 5 10" xfId="5773" xr:uid="{00000000-0005-0000-0000-0000DC150000}"/>
    <cellStyle name="Output 2 3 5 11" xfId="5774" xr:uid="{00000000-0005-0000-0000-0000DD150000}"/>
    <cellStyle name="Output 2 3 5 12" xfId="5775" xr:uid="{00000000-0005-0000-0000-0000DE150000}"/>
    <cellStyle name="Output 2 3 5 13" xfId="5776" xr:uid="{00000000-0005-0000-0000-0000DF150000}"/>
    <cellStyle name="Output 2 3 5 2" xfId="5777" xr:uid="{00000000-0005-0000-0000-0000E0150000}"/>
    <cellStyle name="Output 2 3 5 2 10" xfId="5778" xr:uid="{00000000-0005-0000-0000-0000E1150000}"/>
    <cellStyle name="Output 2 3 5 2 2" xfId="5779" xr:uid="{00000000-0005-0000-0000-0000E2150000}"/>
    <cellStyle name="Output 2 3 5 2 3" xfId="5780" xr:uid="{00000000-0005-0000-0000-0000E3150000}"/>
    <cellStyle name="Output 2 3 5 2 4" xfId="5781" xr:uid="{00000000-0005-0000-0000-0000E4150000}"/>
    <cellStyle name="Output 2 3 5 2 5" xfId="5782" xr:uid="{00000000-0005-0000-0000-0000E5150000}"/>
    <cellStyle name="Output 2 3 5 2 6" xfId="5783" xr:uid="{00000000-0005-0000-0000-0000E6150000}"/>
    <cellStyle name="Output 2 3 5 2 7" xfId="5784" xr:uid="{00000000-0005-0000-0000-0000E7150000}"/>
    <cellStyle name="Output 2 3 5 2 8" xfId="5785" xr:uid="{00000000-0005-0000-0000-0000E8150000}"/>
    <cellStyle name="Output 2 3 5 2 9" xfId="5786" xr:uid="{00000000-0005-0000-0000-0000E9150000}"/>
    <cellStyle name="Output 2 3 5 3" xfId="5787" xr:uid="{00000000-0005-0000-0000-0000EA150000}"/>
    <cellStyle name="Output 2 3 5 3 10" xfId="5788" xr:uid="{00000000-0005-0000-0000-0000EB150000}"/>
    <cellStyle name="Output 2 3 5 3 2" xfId="5789" xr:uid="{00000000-0005-0000-0000-0000EC150000}"/>
    <cellStyle name="Output 2 3 5 3 3" xfId="5790" xr:uid="{00000000-0005-0000-0000-0000ED150000}"/>
    <cellStyle name="Output 2 3 5 3 4" xfId="5791" xr:uid="{00000000-0005-0000-0000-0000EE150000}"/>
    <cellStyle name="Output 2 3 5 3 5" xfId="5792" xr:uid="{00000000-0005-0000-0000-0000EF150000}"/>
    <cellStyle name="Output 2 3 5 3 6" xfId="5793" xr:uid="{00000000-0005-0000-0000-0000F0150000}"/>
    <cellStyle name="Output 2 3 5 3 7" xfId="5794" xr:uid="{00000000-0005-0000-0000-0000F1150000}"/>
    <cellStyle name="Output 2 3 5 3 8" xfId="5795" xr:uid="{00000000-0005-0000-0000-0000F2150000}"/>
    <cellStyle name="Output 2 3 5 3 9" xfId="5796" xr:uid="{00000000-0005-0000-0000-0000F3150000}"/>
    <cellStyle name="Output 2 3 5 4" xfId="5797" xr:uid="{00000000-0005-0000-0000-0000F4150000}"/>
    <cellStyle name="Output 2 3 5 4 2" xfId="5798" xr:uid="{00000000-0005-0000-0000-0000F5150000}"/>
    <cellStyle name="Output 2 3 5 4 3" xfId="5799" xr:uid="{00000000-0005-0000-0000-0000F6150000}"/>
    <cellStyle name="Output 2 3 5 4 4" xfId="5800" xr:uid="{00000000-0005-0000-0000-0000F7150000}"/>
    <cellStyle name="Output 2 3 5 4 5" xfId="5801" xr:uid="{00000000-0005-0000-0000-0000F8150000}"/>
    <cellStyle name="Output 2 3 5 4 6" xfId="5802" xr:uid="{00000000-0005-0000-0000-0000F9150000}"/>
    <cellStyle name="Output 2 3 5 4 7" xfId="5803" xr:uid="{00000000-0005-0000-0000-0000FA150000}"/>
    <cellStyle name="Output 2 3 5 4 8" xfId="5804" xr:uid="{00000000-0005-0000-0000-0000FB150000}"/>
    <cellStyle name="Output 2 3 5 4 9" xfId="5805" xr:uid="{00000000-0005-0000-0000-0000FC150000}"/>
    <cellStyle name="Output 2 3 5 5" xfId="5806" xr:uid="{00000000-0005-0000-0000-0000FD150000}"/>
    <cellStyle name="Output 2 3 5 6" xfId="5807" xr:uid="{00000000-0005-0000-0000-0000FE150000}"/>
    <cellStyle name="Output 2 3 5 7" xfId="5808" xr:uid="{00000000-0005-0000-0000-0000FF150000}"/>
    <cellStyle name="Output 2 3 5 8" xfId="5809" xr:uid="{00000000-0005-0000-0000-000000160000}"/>
    <cellStyle name="Output 2 3 5 9" xfId="5810" xr:uid="{00000000-0005-0000-0000-000001160000}"/>
    <cellStyle name="Output 2 3 6" xfId="5811" xr:uid="{00000000-0005-0000-0000-000002160000}"/>
    <cellStyle name="Output 2 3 6 10" xfId="5812" xr:uid="{00000000-0005-0000-0000-000003160000}"/>
    <cellStyle name="Output 2 3 6 2" xfId="5813" xr:uid="{00000000-0005-0000-0000-000004160000}"/>
    <cellStyle name="Output 2 3 6 3" xfId="5814" xr:uid="{00000000-0005-0000-0000-000005160000}"/>
    <cellStyle name="Output 2 3 6 4" xfId="5815" xr:uid="{00000000-0005-0000-0000-000006160000}"/>
    <cellStyle name="Output 2 3 6 5" xfId="5816" xr:uid="{00000000-0005-0000-0000-000007160000}"/>
    <cellStyle name="Output 2 3 6 6" xfId="5817" xr:uid="{00000000-0005-0000-0000-000008160000}"/>
    <cellStyle name="Output 2 3 6 7" xfId="5818" xr:uid="{00000000-0005-0000-0000-000009160000}"/>
    <cellStyle name="Output 2 3 6 8" xfId="5819" xr:uid="{00000000-0005-0000-0000-00000A160000}"/>
    <cellStyle name="Output 2 3 6 9" xfId="5820" xr:uid="{00000000-0005-0000-0000-00000B160000}"/>
    <cellStyle name="Output 2 3 7" xfId="5821" xr:uid="{00000000-0005-0000-0000-00000C160000}"/>
    <cellStyle name="Output 2 3 7 10" xfId="5822" xr:uid="{00000000-0005-0000-0000-00000D160000}"/>
    <cellStyle name="Output 2 3 7 2" xfId="5823" xr:uid="{00000000-0005-0000-0000-00000E160000}"/>
    <cellStyle name="Output 2 3 7 3" xfId="5824" xr:uid="{00000000-0005-0000-0000-00000F160000}"/>
    <cellStyle name="Output 2 3 7 4" xfId="5825" xr:uid="{00000000-0005-0000-0000-000010160000}"/>
    <cellStyle name="Output 2 3 7 5" xfId="5826" xr:uid="{00000000-0005-0000-0000-000011160000}"/>
    <cellStyle name="Output 2 3 7 6" xfId="5827" xr:uid="{00000000-0005-0000-0000-000012160000}"/>
    <cellStyle name="Output 2 3 7 7" xfId="5828" xr:uid="{00000000-0005-0000-0000-000013160000}"/>
    <cellStyle name="Output 2 3 7 8" xfId="5829" xr:uid="{00000000-0005-0000-0000-000014160000}"/>
    <cellStyle name="Output 2 3 7 9" xfId="5830" xr:uid="{00000000-0005-0000-0000-000015160000}"/>
    <cellStyle name="Output 2 3 8" xfId="5831" xr:uid="{00000000-0005-0000-0000-000016160000}"/>
    <cellStyle name="Output 2 3 8 2" xfId="5832" xr:uid="{00000000-0005-0000-0000-000017160000}"/>
    <cellStyle name="Output 2 3 8 3" xfId="5833" xr:uid="{00000000-0005-0000-0000-000018160000}"/>
    <cellStyle name="Output 2 3 8 4" xfId="5834" xr:uid="{00000000-0005-0000-0000-000019160000}"/>
    <cellStyle name="Output 2 3 8 5" xfId="5835" xr:uid="{00000000-0005-0000-0000-00001A160000}"/>
    <cellStyle name="Output 2 3 8 6" xfId="5836" xr:uid="{00000000-0005-0000-0000-00001B160000}"/>
    <cellStyle name="Output 2 3 8 7" xfId="5837" xr:uid="{00000000-0005-0000-0000-00001C160000}"/>
    <cellStyle name="Output 2 3 8 8" xfId="5838" xr:uid="{00000000-0005-0000-0000-00001D160000}"/>
    <cellStyle name="Output 2 3 8 9" xfId="5839" xr:uid="{00000000-0005-0000-0000-00001E160000}"/>
    <cellStyle name="Output 2 3 9" xfId="5840" xr:uid="{00000000-0005-0000-0000-00001F160000}"/>
    <cellStyle name="Output 2 4" xfId="5841" xr:uid="{00000000-0005-0000-0000-000020160000}"/>
    <cellStyle name="Output 2 4 10" xfId="5842" xr:uid="{00000000-0005-0000-0000-000021160000}"/>
    <cellStyle name="Output 2 4 11" xfId="5843" xr:uid="{00000000-0005-0000-0000-000022160000}"/>
    <cellStyle name="Output 2 4 12" xfId="5844" xr:uid="{00000000-0005-0000-0000-000023160000}"/>
    <cellStyle name="Output 2 4 13" xfId="5845" xr:uid="{00000000-0005-0000-0000-000024160000}"/>
    <cellStyle name="Output 2 4 14" xfId="5846" xr:uid="{00000000-0005-0000-0000-000025160000}"/>
    <cellStyle name="Output 2 4 15" xfId="5847" xr:uid="{00000000-0005-0000-0000-000026160000}"/>
    <cellStyle name="Output 2 4 16" xfId="5848" xr:uid="{00000000-0005-0000-0000-000027160000}"/>
    <cellStyle name="Output 2 4 17" xfId="5849" xr:uid="{00000000-0005-0000-0000-000028160000}"/>
    <cellStyle name="Output 2 4 2" xfId="5850" xr:uid="{00000000-0005-0000-0000-000029160000}"/>
    <cellStyle name="Output 2 4 2 10" xfId="5851" xr:uid="{00000000-0005-0000-0000-00002A160000}"/>
    <cellStyle name="Output 2 4 2 11" xfId="5852" xr:uid="{00000000-0005-0000-0000-00002B160000}"/>
    <cellStyle name="Output 2 4 2 12" xfId="5853" xr:uid="{00000000-0005-0000-0000-00002C160000}"/>
    <cellStyle name="Output 2 4 2 13" xfId="5854" xr:uid="{00000000-0005-0000-0000-00002D160000}"/>
    <cellStyle name="Output 2 4 2 14" xfId="5855" xr:uid="{00000000-0005-0000-0000-00002E160000}"/>
    <cellStyle name="Output 2 4 2 15" xfId="5856" xr:uid="{00000000-0005-0000-0000-00002F160000}"/>
    <cellStyle name="Output 2 4 2 2" xfId="5857" xr:uid="{00000000-0005-0000-0000-000030160000}"/>
    <cellStyle name="Output 2 4 2 2 10" xfId="5858" xr:uid="{00000000-0005-0000-0000-000031160000}"/>
    <cellStyle name="Output 2 4 2 2 11" xfId="5859" xr:uid="{00000000-0005-0000-0000-000032160000}"/>
    <cellStyle name="Output 2 4 2 2 12" xfId="5860" xr:uid="{00000000-0005-0000-0000-000033160000}"/>
    <cellStyle name="Output 2 4 2 2 13" xfId="5861" xr:uid="{00000000-0005-0000-0000-000034160000}"/>
    <cellStyle name="Output 2 4 2 2 2" xfId="5862" xr:uid="{00000000-0005-0000-0000-000035160000}"/>
    <cellStyle name="Output 2 4 2 2 2 10" xfId="5863" xr:uid="{00000000-0005-0000-0000-000036160000}"/>
    <cellStyle name="Output 2 4 2 2 2 2" xfId="5864" xr:uid="{00000000-0005-0000-0000-000037160000}"/>
    <cellStyle name="Output 2 4 2 2 2 3" xfId="5865" xr:uid="{00000000-0005-0000-0000-000038160000}"/>
    <cellStyle name="Output 2 4 2 2 2 4" xfId="5866" xr:uid="{00000000-0005-0000-0000-000039160000}"/>
    <cellStyle name="Output 2 4 2 2 2 5" xfId="5867" xr:uid="{00000000-0005-0000-0000-00003A160000}"/>
    <cellStyle name="Output 2 4 2 2 2 6" xfId="5868" xr:uid="{00000000-0005-0000-0000-00003B160000}"/>
    <cellStyle name="Output 2 4 2 2 2 7" xfId="5869" xr:uid="{00000000-0005-0000-0000-00003C160000}"/>
    <cellStyle name="Output 2 4 2 2 2 8" xfId="5870" xr:uid="{00000000-0005-0000-0000-00003D160000}"/>
    <cellStyle name="Output 2 4 2 2 2 9" xfId="5871" xr:uid="{00000000-0005-0000-0000-00003E160000}"/>
    <cellStyle name="Output 2 4 2 2 3" xfId="5872" xr:uid="{00000000-0005-0000-0000-00003F160000}"/>
    <cellStyle name="Output 2 4 2 2 3 10" xfId="5873" xr:uid="{00000000-0005-0000-0000-000040160000}"/>
    <cellStyle name="Output 2 4 2 2 3 2" xfId="5874" xr:uid="{00000000-0005-0000-0000-000041160000}"/>
    <cellStyle name="Output 2 4 2 2 3 3" xfId="5875" xr:uid="{00000000-0005-0000-0000-000042160000}"/>
    <cellStyle name="Output 2 4 2 2 3 4" xfId="5876" xr:uid="{00000000-0005-0000-0000-000043160000}"/>
    <cellStyle name="Output 2 4 2 2 3 5" xfId="5877" xr:uid="{00000000-0005-0000-0000-000044160000}"/>
    <cellStyle name="Output 2 4 2 2 3 6" xfId="5878" xr:uid="{00000000-0005-0000-0000-000045160000}"/>
    <cellStyle name="Output 2 4 2 2 3 7" xfId="5879" xr:uid="{00000000-0005-0000-0000-000046160000}"/>
    <cellStyle name="Output 2 4 2 2 3 8" xfId="5880" xr:uid="{00000000-0005-0000-0000-000047160000}"/>
    <cellStyle name="Output 2 4 2 2 3 9" xfId="5881" xr:uid="{00000000-0005-0000-0000-000048160000}"/>
    <cellStyle name="Output 2 4 2 2 4" xfId="5882" xr:uid="{00000000-0005-0000-0000-000049160000}"/>
    <cellStyle name="Output 2 4 2 2 4 2" xfId="5883" xr:uid="{00000000-0005-0000-0000-00004A160000}"/>
    <cellStyle name="Output 2 4 2 2 4 3" xfId="5884" xr:uid="{00000000-0005-0000-0000-00004B160000}"/>
    <cellStyle name="Output 2 4 2 2 4 4" xfId="5885" xr:uid="{00000000-0005-0000-0000-00004C160000}"/>
    <cellStyle name="Output 2 4 2 2 4 5" xfId="5886" xr:uid="{00000000-0005-0000-0000-00004D160000}"/>
    <cellStyle name="Output 2 4 2 2 4 6" xfId="5887" xr:uid="{00000000-0005-0000-0000-00004E160000}"/>
    <cellStyle name="Output 2 4 2 2 4 7" xfId="5888" xr:uid="{00000000-0005-0000-0000-00004F160000}"/>
    <cellStyle name="Output 2 4 2 2 4 8" xfId="5889" xr:uid="{00000000-0005-0000-0000-000050160000}"/>
    <cellStyle name="Output 2 4 2 2 4 9" xfId="5890" xr:uid="{00000000-0005-0000-0000-000051160000}"/>
    <cellStyle name="Output 2 4 2 2 5" xfId="5891" xr:uid="{00000000-0005-0000-0000-000052160000}"/>
    <cellStyle name="Output 2 4 2 2 6" xfId="5892" xr:uid="{00000000-0005-0000-0000-000053160000}"/>
    <cellStyle name="Output 2 4 2 2 7" xfId="5893" xr:uid="{00000000-0005-0000-0000-000054160000}"/>
    <cellStyle name="Output 2 4 2 2 8" xfId="5894" xr:uid="{00000000-0005-0000-0000-000055160000}"/>
    <cellStyle name="Output 2 4 2 2 9" xfId="5895" xr:uid="{00000000-0005-0000-0000-000056160000}"/>
    <cellStyle name="Output 2 4 2 3" xfId="5896" xr:uid="{00000000-0005-0000-0000-000057160000}"/>
    <cellStyle name="Output 2 4 2 3 10" xfId="5897" xr:uid="{00000000-0005-0000-0000-000058160000}"/>
    <cellStyle name="Output 2 4 2 3 11" xfId="5898" xr:uid="{00000000-0005-0000-0000-000059160000}"/>
    <cellStyle name="Output 2 4 2 3 12" xfId="5899" xr:uid="{00000000-0005-0000-0000-00005A160000}"/>
    <cellStyle name="Output 2 4 2 3 13" xfId="5900" xr:uid="{00000000-0005-0000-0000-00005B160000}"/>
    <cellStyle name="Output 2 4 2 3 2" xfId="5901" xr:uid="{00000000-0005-0000-0000-00005C160000}"/>
    <cellStyle name="Output 2 4 2 3 2 10" xfId="5902" xr:uid="{00000000-0005-0000-0000-00005D160000}"/>
    <cellStyle name="Output 2 4 2 3 2 2" xfId="5903" xr:uid="{00000000-0005-0000-0000-00005E160000}"/>
    <cellStyle name="Output 2 4 2 3 2 3" xfId="5904" xr:uid="{00000000-0005-0000-0000-00005F160000}"/>
    <cellStyle name="Output 2 4 2 3 2 4" xfId="5905" xr:uid="{00000000-0005-0000-0000-000060160000}"/>
    <cellStyle name="Output 2 4 2 3 2 5" xfId="5906" xr:uid="{00000000-0005-0000-0000-000061160000}"/>
    <cellStyle name="Output 2 4 2 3 2 6" xfId="5907" xr:uid="{00000000-0005-0000-0000-000062160000}"/>
    <cellStyle name="Output 2 4 2 3 2 7" xfId="5908" xr:uid="{00000000-0005-0000-0000-000063160000}"/>
    <cellStyle name="Output 2 4 2 3 2 8" xfId="5909" xr:uid="{00000000-0005-0000-0000-000064160000}"/>
    <cellStyle name="Output 2 4 2 3 2 9" xfId="5910" xr:uid="{00000000-0005-0000-0000-000065160000}"/>
    <cellStyle name="Output 2 4 2 3 3" xfId="5911" xr:uid="{00000000-0005-0000-0000-000066160000}"/>
    <cellStyle name="Output 2 4 2 3 3 10" xfId="5912" xr:uid="{00000000-0005-0000-0000-000067160000}"/>
    <cellStyle name="Output 2 4 2 3 3 2" xfId="5913" xr:uid="{00000000-0005-0000-0000-000068160000}"/>
    <cellStyle name="Output 2 4 2 3 3 3" xfId="5914" xr:uid="{00000000-0005-0000-0000-000069160000}"/>
    <cellStyle name="Output 2 4 2 3 3 4" xfId="5915" xr:uid="{00000000-0005-0000-0000-00006A160000}"/>
    <cellStyle name="Output 2 4 2 3 3 5" xfId="5916" xr:uid="{00000000-0005-0000-0000-00006B160000}"/>
    <cellStyle name="Output 2 4 2 3 3 6" xfId="5917" xr:uid="{00000000-0005-0000-0000-00006C160000}"/>
    <cellStyle name="Output 2 4 2 3 3 7" xfId="5918" xr:uid="{00000000-0005-0000-0000-00006D160000}"/>
    <cellStyle name="Output 2 4 2 3 3 8" xfId="5919" xr:uid="{00000000-0005-0000-0000-00006E160000}"/>
    <cellStyle name="Output 2 4 2 3 3 9" xfId="5920" xr:uid="{00000000-0005-0000-0000-00006F160000}"/>
    <cellStyle name="Output 2 4 2 3 4" xfId="5921" xr:uid="{00000000-0005-0000-0000-000070160000}"/>
    <cellStyle name="Output 2 4 2 3 4 2" xfId="5922" xr:uid="{00000000-0005-0000-0000-000071160000}"/>
    <cellStyle name="Output 2 4 2 3 4 3" xfId="5923" xr:uid="{00000000-0005-0000-0000-000072160000}"/>
    <cellStyle name="Output 2 4 2 3 4 4" xfId="5924" xr:uid="{00000000-0005-0000-0000-000073160000}"/>
    <cellStyle name="Output 2 4 2 3 4 5" xfId="5925" xr:uid="{00000000-0005-0000-0000-000074160000}"/>
    <cellStyle name="Output 2 4 2 3 4 6" xfId="5926" xr:uid="{00000000-0005-0000-0000-000075160000}"/>
    <cellStyle name="Output 2 4 2 3 4 7" xfId="5927" xr:uid="{00000000-0005-0000-0000-000076160000}"/>
    <cellStyle name="Output 2 4 2 3 4 8" xfId="5928" xr:uid="{00000000-0005-0000-0000-000077160000}"/>
    <cellStyle name="Output 2 4 2 3 4 9" xfId="5929" xr:uid="{00000000-0005-0000-0000-000078160000}"/>
    <cellStyle name="Output 2 4 2 3 5" xfId="5930" xr:uid="{00000000-0005-0000-0000-000079160000}"/>
    <cellStyle name="Output 2 4 2 3 6" xfId="5931" xr:uid="{00000000-0005-0000-0000-00007A160000}"/>
    <cellStyle name="Output 2 4 2 3 7" xfId="5932" xr:uid="{00000000-0005-0000-0000-00007B160000}"/>
    <cellStyle name="Output 2 4 2 3 8" xfId="5933" xr:uid="{00000000-0005-0000-0000-00007C160000}"/>
    <cellStyle name="Output 2 4 2 3 9" xfId="5934" xr:uid="{00000000-0005-0000-0000-00007D160000}"/>
    <cellStyle name="Output 2 4 2 4" xfId="5935" xr:uid="{00000000-0005-0000-0000-00007E160000}"/>
    <cellStyle name="Output 2 4 2 4 10" xfId="5936" xr:uid="{00000000-0005-0000-0000-00007F160000}"/>
    <cellStyle name="Output 2 4 2 4 2" xfId="5937" xr:uid="{00000000-0005-0000-0000-000080160000}"/>
    <cellStyle name="Output 2 4 2 4 3" xfId="5938" xr:uid="{00000000-0005-0000-0000-000081160000}"/>
    <cellStyle name="Output 2 4 2 4 4" xfId="5939" xr:uid="{00000000-0005-0000-0000-000082160000}"/>
    <cellStyle name="Output 2 4 2 4 5" xfId="5940" xr:uid="{00000000-0005-0000-0000-000083160000}"/>
    <cellStyle name="Output 2 4 2 4 6" xfId="5941" xr:uid="{00000000-0005-0000-0000-000084160000}"/>
    <cellStyle name="Output 2 4 2 4 7" xfId="5942" xr:uid="{00000000-0005-0000-0000-000085160000}"/>
    <cellStyle name="Output 2 4 2 4 8" xfId="5943" xr:uid="{00000000-0005-0000-0000-000086160000}"/>
    <cellStyle name="Output 2 4 2 4 9" xfId="5944" xr:uid="{00000000-0005-0000-0000-000087160000}"/>
    <cellStyle name="Output 2 4 2 5" xfId="5945" xr:uid="{00000000-0005-0000-0000-000088160000}"/>
    <cellStyle name="Output 2 4 2 5 10" xfId="5946" xr:uid="{00000000-0005-0000-0000-000089160000}"/>
    <cellStyle name="Output 2 4 2 5 2" xfId="5947" xr:uid="{00000000-0005-0000-0000-00008A160000}"/>
    <cellStyle name="Output 2 4 2 5 3" xfId="5948" xr:uid="{00000000-0005-0000-0000-00008B160000}"/>
    <cellStyle name="Output 2 4 2 5 4" xfId="5949" xr:uid="{00000000-0005-0000-0000-00008C160000}"/>
    <cellStyle name="Output 2 4 2 5 5" xfId="5950" xr:uid="{00000000-0005-0000-0000-00008D160000}"/>
    <cellStyle name="Output 2 4 2 5 6" xfId="5951" xr:uid="{00000000-0005-0000-0000-00008E160000}"/>
    <cellStyle name="Output 2 4 2 5 7" xfId="5952" xr:uid="{00000000-0005-0000-0000-00008F160000}"/>
    <cellStyle name="Output 2 4 2 5 8" xfId="5953" xr:uid="{00000000-0005-0000-0000-000090160000}"/>
    <cellStyle name="Output 2 4 2 5 9" xfId="5954" xr:uid="{00000000-0005-0000-0000-000091160000}"/>
    <cellStyle name="Output 2 4 2 6" xfId="5955" xr:uid="{00000000-0005-0000-0000-000092160000}"/>
    <cellStyle name="Output 2 4 2 6 2" xfId="5956" xr:uid="{00000000-0005-0000-0000-000093160000}"/>
    <cellStyle name="Output 2 4 2 6 3" xfId="5957" xr:uid="{00000000-0005-0000-0000-000094160000}"/>
    <cellStyle name="Output 2 4 2 6 4" xfId="5958" xr:uid="{00000000-0005-0000-0000-000095160000}"/>
    <cellStyle name="Output 2 4 2 6 5" xfId="5959" xr:uid="{00000000-0005-0000-0000-000096160000}"/>
    <cellStyle name="Output 2 4 2 6 6" xfId="5960" xr:uid="{00000000-0005-0000-0000-000097160000}"/>
    <cellStyle name="Output 2 4 2 6 7" xfId="5961" xr:uid="{00000000-0005-0000-0000-000098160000}"/>
    <cellStyle name="Output 2 4 2 6 8" xfId="5962" xr:uid="{00000000-0005-0000-0000-000099160000}"/>
    <cellStyle name="Output 2 4 2 6 9" xfId="5963" xr:uid="{00000000-0005-0000-0000-00009A160000}"/>
    <cellStyle name="Output 2 4 2 7" xfId="5964" xr:uid="{00000000-0005-0000-0000-00009B160000}"/>
    <cellStyle name="Output 2 4 2 8" xfId="5965" xr:uid="{00000000-0005-0000-0000-00009C160000}"/>
    <cellStyle name="Output 2 4 2 9" xfId="5966" xr:uid="{00000000-0005-0000-0000-00009D160000}"/>
    <cellStyle name="Output 2 4 3" xfId="5967" xr:uid="{00000000-0005-0000-0000-00009E160000}"/>
    <cellStyle name="Output 2 4 3 10" xfId="5968" xr:uid="{00000000-0005-0000-0000-00009F160000}"/>
    <cellStyle name="Output 2 4 3 11" xfId="5969" xr:uid="{00000000-0005-0000-0000-0000A0160000}"/>
    <cellStyle name="Output 2 4 3 12" xfId="5970" xr:uid="{00000000-0005-0000-0000-0000A1160000}"/>
    <cellStyle name="Output 2 4 3 13" xfId="5971" xr:uid="{00000000-0005-0000-0000-0000A2160000}"/>
    <cellStyle name="Output 2 4 3 14" xfId="5972" xr:uid="{00000000-0005-0000-0000-0000A3160000}"/>
    <cellStyle name="Output 2 4 3 15" xfId="5973" xr:uid="{00000000-0005-0000-0000-0000A4160000}"/>
    <cellStyle name="Output 2 4 3 2" xfId="5974" xr:uid="{00000000-0005-0000-0000-0000A5160000}"/>
    <cellStyle name="Output 2 4 3 2 10" xfId="5975" xr:uid="{00000000-0005-0000-0000-0000A6160000}"/>
    <cellStyle name="Output 2 4 3 2 11" xfId="5976" xr:uid="{00000000-0005-0000-0000-0000A7160000}"/>
    <cellStyle name="Output 2 4 3 2 12" xfId="5977" xr:uid="{00000000-0005-0000-0000-0000A8160000}"/>
    <cellStyle name="Output 2 4 3 2 13" xfId="5978" xr:uid="{00000000-0005-0000-0000-0000A9160000}"/>
    <cellStyle name="Output 2 4 3 2 2" xfId="5979" xr:uid="{00000000-0005-0000-0000-0000AA160000}"/>
    <cellStyle name="Output 2 4 3 2 2 10" xfId="5980" xr:uid="{00000000-0005-0000-0000-0000AB160000}"/>
    <cellStyle name="Output 2 4 3 2 2 2" xfId="5981" xr:uid="{00000000-0005-0000-0000-0000AC160000}"/>
    <cellStyle name="Output 2 4 3 2 2 3" xfId="5982" xr:uid="{00000000-0005-0000-0000-0000AD160000}"/>
    <cellStyle name="Output 2 4 3 2 2 4" xfId="5983" xr:uid="{00000000-0005-0000-0000-0000AE160000}"/>
    <cellStyle name="Output 2 4 3 2 2 5" xfId="5984" xr:uid="{00000000-0005-0000-0000-0000AF160000}"/>
    <cellStyle name="Output 2 4 3 2 2 6" xfId="5985" xr:uid="{00000000-0005-0000-0000-0000B0160000}"/>
    <cellStyle name="Output 2 4 3 2 2 7" xfId="5986" xr:uid="{00000000-0005-0000-0000-0000B1160000}"/>
    <cellStyle name="Output 2 4 3 2 2 8" xfId="5987" xr:uid="{00000000-0005-0000-0000-0000B2160000}"/>
    <cellStyle name="Output 2 4 3 2 2 9" xfId="5988" xr:uid="{00000000-0005-0000-0000-0000B3160000}"/>
    <cellStyle name="Output 2 4 3 2 3" xfId="5989" xr:uid="{00000000-0005-0000-0000-0000B4160000}"/>
    <cellStyle name="Output 2 4 3 2 3 10" xfId="5990" xr:uid="{00000000-0005-0000-0000-0000B5160000}"/>
    <cellStyle name="Output 2 4 3 2 3 2" xfId="5991" xr:uid="{00000000-0005-0000-0000-0000B6160000}"/>
    <cellStyle name="Output 2 4 3 2 3 3" xfId="5992" xr:uid="{00000000-0005-0000-0000-0000B7160000}"/>
    <cellStyle name="Output 2 4 3 2 3 4" xfId="5993" xr:uid="{00000000-0005-0000-0000-0000B8160000}"/>
    <cellStyle name="Output 2 4 3 2 3 5" xfId="5994" xr:uid="{00000000-0005-0000-0000-0000B9160000}"/>
    <cellStyle name="Output 2 4 3 2 3 6" xfId="5995" xr:uid="{00000000-0005-0000-0000-0000BA160000}"/>
    <cellStyle name="Output 2 4 3 2 3 7" xfId="5996" xr:uid="{00000000-0005-0000-0000-0000BB160000}"/>
    <cellStyle name="Output 2 4 3 2 3 8" xfId="5997" xr:uid="{00000000-0005-0000-0000-0000BC160000}"/>
    <cellStyle name="Output 2 4 3 2 3 9" xfId="5998" xr:uid="{00000000-0005-0000-0000-0000BD160000}"/>
    <cellStyle name="Output 2 4 3 2 4" xfId="5999" xr:uid="{00000000-0005-0000-0000-0000BE160000}"/>
    <cellStyle name="Output 2 4 3 2 4 2" xfId="6000" xr:uid="{00000000-0005-0000-0000-0000BF160000}"/>
    <cellStyle name="Output 2 4 3 2 4 3" xfId="6001" xr:uid="{00000000-0005-0000-0000-0000C0160000}"/>
    <cellStyle name="Output 2 4 3 2 4 4" xfId="6002" xr:uid="{00000000-0005-0000-0000-0000C1160000}"/>
    <cellStyle name="Output 2 4 3 2 4 5" xfId="6003" xr:uid="{00000000-0005-0000-0000-0000C2160000}"/>
    <cellStyle name="Output 2 4 3 2 4 6" xfId="6004" xr:uid="{00000000-0005-0000-0000-0000C3160000}"/>
    <cellStyle name="Output 2 4 3 2 4 7" xfId="6005" xr:uid="{00000000-0005-0000-0000-0000C4160000}"/>
    <cellStyle name="Output 2 4 3 2 4 8" xfId="6006" xr:uid="{00000000-0005-0000-0000-0000C5160000}"/>
    <cellStyle name="Output 2 4 3 2 4 9" xfId="6007" xr:uid="{00000000-0005-0000-0000-0000C6160000}"/>
    <cellStyle name="Output 2 4 3 2 5" xfId="6008" xr:uid="{00000000-0005-0000-0000-0000C7160000}"/>
    <cellStyle name="Output 2 4 3 2 6" xfId="6009" xr:uid="{00000000-0005-0000-0000-0000C8160000}"/>
    <cellStyle name="Output 2 4 3 2 7" xfId="6010" xr:uid="{00000000-0005-0000-0000-0000C9160000}"/>
    <cellStyle name="Output 2 4 3 2 8" xfId="6011" xr:uid="{00000000-0005-0000-0000-0000CA160000}"/>
    <cellStyle name="Output 2 4 3 2 9" xfId="6012" xr:uid="{00000000-0005-0000-0000-0000CB160000}"/>
    <cellStyle name="Output 2 4 3 3" xfId="6013" xr:uid="{00000000-0005-0000-0000-0000CC160000}"/>
    <cellStyle name="Output 2 4 3 3 10" xfId="6014" xr:uid="{00000000-0005-0000-0000-0000CD160000}"/>
    <cellStyle name="Output 2 4 3 3 11" xfId="6015" xr:uid="{00000000-0005-0000-0000-0000CE160000}"/>
    <cellStyle name="Output 2 4 3 3 12" xfId="6016" xr:uid="{00000000-0005-0000-0000-0000CF160000}"/>
    <cellStyle name="Output 2 4 3 3 13" xfId="6017" xr:uid="{00000000-0005-0000-0000-0000D0160000}"/>
    <cellStyle name="Output 2 4 3 3 2" xfId="6018" xr:uid="{00000000-0005-0000-0000-0000D1160000}"/>
    <cellStyle name="Output 2 4 3 3 2 10" xfId="6019" xr:uid="{00000000-0005-0000-0000-0000D2160000}"/>
    <cellStyle name="Output 2 4 3 3 2 2" xfId="6020" xr:uid="{00000000-0005-0000-0000-0000D3160000}"/>
    <cellStyle name="Output 2 4 3 3 2 3" xfId="6021" xr:uid="{00000000-0005-0000-0000-0000D4160000}"/>
    <cellStyle name="Output 2 4 3 3 2 4" xfId="6022" xr:uid="{00000000-0005-0000-0000-0000D5160000}"/>
    <cellStyle name="Output 2 4 3 3 2 5" xfId="6023" xr:uid="{00000000-0005-0000-0000-0000D6160000}"/>
    <cellStyle name="Output 2 4 3 3 2 6" xfId="6024" xr:uid="{00000000-0005-0000-0000-0000D7160000}"/>
    <cellStyle name="Output 2 4 3 3 2 7" xfId="6025" xr:uid="{00000000-0005-0000-0000-0000D8160000}"/>
    <cellStyle name="Output 2 4 3 3 2 8" xfId="6026" xr:uid="{00000000-0005-0000-0000-0000D9160000}"/>
    <cellStyle name="Output 2 4 3 3 2 9" xfId="6027" xr:uid="{00000000-0005-0000-0000-0000DA160000}"/>
    <cellStyle name="Output 2 4 3 3 3" xfId="6028" xr:uid="{00000000-0005-0000-0000-0000DB160000}"/>
    <cellStyle name="Output 2 4 3 3 3 10" xfId="6029" xr:uid="{00000000-0005-0000-0000-0000DC160000}"/>
    <cellStyle name="Output 2 4 3 3 3 2" xfId="6030" xr:uid="{00000000-0005-0000-0000-0000DD160000}"/>
    <cellStyle name="Output 2 4 3 3 3 3" xfId="6031" xr:uid="{00000000-0005-0000-0000-0000DE160000}"/>
    <cellStyle name="Output 2 4 3 3 3 4" xfId="6032" xr:uid="{00000000-0005-0000-0000-0000DF160000}"/>
    <cellStyle name="Output 2 4 3 3 3 5" xfId="6033" xr:uid="{00000000-0005-0000-0000-0000E0160000}"/>
    <cellStyle name="Output 2 4 3 3 3 6" xfId="6034" xr:uid="{00000000-0005-0000-0000-0000E1160000}"/>
    <cellStyle name="Output 2 4 3 3 3 7" xfId="6035" xr:uid="{00000000-0005-0000-0000-0000E2160000}"/>
    <cellStyle name="Output 2 4 3 3 3 8" xfId="6036" xr:uid="{00000000-0005-0000-0000-0000E3160000}"/>
    <cellStyle name="Output 2 4 3 3 3 9" xfId="6037" xr:uid="{00000000-0005-0000-0000-0000E4160000}"/>
    <cellStyle name="Output 2 4 3 3 4" xfId="6038" xr:uid="{00000000-0005-0000-0000-0000E5160000}"/>
    <cellStyle name="Output 2 4 3 3 4 2" xfId="6039" xr:uid="{00000000-0005-0000-0000-0000E6160000}"/>
    <cellStyle name="Output 2 4 3 3 4 3" xfId="6040" xr:uid="{00000000-0005-0000-0000-0000E7160000}"/>
    <cellStyle name="Output 2 4 3 3 4 4" xfId="6041" xr:uid="{00000000-0005-0000-0000-0000E8160000}"/>
    <cellStyle name="Output 2 4 3 3 4 5" xfId="6042" xr:uid="{00000000-0005-0000-0000-0000E9160000}"/>
    <cellStyle name="Output 2 4 3 3 4 6" xfId="6043" xr:uid="{00000000-0005-0000-0000-0000EA160000}"/>
    <cellStyle name="Output 2 4 3 3 4 7" xfId="6044" xr:uid="{00000000-0005-0000-0000-0000EB160000}"/>
    <cellStyle name="Output 2 4 3 3 4 8" xfId="6045" xr:uid="{00000000-0005-0000-0000-0000EC160000}"/>
    <cellStyle name="Output 2 4 3 3 4 9" xfId="6046" xr:uid="{00000000-0005-0000-0000-0000ED160000}"/>
    <cellStyle name="Output 2 4 3 3 5" xfId="6047" xr:uid="{00000000-0005-0000-0000-0000EE160000}"/>
    <cellStyle name="Output 2 4 3 3 6" xfId="6048" xr:uid="{00000000-0005-0000-0000-0000EF160000}"/>
    <cellStyle name="Output 2 4 3 3 7" xfId="6049" xr:uid="{00000000-0005-0000-0000-0000F0160000}"/>
    <cellStyle name="Output 2 4 3 3 8" xfId="6050" xr:uid="{00000000-0005-0000-0000-0000F1160000}"/>
    <cellStyle name="Output 2 4 3 3 9" xfId="6051" xr:uid="{00000000-0005-0000-0000-0000F2160000}"/>
    <cellStyle name="Output 2 4 3 4" xfId="6052" xr:uid="{00000000-0005-0000-0000-0000F3160000}"/>
    <cellStyle name="Output 2 4 3 4 10" xfId="6053" xr:uid="{00000000-0005-0000-0000-0000F4160000}"/>
    <cellStyle name="Output 2 4 3 4 2" xfId="6054" xr:uid="{00000000-0005-0000-0000-0000F5160000}"/>
    <cellStyle name="Output 2 4 3 4 3" xfId="6055" xr:uid="{00000000-0005-0000-0000-0000F6160000}"/>
    <cellStyle name="Output 2 4 3 4 4" xfId="6056" xr:uid="{00000000-0005-0000-0000-0000F7160000}"/>
    <cellStyle name="Output 2 4 3 4 5" xfId="6057" xr:uid="{00000000-0005-0000-0000-0000F8160000}"/>
    <cellStyle name="Output 2 4 3 4 6" xfId="6058" xr:uid="{00000000-0005-0000-0000-0000F9160000}"/>
    <cellStyle name="Output 2 4 3 4 7" xfId="6059" xr:uid="{00000000-0005-0000-0000-0000FA160000}"/>
    <cellStyle name="Output 2 4 3 4 8" xfId="6060" xr:uid="{00000000-0005-0000-0000-0000FB160000}"/>
    <cellStyle name="Output 2 4 3 4 9" xfId="6061" xr:uid="{00000000-0005-0000-0000-0000FC160000}"/>
    <cellStyle name="Output 2 4 3 5" xfId="6062" xr:uid="{00000000-0005-0000-0000-0000FD160000}"/>
    <cellStyle name="Output 2 4 3 5 10" xfId="6063" xr:uid="{00000000-0005-0000-0000-0000FE160000}"/>
    <cellStyle name="Output 2 4 3 5 2" xfId="6064" xr:uid="{00000000-0005-0000-0000-0000FF160000}"/>
    <cellStyle name="Output 2 4 3 5 3" xfId="6065" xr:uid="{00000000-0005-0000-0000-000000170000}"/>
    <cellStyle name="Output 2 4 3 5 4" xfId="6066" xr:uid="{00000000-0005-0000-0000-000001170000}"/>
    <cellStyle name="Output 2 4 3 5 5" xfId="6067" xr:uid="{00000000-0005-0000-0000-000002170000}"/>
    <cellStyle name="Output 2 4 3 5 6" xfId="6068" xr:uid="{00000000-0005-0000-0000-000003170000}"/>
    <cellStyle name="Output 2 4 3 5 7" xfId="6069" xr:uid="{00000000-0005-0000-0000-000004170000}"/>
    <cellStyle name="Output 2 4 3 5 8" xfId="6070" xr:uid="{00000000-0005-0000-0000-000005170000}"/>
    <cellStyle name="Output 2 4 3 5 9" xfId="6071" xr:uid="{00000000-0005-0000-0000-000006170000}"/>
    <cellStyle name="Output 2 4 3 6" xfId="6072" xr:uid="{00000000-0005-0000-0000-000007170000}"/>
    <cellStyle name="Output 2 4 3 6 2" xfId="6073" xr:uid="{00000000-0005-0000-0000-000008170000}"/>
    <cellStyle name="Output 2 4 3 6 3" xfId="6074" xr:uid="{00000000-0005-0000-0000-000009170000}"/>
    <cellStyle name="Output 2 4 3 6 4" xfId="6075" xr:uid="{00000000-0005-0000-0000-00000A170000}"/>
    <cellStyle name="Output 2 4 3 6 5" xfId="6076" xr:uid="{00000000-0005-0000-0000-00000B170000}"/>
    <cellStyle name="Output 2 4 3 6 6" xfId="6077" xr:uid="{00000000-0005-0000-0000-00000C170000}"/>
    <cellStyle name="Output 2 4 3 6 7" xfId="6078" xr:uid="{00000000-0005-0000-0000-00000D170000}"/>
    <cellStyle name="Output 2 4 3 6 8" xfId="6079" xr:uid="{00000000-0005-0000-0000-00000E170000}"/>
    <cellStyle name="Output 2 4 3 6 9" xfId="6080" xr:uid="{00000000-0005-0000-0000-00000F170000}"/>
    <cellStyle name="Output 2 4 3 7" xfId="6081" xr:uid="{00000000-0005-0000-0000-000010170000}"/>
    <cellStyle name="Output 2 4 3 8" xfId="6082" xr:uid="{00000000-0005-0000-0000-000011170000}"/>
    <cellStyle name="Output 2 4 3 9" xfId="6083" xr:uid="{00000000-0005-0000-0000-000012170000}"/>
    <cellStyle name="Output 2 4 4" xfId="6084" xr:uid="{00000000-0005-0000-0000-000013170000}"/>
    <cellStyle name="Output 2 4 4 10" xfId="6085" xr:uid="{00000000-0005-0000-0000-000014170000}"/>
    <cellStyle name="Output 2 4 4 11" xfId="6086" xr:uid="{00000000-0005-0000-0000-000015170000}"/>
    <cellStyle name="Output 2 4 4 12" xfId="6087" xr:uid="{00000000-0005-0000-0000-000016170000}"/>
    <cellStyle name="Output 2 4 4 13" xfId="6088" xr:uid="{00000000-0005-0000-0000-000017170000}"/>
    <cellStyle name="Output 2 4 4 2" xfId="6089" xr:uid="{00000000-0005-0000-0000-000018170000}"/>
    <cellStyle name="Output 2 4 4 2 10" xfId="6090" xr:uid="{00000000-0005-0000-0000-000019170000}"/>
    <cellStyle name="Output 2 4 4 2 2" xfId="6091" xr:uid="{00000000-0005-0000-0000-00001A170000}"/>
    <cellStyle name="Output 2 4 4 2 3" xfId="6092" xr:uid="{00000000-0005-0000-0000-00001B170000}"/>
    <cellStyle name="Output 2 4 4 2 4" xfId="6093" xr:uid="{00000000-0005-0000-0000-00001C170000}"/>
    <cellStyle name="Output 2 4 4 2 5" xfId="6094" xr:uid="{00000000-0005-0000-0000-00001D170000}"/>
    <cellStyle name="Output 2 4 4 2 6" xfId="6095" xr:uid="{00000000-0005-0000-0000-00001E170000}"/>
    <cellStyle name="Output 2 4 4 2 7" xfId="6096" xr:uid="{00000000-0005-0000-0000-00001F170000}"/>
    <cellStyle name="Output 2 4 4 2 8" xfId="6097" xr:uid="{00000000-0005-0000-0000-000020170000}"/>
    <cellStyle name="Output 2 4 4 2 9" xfId="6098" xr:uid="{00000000-0005-0000-0000-000021170000}"/>
    <cellStyle name="Output 2 4 4 3" xfId="6099" xr:uid="{00000000-0005-0000-0000-000022170000}"/>
    <cellStyle name="Output 2 4 4 3 10" xfId="6100" xr:uid="{00000000-0005-0000-0000-000023170000}"/>
    <cellStyle name="Output 2 4 4 3 2" xfId="6101" xr:uid="{00000000-0005-0000-0000-000024170000}"/>
    <cellStyle name="Output 2 4 4 3 3" xfId="6102" xr:uid="{00000000-0005-0000-0000-000025170000}"/>
    <cellStyle name="Output 2 4 4 3 4" xfId="6103" xr:uid="{00000000-0005-0000-0000-000026170000}"/>
    <cellStyle name="Output 2 4 4 3 5" xfId="6104" xr:uid="{00000000-0005-0000-0000-000027170000}"/>
    <cellStyle name="Output 2 4 4 3 6" xfId="6105" xr:uid="{00000000-0005-0000-0000-000028170000}"/>
    <cellStyle name="Output 2 4 4 3 7" xfId="6106" xr:uid="{00000000-0005-0000-0000-000029170000}"/>
    <cellStyle name="Output 2 4 4 3 8" xfId="6107" xr:uid="{00000000-0005-0000-0000-00002A170000}"/>
    <cellStyle name="Output 2 4 4 3 9" xfId="6108" xr:uid="{00000000-0005-0000-0000-00002B170000}"/>
    <cellStyle name="Output 2 4 4 4" xfId="6109" xr:uid="{00000000-0005-0000-0000-00002C170000}"/>
    <cellStyle name="Output 2 4 4 4 2" xfId="6110" xr:uid="{00000000-0005-0000-0000-00002D170000}"/>
    <cellStyle name="Output 2 4 4 4 3" xfId="6111" xr:uid="{00000000-0005-0000-0000-00002E170000}"/>
    <cellStyle name="Output 2 4 4 4 4" xfId="6112" xr:uid="{00000000-0005-0000-0000-00002F170000}"/>
    <cellStyle name="Output 2 4 4 4 5" xfId="6113" xr:uid="{00000000-0005-0000-0000-000030170000}"/>
    <cellStyle name="Output 2 4 4 4 6" xfId="6114" xr:uid="{00000000-0005-0000-0000-000031170000}"/>
    <cellStyle name="Output 2 4 4 4 7" xfId="6115" xr:uid="{00000000-0005-0000-0000-000032170000}"/>
    <cellStyle name="Output 2 4 4 4 8" xfId="6116" xr:uid="{00000000-0005-0000-0000-000033170000}"/>
    <cellStyle name="Output 2 4 4 4 9" xfId="6117" xr:uid="{00000000-0005-0000-0000-000034170000}"/>
    <cellStyle name="Output 2 4 4 5" xfId="6118" xr:uid="{00000000-0005-0000-0000-000035170000}"/>
    <cellStyle name="Output 2 4 4 6" xfId="6119" xr:uid="{00000000-0005-0000-0000-000036170000}"/>
    <cellStyle name="Output 2 4 4 7" xfId="6120" xr:uid="{00000000-0005-0000-0000-000037170000}"/>
    <cellStyle name="Output 2 4 4 8" xfId="6121" xr:uid="{00000000-0005-0000-0000-000038170000}"/>
    <cellStyle name="Output 2 4 4 9" xfId="6122" xr:uid="{00000000-0005-0000-0000-000039170000}"/>
    <cellStyle name="Output 2 4 5" xfId="6123" xr:uid="{00000000-0005-0000-0000-00003A170000}"/>
    <cellStyle name="Output 2 4 5 10" xfId="6124" xr:uid="{00000000-0005-0000-0000-00003B170000}"/>
    <cellStyle name="Output 2 4 5 11" xfId="6125" xr:uid="{00000000-0005-0000-0000-00003C170000}"/>
    <cellStyle name="Output 2 4 5 12" xfId="6126" xr:uid="{00000000-0005-0000-0000-00003D170000}"/>
    <cellStyle name="Output 2 4 5 13" xfId="6127" xr:uid="{00000000-0005-0000-0000-00003E170000}"/>
    <cellStyle name="Output 2 4 5 2" xfId="6128" xr:uid="{00000000-0005-0000-0000-00003F170000}"/>
    <cellStyle name="Output 2 4 5 2 10" xfId="6129" xr:uid="{00000000-0005-0000-0000-000040170000}"/>
    <cellStyle name="Output 2 4 5 2 2" xfId="6130" xr:uid="{00000000-0005-0000-0000-000041170000}"/>
    <cellStyle name="Output 2 4 5 2 3" xfId="6131" xr:uid="{00000000-0005-0000-0000-000042170000}"/>
    <cellStyle name="Output 2 4 5 2 4" xfId="6132" xr:uid="{00000000-0005-0000-0000-000043170000}"/>
    <cellStyle name="Output 2 4 5 2 5" xfId="6133" xr:uid="{00000000-0005-0000-0000-000044170000}"/>
    <cellStyle name="Output 2 4 5 2 6" xfId="6134" xr:uid="{00000000-0005-0000-0000-000045170000}"/>
    <cellStyle name="Output 2 4 5 2 7" xfId="6135" xr:uid="{00000000-0005-0000-0000-000046170000}"/>
    <cellStyle name="Output 2 4 5 2 8" xfId="6136" xr:uid="{00000000-0005-0000-0000-000047170000}"/>
    <cellStyle name="Output 2 4 5 2 9" xfId="6137" xr:uid="{00000000-0005-0000-0000-000048170000}"/>
    <cellStyle name="Output 2 4 5 3" xfId="6138" xr:uid="{00000000-0005-0000-0000-000049170000}"/>
    <cellStyle name="Output 2 4 5 3 10" xfId="6139" xr:uid="{00000000-0005-0000-0000-00004A170000}"/>
    <cellStyle name="Output 2 4 5 3 2" xfId="6140" xr:uid="{00000000-0005-0000-0000-00004B170000}"/>
    <cellStyle name="Output 2 4 5 3 3" xfId="6141" xr:uid="{00000000-0005-0000-0000-00004C170000}"/>
    <cellStyle name="Output 2 4 5 3 4" xfId="6142" xr:uid="{00000000-0005-0000-0000-00004D170000}"/>
    <cellStyle name="Output 2 4 5 3 5" xfId="6143" xr:uid="{00000000-0005-0000-0000-00004E170000}"/>
    <cellStyle name="Output 2 4 5 3 6" xfId="6144" xr:uid="{00000000-0005-0000-0000-00004F170000}"/>
    <cellStyle name="Output 2 4 5 3 7" xfId="6145" xr:uid="{00000000-0005-0000-0000-000050170000}"/>
    <cellStyle name="Output 2 4 5 3 8" xfId="6146" xr:uid="{00000000-0005-0000-0000-000051170000}"/>
    <cellStyle name="Output 2 4 5 3 9" xfId="6147" xr:uid="{00000000-0005-0000-0000-000052170000}"/>
    <cellStyle name="Output 2 4 5 4" xfId="6148" xr:uid="{00000000-0005-0000-0000-000053170000}"/>
    <cellStyle name="Output 2 4 5 4 2" xfId="6149" xr:uid="{00000000-0005-0000-0000-000054170000}"/>
    <cellStyle name="Output 2 4 5 4 3" xfId="6150" xr:uid="{00000000-0005-0000-0000-000055170000}"/>
    <cellStyle name="Output 2 4 5 4 4" xfId="6151" xr:uid="{00000000-0005-0000-0000-000056170000}"/>
    <cellStyle name="Output 2 4 5 4 5" xfId="6152" xr:uid="{00000000-0005-0000-0000-000057170000}"/>
    <cellStyle name="Output 2 4 5 4 6" xfId="6153" xr:uid="{00000000-0005-0000-0000-000058170000}"/>
    <cellStyle name="Output 2 4 5 4 7" xfId="6154" xr:uid="{00000000-0005-0000-0000-000059170000}"/>
    <cellStyle name="Output 2 4 5 4 8" xfId="6155" xr:uid="{00000000-0005-0000-0000-00005A170000}"/>
    <cellStyle name="Output 2 4 5 4 9" xfId="6156" xr:uid="{00000000-0005-0000-0000-00005B170000}"/>
    <cellStyle name="Output 2 4 5 5" xfId="6157" xr:uid="{00000000-0005-0000-0000-00005C170000}"/>
    <cellStyle name="Output 2 4 5 6" xfId="6158" xr:uid="{00000000-0005-0000-0000-00005D170000}"/>
    <cellStyle name="Output 2 4 5 7" xfId="6159" xr:uid="{00000000-0005-0000-0000-00005E170000}"/>
    <cellStyle name="Output 2 4 5 8" xfId="6160" xr:uid="{00000000-0005-0000-0000-00005F170000}"/>
    <cellStyle name="Output 2 4 5 9" xfId="6161" xr:uid="{00000000-0005-0000-0000-000060170000}"/>
    <cellStyle name="Output 2 4 6" xfId="6162" xr:uid="{00000000-0005-0000-0000-000061170000}"/>
    <cellStyle name="Output 2 4 6 10" xfId="6163" xr:uid="{00000000-0005-0000-0000-000062170000}"/>
    <cellStyle name="Output 2 4 6 2" xfId="6164" xr:uid="{00000000-0005-0000-0000-000063170000}"/>
    <cellStyle name="Output 2 4 6 3" xfId="6165" xr:uid="{00000000-0005-0000-0000-000064170000}"/>
    <cellStyle name="Output 2 4 6 4" xfId="6166" xr:uid="{00000000-0005-0000-0000-000065170000}"/>
    <cellStyle name="Output 2 4 6 5" xfId="6167" xr:uid="{00000000-0005-0000-0000-000066170000}"/>
    <cellStyle name="Output 2 4 6 6" xfId="6168" xr:uid="{00000000-0005-0000-0000-000067170000}"/>
    <cellStyle name="Output 2 4 6 7" xfId="6169" xr:uid="{00000000-0005-0000-0000-000068170000}"/>
    <cellStyle name="Output 2 4 6 8" xfId="6170" xr:uid="{00000000-0005-0000-0000-000069170000}"/>
    <cellStyle name="Output 2 4 6 9" xfId="6171" xr:uid="{00000000-0005-0000-0000-00006A170000}"/>
    <cellStyle name="Output 2 4 7" xfId="6172" xr:uid="{00000000-0005-0000-0000-00006B170000}"/>
    <cellStyle name="Output 2 4 7 10" xfId="6173" xr:uid="{00000000-0005-0000-0000-00006C170000}"/>
    <cellStyle name="Output 2 4 7 2" xfId="6174" xr:uid="{00000000-0005-0000-0000-00006D170000}"/>
    <cellStyle name="Output 2 4 7 3" xfId="6175" xr:uid="{00000000-0005-0000-0000-00006E170000}"/>
    <cellStyle name="Output 2 4 7 4" xfId="6176" xr:uid="{00000000-0005-0000-0000-00006F170000}"/>
    <cellStyle name="Output 2 4 7 5" xfId="6177" xr:uid="{00000000-0005-0000-0000-000070170000}"/>
    <cellStyle name="Output 2 4 7 6" xfId="6178" xr:uid="{00000000-0005-0000-0000-000071170000}"/>
    <cellStyle name="Output 2 4 7 7" xfId="6179" xr:uid="{00000000-0005-0000-0000-000072170000}"/>
    <cellStyle name="Output 2 4 7 8" xfId="6180" xr:uid="{00000000-0005-0000-0000-000073170000}"/>
    <cellStyle name="Output 2 4 7 9" xfId="6181" xr:uid="{00000000-0005-0000-0000-000074170000}"/>
    <cellStyle name="Output 2 4 8" xfId="6182" xr:uid="{00000000-0005-0000-0000-000075170000}"/>
    <cellStyle name="Output 2 4 8 2" xfId="6183" xr:uid="{00000000-0005-0000-0000-000076170000}"/>
    <cellStyle name="Output 2 4 8 3" xfId="6184" xr:uid="{00000000-0005-0000-0000-000077170000}"/>
    <cellStyle name="Output 2 4 8 4" xfId="6185" xr:uid="{00000000-0005-0000-0000-000078170000}"/>
    <cellStyle name="Output 2 4 8 5" xfId="6186" xr:uid="{00000000-0005-0000-0000-000079170000}"/>
    <cellStyle name="Output 2 4 8 6" xfId="6187" xr:uid="{00000000-0005-0000-0000-00007A170000}"/>
    <cellStyle name="Output 2 4 8 7" xfId="6188" xr:uid="{00000000-0005-0000-0000-00007B170000}"/>
    <cellStyle name="Output 2 4 8 8" xfId="6189" xr:uid="{00000000-0005-0000-0000-00007C170000}"/>
    <cellStyle name="Output 2 4 8 9" xfId="6190" xr:uid="{00000000-0005-0000-0000-00007D170000}"/>
    <cellStyle name="Output 2 4 9" xfId="6191" xr:uid="{00000000-0005-0000-0000-00007E170000}"/>
    <cellStyle name="Output 2 5" xfId="6192" xr:uid="{00000000-0005-0000-0000-00007F170000}"/>
    <cellStyle name="Output 2 5 10" xfId="6193" xr:uid="{00000000-0005-0000-0000-000080170000}"/>
    <cellStyle name="Output 2 5 11" xfId="6194" xr:uid="{00000000-0005-0000-0000-000081170000}"/>
    <cellStyle name="Output 2 5 12" xfId="6195" xr:uid="{00000000-0005-0000-0000-000082170000}"/>
    <cellStyle name="Output 2 5 13" xfId="6196" xr:uid="{00000000-0005-0000-0000-000083170000}"/>
    <cellStyle name="Output 2 5 14" xfId="6197" xr:uid="{00000000-0005-0000-0000-000084170000}"/>
    <cellStyle name="Output 2 5 15" xfId="6198" xr:uid="{00000000-0005-0000-0000-000085170000}"/>
    <cellStyle name="Output 2 5 16" xfId="6199" xr:uid="{00000000-0005-0000-0000-000086170000}"/>
    <cellStyle name="Output 2 5 17" xfId="6200" xr:uid="{00000000-0005-0000-0000-000087170000}"/>
    <cellStyle name="Output 2 5 2" xfId="6201" xr:uid="{00000000-0005-0000-0000-000088170000}"/>
    <cellStyle name="Output 2 5 2 10" xfId="6202" xr:uid="{00000000-0005-0000-0000-000089170000}"/>
    <cellStyle name="Output 2 5 2 11" xfId="6203" xr:uid="{00000000-0005-0000-0000-00008A170000}"/>
    <cellStyle name="Output 2 5 2 12" xfId="6204" xr:uid="{00000000-0005-0000-0000-00008B170000}"/>
    <cellStyle name="Output 2 5 2 13" xfId="6205" xr:uid="{00000000-0005-0000-0000-00008C170000}"/>
    <cellStyle name="Output 2 5 2 14" xfId="6206" xr:uid="{00000000-0005-0000-0000-00008D170000}"/>
    <cellStyle name="Output 2 5 2 15" xfId="6207" xr:uid="{00000000-0005-0000-0000-00008E170000}"/>
    <cellStyle name="Output 2 5 2 2" xfId="6208" xr:uid="{00000000-0005-0000-0000-00008F170000}"/>
    <cellStyle name="Output 2 5 2 2 10" xfId="6209" xr:uid="{00000000-0005-0000-0000-000090170000}"/>
    <cellStyle name="Output 2 5 2 2 11" xfId="6210" xr:uid="{00000000-0005-0000-0000-000091170000}"/>
    <cellStyle name="Output 2 5 2 2 12" xfId="6211" xr:uid="{00000000-0005-0000-0000-000092170000}"/>
    <cellStyle name="Output 2 5 2 2 13" xfId="6212" xr:uid="{00000000-0005-0000-0000-000093170000}"/>
    <cellStyle name="Output 2 5 2 2 2" xfId="6213" xr:uid="{00000000-0005-0000-0000-000094170000}"/>
    <cellStyle name="Output 2 5 2 2 2 10" xfId="6214" xr:uid="{00000000-0005-0000-0000-000095170000}"/>
    <cellStyle name="Output 2 5 2 2 2 2" xfId="6215" xr:uid="{00000000-0005-0000-0000-000096170000}"/>
    <cellStyle name="Output 2 5 2 2 2 3" xfId="6216" xr:uid="{00000000-0005-0000-0000-000097170000}"/>
    <cellStyle name="Output 2 5 2 2 2 4" xfId="6217" xr:uid="{00000000-0005-0000-0000-000098170000}"/>
    <cellStyle name="Output 2 5 2 2 2 5" xfId="6218" xr:uid="{00000000-0005-0000-0000-000099170000}"/>
    <cellStyle name="Output 2 5 2 2 2 6" xfId="6219" xr:uid="{00000000-0005-0000-0000-00009A170000}"/>
    <cellStyle name="Output 2 5 2 2 2 7" xfId="6220" xr:uid="{00000000-0005-0000-0000-00009B170000}"/>
    <cellStyle name="Output 2 5 2 2 2 8" xfId="6221" xr:uid="{00000000-0005-0000-0000-00009C170000}"/>
    <cellStyle name="Output 2 5 2 2 2 9" xfId="6222" xr:uid="{00000000-0005-0000-0000-00009D170000}"/>
    <cellStyle name="Output 2 5 2 2 3" xfId="6223" xr:uid="{00000000-0005-0000-0000-00009E170000}"/>
    <cellStyle name="Output 2 5 2 2 3 10" xfId="6224" xr:uid="{00000000-0005-0000-0000-00009F170000}"/>
    <cellStyle name="Output 2 5 2 2 3 2" xfId="6225" xr:uid="{00000000-0005-0000-0000-0000A0170000}"/>
    <cellStyle name="Output 2 5 2 2 3 3" xfId="6226" xr:uid="{00000000-0005-0000-0000-0000A1170000}"/>
    <cellStyle name="Output 2 5 2 2 3 4" xfId="6227" xr:uid="{00000000-0005-0000-0000-0000A2170000}"/>
    <cellStyle name="Output 2 5 2 2 3 5" xfId="6228" xr:uid="{00000000-0005-0000-0000-0000A3170000}"/>
    <cellStyle name="Output 2 5 2 2 3 6" xfId="6229" xr:uid="{00000000-0005-0000-0000-0000A4170000}"/>
    <cellStyle name="Output 2 5 2 2 3 7" xfId="6230" xr:uid="{00000000-0005-0000-0000-0000A5170000}"/>
    <cellStyle name="Output 2 5 2 2 3 8" xfId="6231" xr:uid="{00000000-0005-0000-0000-0000A6170000}"/>
    <cellStyle name="Output 2 5 2 2 3 9" xfId="6232" xr:uid="{00000000-0005-0000-0000-0000A7170000}"/>
    <cellStyle name="Output 2 5 2 2 4" xfId="6233" xr:uid="{00000000-0005-0000-0000-0000A8170000}"/>
    <cellStyle name="Output 2 5 2 2 4 2" xfId="6234" xr:uid="{00000000-0005-0000-0000-0000A9170000}"/>
    <cellStyle name="Output 2 5 2 2 4 3" xfId="6235" xr:uid="{00000000-0005-0000-0000-0000AA170000}"/>
    <cellStyle name="Output 2 5 2 2 4 4" xfId="6236" xr:uid="{00000000-0005-0000-0000-0000AB170000}"/>
    <cellStyle name="Output 2 5 2 2 4 5" xfId="6237" xr:uid="{00000000-0005-0000-0000-0000AC170000}"/>
    <cellStyle name="Output 2 5 2 2 4 6" xfId="6238" xr:uid="{00000000-0005-0000-0000-0000AD170000}"/>
    <cellStyle name="Output 2 5 2 2 4 7" xfId="6239" xr:uid="{00000000-0005-0000-0000-0000AE170000}"/>
    <cellStyle name="Output 2 5 2 2 4 8" xfId="6240" xr:uid="{00000000-0005-0000-0000-0000AF170000}"/>
    <cellStyle name="Output 2 5 2 2 4 9" xfId="6241" xr:uid="{00000000-0005-0000-0000-0000B0170000}"/>
    <cellStyle name="Output 2 5 2 2 5" xfId="6242" xr:uid="{00000000-0005-0000-0000-0000B1170000}"/>
    <cellStyle name="Output 2 5 2 2 6" xfId="6243" xr:uid="{00000000-0005-0000-0000-0000B2170000}"/>
    <cellStyle name="Output 2 5 2 2 7" xfId="6244" xr:uid="{00000000-0005-0000-0000-0000B3170000}"/>
    <cellStyle name="Output 2 5 2 2 8" xfId="6245" xr:uid="{00000000-0005-0000-0000-0000B4170000}"/>
    <cellStyle name="Output 2 5 2 2 9" xfId="6246" xr:uid="{00000000-0005-0000-0000-0000B5170000}"/>
    <cellStyle name="Output 2 5 2 3" xfId="6247" xr:uid="{00000000-0005-0000-0000-0000B6170000}"/>
    <cellStyle name="Output 2 5 2 3 10" xfId="6248" xr:uid="{00000000-0005-0000-0000-0000B7170000}"/>
    <cellStyle name="Output 2 5 2 3 11" xfId="6249" xr:uid="{00000000-0005-0000-0000-0000B8170000}"/>
    <cellStyle name="Output 2 5 2 3 12" xfId="6250" xr:uid="{00000000-0005-0000-0000-0000B9170000}"/>
    <cellStyle name="Output 2 5 2 3 13" xfId="6251" xr:uid="{00000000-0005-0000-0000-0000BA170000}"/>
    <cellStyle name="Output 2 5 2 3 2" xfId="6252" xr:uid="{00000000-0005-0000-0000-0000BB170000}"/>
    <cellStyle name="Output 2 5 2 3 2 10" xfId="6253" xr:uid="{00000000-0005-0000-0000-0000BC170000}"/>
    <cellStyle name="Output 2 5 2 3 2 2" xfId="6254" xr:uid="{00000000-0005-0000-0000-0000BD170000}"/>
    <cellStyle name="Output 2 5 2 3 2 3" xfId="6255" xr:uid="{00000000-0005-0000-0000-0000BE170000}"/>
    <cellStyle name="Output 2 5 2 3 2 4" xfId="6256" xr:uid="{00000000-0005-0000-0000-0000BF170000}"/>
    <cellStyle name="Output 2 5 2 3 2 5" xfId="6257" xr:uid="{00000000-0005-0000-0000-0000C0170000}"/>
    <cellStyle name="Output 2 5 2 3 2 6" xfId="6258" xr:uid="{00000000-0005-0000-0000-0000C1170000}"/>
    <cellStyle name="Output 2 5 2 3 2 7" xfId="6259" xr:uid="{00000000-0005-0000-0000-0000C2170000}"/>
    <cellStyle name="Output 2 5 2 3 2 8" xfId="6260" xr:uid="{00000000-0005-0000-0000-0000C3170000}"/>
    <cellStyle name="Output 2 5 2 3 2 9" xfId="6261" xr:uid="{00000000-0005-0000-0000-0000C4170000}"/>
    <cellStyle name="Output 2 5 2 3 3" xfId="6262" xr:uid="{00000000-0005-0000-0000-0000C5170000}"/>
    <cellStyle name="Output 2 5 2 3 3 10" xfId="6263" xr:uid="{00000000-0005-0000-0000-0000C6170000}"/>
    <cellStyle name="Output 2 5 2 3 3 2" xfId="6264" xr:uid="{00000000-0005-0000-0000-0000C7170000}"/>
    <cellStyle name="Output 2 5 2 3 3 3" xfId="6265" xr:uid="{00000000-0005-0000-0000-0000C8170000}"/>
    <cellStyle name="Output 2 5 2 3 3 4" xfId="6266" xr:uid="{00000000-0005-0000-0000-0000C9170000}"/>
    <cellStyle name="Output 2 5 2 3 3 5" xfId="6267" xr:uid="{00000000-0005-0000-0000-0000CA170000}"/>
    <cellStyle name="Output 2 5 2 3 3 6" xfId="6268" xr:uid="{00000000-0005-0000-0000-0000CB170000}"/>
    <cellStyle name="Output 2 5 2 3 3 7" xfId="6269" xr:uid="{00000000-0005-0000-0000-0000CC170000}"/>
    <cellStyle name="Output 2 5 2 3 3 8" xfId="6270" xr:uid="{00000000-0005-0000-0000-0000CD170000}"/>
    <cellStyle name="Output 2 5 2 3 3 9" xfId="6271" xr:uid="{00000000-0005-0000-0000-0000CE170000}"/>
    <cellStyle name="Output 2 5 2 3 4" xfId="6272" xr:uid="{00000000-0005-0000-0000-0000CF170000}"/>
    <cellStyle name="Output 2 5 2 3 4 2" xfId="6273" xr:uid="{00000000-0005-0000-0000-0000D0170000}"/>
    <cellStyle name="Output 2 5 2 3 4 3" xfId="6274" xr:uid="{00000000-0005-0000-0000-0000D1170000}"/>
    <cellStyle name="Output 2 5 2 3 4 4" xfId="6275" xr:uid="{00000000-0005-0000-0000-0000D2170000}"/>
    <cellStyle name="Output 2 5 2 3 4 5" xfId="6276" xr:uid="{00000000-0005-0000-0000-0000D3170000}"/>
    <cellStyle name="Output 2 5 2 3 4 6" xfId="6277" xr:uid="{00000000-0005-0000-0000-0000D4170000}"/>
    <cellStyle name="Output 2 5 2 3 4 7" xfId="6278" xr:uid="{00000000-0005-0000-0000-0000D5170000}"/>
    <cellStyle name="Output 2 5 2 3 4 8" xfId="6279" xr:uid="{00000000-0005-0000-0000-0000D6170000}"/>
    <cellStyle name="Output 2 5 2 3 4 9" xfId="6280" xr:uid="{00000000-0005-0000-0000-0000D7170000}"/>
    <cellStyle name="Output 2 5 2 3 5" xfId="6281" xr:uid="{00000000-0005-0000-0000-0000D8170000}"/>
    <cellStyle name="Output 2 5 2 3 6" xfId="6282" xr:uid="{00000000-0005-0000-0000-0000D9170000}"/>
    <cellStyle name="Output 2 5 2 3 7" xfId="6283" xr:uid="{00000000-0005-0000-0000-0000DA170000}"/>
    <cellStyle name="Output 2 5 2 3 8" xfId="6284" xr:uid="{00000000-0005-0000-0000-0000DB170000}"/>
    <cellStyle name="Output 2 5 2 3 9" xfId="6285" xr:uid="{00000000-0005-0000-0000-0000DC170000}"/>
    <cellStyle name="Output 2 5 2 4" xfId="6286" xr:uid="{00000000-0005-0000-0000-0000DD170000}"/>
    <cellStyle name="Output 2 5 2 4 10" xfId="6287" xr:uid="{00000000-0005-0000-0000-0000DE170000}"/>
    <cellStyle name="Output 2 5 2 4 2" xfId="6288" xr:uid="{00000000-0005-0000-0000-0000DF170000}"/>
    <cellStyle name="Output 2 5 2 4 3" xfId="6289" xr:uid="{00000000-0005-0000-0000-0000E0170000}"/>
    <cellStyle name="Output 2 5 2 4 4" xfId="6290" xr:uid="{00000000-0005-0000-0000-0000E1170000}"/>
    <cellStyle name="Output 2 5 2 4 5" xfId="6291" xr:uid="{00000000-0005-0000-0000-0000E2170000}"/>
    <cellStyle name="Output 2 5 2 4 6" xfId="6292" xr:uid="{00000000-0005-0000-0000-0000E3170000}"/>
    <cellStyle name="Output 2 5 2 4 7" xfId="6293" xr:uid="{00000000-0005-0000-0000-0000E4170000}"/>
    <cellStyle name="Output 2 5 2 4 8" xfId="6294" xr:uid="{00000000-0005-0000-0000-0000E5170000}"/>
    <cellStyle name="Output 2 5 2 4 9" xfId="6295" xr:uid="{00000000-0005-0000-0000-0000E6170000}"/>
    <cellStyle name="Output 2 5 2 5" xfId="6296" xr:uid="{00000000-0005-0000-0000-0000E7170000}"/>
    <cellStyle name="Output 2 5 2 5 10" xfId="6297" xr:uid="{00000000-0005-0000-0000-0000E8170000}"/>
    <cellStyle name="Output 2 5 2 5 2" xfId="6298" xr:uid="{00000000-0005-0000-0000-0000E9170000}"/>
    <cellStyle name="Output 2 5 2 5 3" xfId="6299" xr:uid="{00000000-0005-0000-0000-0000EA170000}"/>
    <cellStyle name="Output 2 5 2 5 4" xfId="6300" xr:uid="{00000000-0005-0000-0000-0000EB170000}"/>
    <cellStyle name="Output 2 5 2 5 5" xfId="6301" xr:uid="{00000000-0005-0000-0000-0000EC170000}"/>
    <cellStyle name="Output 2 5 2 5 6" xfId="6302" xr:uid="{00000000-0005-0000-0000-0000ED170000}"/>
    <cellStyle name="Output 2 5 2 5 7" xfId="6303" xr:uid="{00000000-0005-0000-0000-0000EE170000}"/>
    <cellStyle name="Output 2 5 2 5 8" xfId="6304" xr:uid="{00000000-0005-0000-0000-0000EF170000}"/>
    <cellStyle name="Output 2 5 2 5 9" xfId="6305" xr:uid="{00000000-0005-0000-0000-0000F0170000}"/>
    <cellStyle name="Output 2 5 2 6" xfId="6306" xr:uid="{00000000-0005-0000-0000-0000F1170000}"/>
    <cellStyle name="Output 2 5 2 6 2" xfId="6307" xr:uid="{00000000-0005-0000-0000-0000F2170000}"/>
    <cellStyle name="Output 2 5 2 6 3" xfId="6308" xr:uid="{00000000-0005-0000-0000-0000F3170000}"/>
    <cellStyle name="Output 2 5 2 6 4" xfId="6309" xr:uid="{00000000-0005-0000-0000-0000F4170000}"/>
    <cellStyle name="Output 2 5 2 6 5" xfId="6310" xr:uid="{00000000-0005-0000-0000-0000F5170000}"/>
    <cellStyle name="Output 2 5 2 6 6" xfId="6311" xr:uid="{00000000-0005-0000-0000-0000F6170000}"/>
    <cellStyle name="Output 2 5 2 6 7" xfId="6312" xr:uid="{00000000-0005-0000-0000-0000F7170000}"/>
    <cellStyle name="Output 2 5 2 6 8" xfId="6313" xr:uid="{00000000-0005-0000-0000-0000F8170000}"/>
    <cellStyle name="Output 2 5 2 6 9" xfId="6314" xr:uid="{00000000-0005-0000-0000-0000F9170000}"/>
    <cellStyle name="Output 2 5 2 7" xfId="6315" xr:uid="{00000000-0005-0000-0000-0000FA170000}"/>
    <cellStyle name="Output 2 5 2 8" xfId="6316" xr:uid="{00000000-0005-0000-0000-0000FB170000}"/>
    <cellStyle name="Output 2 5 2 9" xfId="6317" xr:uid="{00000000-0005-0000-0000-0000FC170000}"/>
    <cellStyle name="Output 2 5 3" xfId="6318" xr:uid="{00000000-0005-0000-0000-0000FD170000}"/>
    <cellStyle name="Output 2 5 3 10" xfId="6319" xr:uid="{00000000-0005-0000-0000-0000FE170000}"/>
    <cellStyle name="Output 2 5 3 11" xfId="6320" xr:uid="{00000000-0005-0000-0000-0000FF170000}"/>
    <cellStyle name="Output 2 5 3 12" xfId="6321" xr:uid="{00000000-0005-0000-0000-000000180000}"/>
    <cellStyle name="Output 2 5 3 13" xfId="6322" xr:uid="{00000000-0005-0000-0000-000001180000}"/>
    <cellStyle name="Output 2 5 3 14" xfId="6323" xr:uid="{00000000-0005-0000-0000-000002180000}"/>
    <cellStyle name="Output 2 5 3 15" xfId="6324" xr:uid="{00000000-0005-0000-0000-000003180000}"/>
    <cellStyle name="Output 2 5 3 2" xfId="6325" xr:uid="{00000000-0005-0000-0000-000004180000}"/>
    <cellStyle name="Output 2 5 3 2 10" xfId="6326" xr:uid="{00000000-0005-0000-0000-000005180000}"/>
    <cellStyle name="Output 2 5 3 2 11" xfId="6327" xr:uid="{00000000-0005-0000-0000-000006180000}"/>
    <cellStyle name="Output 2 5 3 2 12" xfId="6328" xr:uid="{00000000-0005-0000-0000-000007180000}"/>
    <cellStyle name="Output 2 5 3 2 13" xfId="6329" xr:uid="{00000000-0005-0000-0000-000008180000}"/>
    <cellStyle name="Output 2 5 3 2 2" xfId="6330" xr:uid="{00000000-0005-0000-0000-000009180000}"/>
    <cellStyle name="Output 2 5 3 2 2 10" xfId="6331" xr:uid="{00000000-0005-0000-0000-00000A180000}"/>
    <cellStyle name="Output 2 5 3 2 2 2" xfId="6332" xr:uid="{00000000-0005-0000-0000-00000B180000}"/>
    <cellStyle name="Output 2 5 3 2 2 3" xfId="6333" xr:uid="{00000000-0005-0000-0000-00000C180000}"/>
    <cellStyle name="Output 2 5 3 2 2 4" xfId="6334" xr:uid="{00000000-0005-0000-0000-00000D180000}"/>
    <cellStyle name="Output 2 5 3 2 2 5" xfId="6335" xr:uid="{00000000-0005-0000-0000-00000E180000}"/>
    <cellStyle name="Output 2 5 3 2 2 6" xfId="6336" xr:uid="{00000000-0005-0000-0000-00000F180000}"/>
    <cellStyle name="Output 2 5 3 2 2 7" xfId="6337" xr:uid="{00000000-0005-0000-0000-000010180000}"/>
    <cellStyle name="Output 2 5 3 2 2 8" xfId="6338" xr:uid="{00000000-0005-0000-0000-000011180000}"/>
    <cellStyle name="Output 2 5 3 2 2 9" xfId="6339" xr:uid="{00000000-0005-0000-0000-000012180000}"/>
    <cellStyle name="Output 2 5 3 2 3" xfId="6340" xr:uid="{00000000-0005-0000-0000-000013180000}"/>
    <cellStyle name="Output 2 5 3 2 3 10" xfId="6341" xr:uid="{00000000-0005-0000-0000-000014180000}"/>
    <cellStyle name="Output 2 5 3 2 3 2" xfId="6342" xr:uid="{00000000-0005-0000-0000-000015180000}"/>
    <cellStyle name="Output 2 5 3 2 3 3" xfId="6343" xr:uid="{00000000-0005-0000-0000-000016180000}"/>
    <cellStyle name="Output 2 5 3 2 3 4" xfId="6344" xr:uid="{00000000-0005-0000-0000-000017180000}"/>
    <cellStyle name="Output 2 5 3 2 3 5" xfId="6345" xr:uid="{00000000-0005-0000-0000-000018180000}"/>
    <cellStyle name="Output 2 5 3 2 3 6" xfId="6346" xr:uid="{00000000-0005-0000-0000-000019180000}"/>
    <cellStyle name="Output 2 5 3 2 3 7" xfId="6347" xr:uid="{00000000-0005-0000-0000-00001A180000}"/>
    <cellStyle name="Output 2 5 3 2 3 8" xfId="6348" xr:uid="{00000000-0005-0000-0000-00001B180000}"/>
    <cellStyle name="Output 2 5 3 2 3 9" xfId="6349" xr:uid="{00000000-0005-0000-0000-00001C180000}"/>
    <cellStyle name="Output 2 5 3 2 4" xfId="6350" xr:uid="{00000000-0005-0000-0000-00001D180000}"/>
    <cellStyle name="Output 2 5 3 2 4 2" xfId="6351" xr:uid="{00000000-0005-0000-0000-00001E180000}"/>
    <cellStyle name="Output 2 5 3 2 4 3" xfId="6352" xr:uid="{00000000-0005-0000-0000-00001F180000}"/>
    <cellStyle name="Output 2 5 3 2 4 4" xfId="6353" xr:uid="{00000000-0005-0000-0000-000020180000}"/>
    <cellStyle name="Output 2 5 3 2 4 5" xfId="6354" xr:uid="{00000000-0005-0000-0000-000021180000}"/>
    <cellStyle name="Output 2 5 3 2 4 6" xfId="6355" xr:uid="{00000000-0005-0000-0000-000022180000}"/>
    <cellStyle name="Output 2 5 3 2 4 7" xfId="6356" xr:uid="{00000000-0005-0000-0000-000023180000}"/>
    <cellStyle name="Output 2 5 3 2 4 8" xfId="6357" xr:uid="{00000000-0005-0000-0000-000024180000}"/>
    <cellStyle name="Output 2 5 3 2 4 9" xfId="6358" xr:uid="{00000000-0005-0000-0000-000025180000}"/>
    <cellStyle name="Output 2 5 3 2 5" xfId="6359" xr:uid="{00000000-0005-0000-0000-000026180000}"/>
    <cellStyle name="Output 2 5 3 2 6" xfId="6360" xr:uid="{00000000-0005-0000-0000-000027180000}"/>
    <cellStyle name="Output 2 5 3 2 7" xfId="6361" xr:uid="{00000000-0005-0000-0000-000028180000}"/>
    <cellStyle name="Output 2 5 3 2 8" xfId="6362" xr:uid="{00000000-0005-0000-0000-000029180000}"/>
    <cellStyle name="Output 2 5 3 2 9" xfId="6363" xr:uid="{00000000-0005-0000-0000-00002A180000}"/>
    <cellStyle name="Output 2 5 3 3" xfId="6364" xr:uid="{00000000-0005-0000-0000-00002B180000}"/>
    <cellStyle name="Output 2 5 3 3 10" xfId="6365" xr:uid="{00000000-0005-0000-0000-00002C180000}"/>
    <cellStyle name="Output 2 5 3 3 11" xfId="6366" xr:uid="{00000000-0005-0000-0000-00002D180000}"/>
    <cellStyle name="Output 2 5 3 3 12" xfId="6367" xr:uid="{00000000-0005-0000-0000-00002E180000}"/>
    <cellStyle name="Output 2 5 3 3 13" xfId="6368" xr:uid="{00000000-0005-0000-0000-00002F180000}"/>
    <cellStyle name="Output 2 5 3 3 2" xfId="6369" xr:uid="{00000000-0005-0000-0000-000030180000}"/>
    <cellStyle name="Output 2 5 3 3 2 10" xfId="6370" xr:uid="{00000000-0005-0000-0000-000031180000}"/>
    <cellStyle name="Output 2 5 3 3 2 2" xfId="6371" xr:uid="{00000000-0005-0000-0000-000032180000}"/>
    <cellStyle name="Output 2 5 3 3 2 3" xfId="6372" xr:uid="{00000000-0005-0000-0000-000033180000}"/>
    <cellStyle name="Output 2 5 3 3 2 4" xfId="6373" xr:uid="{00000000-0005-0000-0000-000034180000}"/>
    <cellStyle name="Output 2 5 3 3 2 5" xfId="6374" xr:uid="{00000000-0005-0000-0000-000035180000}"/>
    <cellStyle name="Output 2 5 3 3 2 6" xfId="6375" xr:uid="{00000000-0005-0000-0000-000036180000}"/>
    <cellStyle name="Output 2 5 3 3 2 7" xfId="6376" xr:uid="{00000000-0005-0000-0000-000037180000}"/>
    <cellStyle name="Output 2 5 3 3 2 8" xfId="6377" xr:uid="{00000000-0005-0000-0000-000038180000}"/>
    <cellStyle name="Output 2 5 3 3 2 9" xfId="6378" xr:uid="{00000000-0005-0000-0000-000039180000}"/>
    <cellStyle name="Output 2 5 3 3 3" xfId="6379" xr:uid="{00000000-0005-0000-0000-00003A180000}"/>
    <cellStyle name="Output 2 5 3 3 3 10" xfId="6380" xr:uid="{00000000-0005-0000-0000-00003B180000}"/>
    <cellStyle name="Output 2 5 3 3 3 2" xfId="6381" xr:uid="{00000000-0005-0000-0000-00003C180000}"/>
    <cellStyle name="Output 2 5 3 3 3 3" xfId="6382" xr:uid="{00000000-0005-0000-0000-00003D180000}"/>
    <cellStyle name="Output 2 5 3 3 3 4" xfId="6383" xr:uid="{00000000-0005-0000-0000-00003E180000}"/>
    <cellStyle name="Output 2 5 3 3 3 5" xfId="6384" xr:uid="{00000000-0005-0000-0000-00003F180000}"/>
    <cellStyle name="Output 2 5 3 3 3 6" xfId="6385" xr:uid="{00000000-0005-0000-0000-000040180000}"/>
    <cellStyle name="Output 2 5 3 3 3 7" xfId="6386" xr:uid="{00000000-0005-0000-0000-000041180000}"/>
    <cellStyle name="Output 2 5 3 3 3 8" xfId="6387" xr:uid="{00000000-0005-0000-0000-000042180000}"/>
    <cellStyle name="Output 2 5 3 3 3 9" xfId="6388" xr:uid="{00000000-0005-0000-0000-000043180000}"/>
    <cellStyle name="Output 2 5 3 3 4" xfId="6389" xr:uid="{00000000-0005-0000-0000-000044180000}"/>
    <cellStyle name="Output 2 5 3 3 4 2" xfId="6390" xr:uid="{00000000-0005-0000-0000-000045180000}"/>
    <cellStyle name="Output 2 5 3 3 4 3" xfId="6391" xr:uid="{00000000-0005-0000-0000-000046180000}"/>
    <cellStyle name="Output 2 5 3 3 4 4" xfId="6392" xr:uid="{00000000-0005-0000-0000-000047180000}"/>
    <cellStyle name="Output 2 5 3 3 4 5" xfId="6393" xr:uid="{00000000-0005-0000-0000-000048180000}"/>
    <cellStyle name="Output 2 5 3 3 4 6" xfId="6394" xr:uid="{00000000-0005-0000-0000-000049180000}"/>
    <cellStyle name="Output 2 5 3 3 4 7" xfId="6395" xr:uid="{00000000-0005-0000-0000-00004A180000}"/>
    <cellStyle name="Output 2 5 3 3 4 8" xfId="6396" xr:uid="{00000000-0005-0000-0000-00004B180000}"/>
    <cellStyle name="Output 2 5 3 3 4 9" xfId="6397" xr:uid="{00000000-0005-0000-0000-00004C180000}"/>
    <cellStyle name="Output 2 5 3 3 5" xfId="6398" xr:uid="{00000000-0005-0000-0000-00004D180000}"/>
    <cellStyle name="Output 2 5 3 3 6" xfId="6399" xr:uid="{00000000-0005-0000-0000-00004E180000}"/>
    <cellStyle name="Output 2 5 3 3 7" xfId="6400" xr:uid="{00000000-0005-0000-0000-00004F180000}"/>
    <cellStyle name="Output 2 5 3 3 8" xfId="6401" xr:uid="{00000000-0005-0000-0000-000050180000}"/>
    <cellStyle name="Output 2 5 3 3 9" xfId="6402" xr:uid="{00000000-0005-0000-0000-000051180000}"/>
    <cellStyle name="Output 2 5 3 4" xfId="6403" xr:uid="{00000000-0005-0000-0000-000052180000}"/>
    <cellStyle name="Output 2 5 3 4 10" xfId="6404" xr:uid="{00000000-0005-0000-0000-000053180000}"/>
    <cellStyle name="Output 2 5 3 4 2" xfId="6405" xr:uid="{00000000-0005-0000-0000-000054180000}"/>
    <cellStyle name="Output 2 5 3 4 3" xfId="6406" xr:uid="{00000000-0005-0000-0000-000055180000}"/>
    <cellStyle name="Output 2 5 3 4 4" xfId="6407" xr:uid="{00000000-0005-0000-0000-000056180000}"/>
    <cellStyle name="Output 2 5 3 4 5" xfId="6408" xr:uid="{00000000-0005-0000-0000-000057180000}"/>
    <cellStyle name="Output 2 5 3 4 6" xfId="6409" xr:uid="{00000000-0005-0000-0000-000058180000}"/>
    <cellStyle name="Output 2 5 3 4 7" xfId="6410" xr:uid="{00000000-0005-0000-0000-000059180000}"/>
    <cellStyle name="Output 2 5 3 4 8" xfId="6411" xr:uid="{00000000-0005-0000-0000-00005A180000}"/>
    <cellStyle name="Output 2 5 3 4 9" xfId="6412" xr:uid="{00000000-0005-0000-0000-00005B180000}"/>
    <cellStyle name="Output 2 5 3 5" xfId="6413" xr:uid="{00000000-0005-0000-0000-00005C180000}"/>
    <cellStyle name="Output 2 5 3 5 10" xfId="6414" xr:uid="{00000000-0005-0000-0000-00005D180000}"/>
    <cellStyle name="Output 2 5 3 5 2" xfId="6415" xr:uid="{00000000-0005-0000-0000-00005E180000}"/>
    <cellStyle name="Output 2 5 3 5 3" xfId="6416" xr:uid="{00000000-0005-0000-0000-00005F180000}"/>
    <cellStyle name="Output 2 5 3 5 4" xfId="6417" xr:uid="{00000000-0005-0000-0000-000060180000}"/>
    <cellStyle name="Output 2 5 3 5 5" xfId="6418" xr:uid="{00000000-0005-0000-0000-000061180000}"/>
    <cellStyle name="Output 2 5 3 5 6" xfId="6419" xr:uid="{00000000-0005-0000-0000-000062180000}"/>
    <cellStyle name="Output 2 5 3 5 7" xfId="6420" xr:uid="{00000000-0005-0000-0000-000063180000}"/>
    <cellStyle name="Output 2 5 3 5 8" xfId="6421" xr:uid="{00000000-0005-0000-0000-000064180000}"/>
    <cellStyle name="Output 2 5 3 5 9" xfId="6422" xr:uid="{00000000-0005-0000-0000-000065180000}"/>
    <cellStyle name="Output 2 5 3 6" xfId="6423" xr:uid="{00000000-0005-0000-0000-000066180000}"/>
    <cellStyle name="Output 2 5 3 6 2" xfId="6424" xr:uid="{00000000-0005-0000-0000-000067180000}"/>
    <cellStyle name="Output 2 5 3 6 3" xfId="6425" xr:uid="{00000000-0005-0000-0000-000068180000}"/>
    <cellStyle name="Output 2 5 3 6 4" xfId="6426" xr:uid="{00000000-0005-0000-0000-000069180000}"/>
    <cellStyle name="Output 2 5 3 6 5" xfId="6427" xr:uid="{00000000-0005-0000-0000-00006A180000}"/>
    <cellStyle name="Output 2 5 3 6 6" xfId="6428" xr:uid="{00000000-0005-0000-0000-00006B180000}"/>
    <cellStyle name="Output 2 5 3 6 7" xfId="6429" xr:uid="{00000000-0005-0000-0000-00006C180000}"/>
    <cellStyle name="Output 2 5 3 6 8" xfId="6430" xr:uid="{00000000-0005-0000-0000-00006D180000}"/>
    <cellStyle name="Output 2 5 3 6 9" xfId="6431" xr:uid="{00000000-0005-0000-0000-00006E180000}"/>
    <cellStyle name="Output 2 5 3 7" xfId="6432" xr:uid="{00000000-0005-0000-0000-00006F180000}"/>
    <cellStyle name="Output 2 5 3 8" xfId="6433" xr:uid="{00000000-0005-0000-0000-000070180000}"/>
    <cellStyle name="Output 2 5 3 9" xfId="6434" xr:uid="{00000000-0005-0000-0000-000071180000}"/>
    <cellStyle name="Output 2 5 4" xfId="6435" xr:uid="{00000000-0005-0000-0000-000072180000}"/>
    <cellStyle name="Output 2 5 4 10" xfId="6436" xr:uid="{00000000-0005-0000-0000-000073180000}"/>
    <cellStyle name="Output 2 5 4 11" xfId="6437" xr:uid="{00000000-0005-0000-0000-000074180000}"/>
    <cellStyle name="Output 2 5 4 12" xfId="6438" xr:uid="{00000000-0005-0000-0000-000075180000}"/>
    <cellStyle name="Output 2 5 4 13" xfId="6439" xr:uid="{00000000-0005-0000-0000-000076180000}"/>
    <cellStyle name="Output 2 5 4 2" xfId="6440" xr:uid="{00000000-0005-0000-0000-000077180000}"/>
    <cellStyle name="Output 2 5 4 2 10" xfId="6441" xr:uid="{00000000-0005-0000-0000-000078180000}"/>
    <cellStyle name="Output 2 5 4 2 2" xfId="6442" xr:uid="{00000000-0005-0000-0000-000079180000}"/>
    <cellStyle name="Output 2 5 4 2 3" xfId="6443" xr:uid="{00000000-0005-0000-0000-00007A180000}"/>
    <cellStyle name="Output 2 5 4 2 4" xfId="6444" xr:uid="{00000000-0005-0000-0000-00007B180000}"/>
    <cellStyle name="Output 2 5 4 2 5" xfId="6445" xr:uid="{00000000-0005-0000-0000-00007C180000}"/>
    <cellStyle name="Output 2 5 4 2 6" xfId="6446" xr:uid="{00000000-0005-0000-0000-00007D180000}"/>
    <cellStyle name="Output 2 5 4 2 7" xfId="6447" xr:uid="{00000000-0005-0000-0000-00007E180000}"/>
    <cellStyle name="Output 2 5 4 2 8" xfId="6448" xr:uid="{00000000-0005-0000-0000-00007F180000}"/>
    <cellStyle name="Output 2 5 4 2 9" xfId="6449" xr:uid="{00000000-0005-0000-0000-000080180000}"/>
    <cellStyle name="Output 2 5 4 3" xfId="6450" xr:uid="{00000000-0005-0000-0000-000081180000}"/>
    <cellStyle name="Output 2 5 4 3 10" xfId="6451" xr:uid="{00000000-0005-0000-0000-000082180000}"/>
    <cellStyle name="Output 2 5 4 3 2" xfId="6452" xr:uid="{00000000-0005-0000-0000-000083180000}"/>
    <cellStyle name="Output 2 5 4 3 3" xfId="6453" xr:uid="{00000000-0005-0000-0000-000084180000}"/>
    <cellStyle name="Output 2 5 4 3 4" xfId="6454" xr:uid="{00000000-0005-0000-0000-000085180000}"/>
    <cellStyle name="Output 2 5 4 3 5" xfId="6455" xr:uid="{00000000-0005-0000-0000-000086180000}"/>
    <cellStyle name="Output 2 5 4 3 6" xfId="6456" xr:uid="{00000000-0005-0000-0000-000087180000}"/>
    <cellStyle name="Output 2 5 4 3 7" xfId="6457" xr:uid="{00000000-0005-0000-0000-000088180000}"/>
    <cellStyle name="Output 2 5 4 3 8" xfId="6458" xr:uid="{00000000-0005-0000-0000-000089180000}"/>
    <cellStyle name="Output 2 5 4 3 9" xfId="6459" xr:uid="{00000000-0005-0000-0000-00008A180000}"/>
    <cellStyle name="Output 2 5 4 4" xfId="6460" xr:uid="{00000000-0005-0000-0000-00008B180000}"/>
    <cellStyle name="Output 2 5 4 4 2" xfId="6461" xr:uid="{00000000-0005-0000-0000-00008C180000}"/>
    <cellStyle name="Output 2 5 4 4 3" xfId="6462" xr:uid="{00000000-0005-0000-0000-00008D180000}"/>
    <cellStyle name="Output 2 5 4 4 4" xfId="6463" xr:uid="{00000000-0005-0000-0000-00008E180000}"/>
    <cellStyle name="Output 2 5 4 4 5" xfId="6464" xr:uid="{00000000-0005-0000-0000-00008F180000}"/>
    <cellStyle name="Output 2 5 4 4 6" xfId="6465" xr:uid="{00000000-0005-0000-0000-000090180000}"/>
    <cellStyle name="Output 2 5 4 4 7" xfId="6466" xr:uid="{00000000-0005-0000-0000-000091180000}"/>
    <cellStyle name="Output 2 5 4 4 8" xfId="6467" xr:uid="{00000000-0005-0000-0000-000092180000}"/>
    <cellStyle name="Output 2 5 4 4 9" xfId="6468" xr:uid="{00000000-0005-0000-0000-000093180000}"/>
    <cellStyle name="Output 2 5 4 5" xfId="6469" xr:uid="{00000000-0005-0000-0000-000094180000}"/>
    <cellStyle name="Output 2 5 4 6" xfId="6470" xr:uid="{00000000-0005-0000-0000-000095180000}"/>
    <cellStyle name="Output 2 5 4 7" xfId="6471" xr:uid="{00000000-0005-0000-0000-000096180000}"/>
    <cellStyle name="Output 2 5 4 8" xfId="6472" xr:uid="{00000000-0005-0000-0000-000097180000}"/>
    <cellStyle name="Output 2 5 4 9" xfId="6473" xr:uid="{00000000-0005-0000-0000-000098180000}"/>
    <cellStyle name="Output 2 5 5" xfId="6474" xr:uid="{00000000-0005-0000-0000-000099180000}"/>
    <cellStyle name="Output 2 5 5 10" xfId="6475" xr:uid="{00000000-0005-0000-0000-00009A180000}"/>
    <cellStyle name="Output 2 5 5 11" xfId="6476" xr:uid="{00000000-0005-0000-0000-00009B180000}"/>
    <cellStyle name="Output 2 5 5 12" xfId="6477" xr:uid="{00000000-0005-0000-0000-00009C180000}"/>
    <cellStyle name="Output 2 5 5 13" xfId="6478" xr:uid="{00000000-0005-0000-0000-00009D180000}"/>
    <cellStyle name="Output 2 5 5 2" xfId="6479" xr:uid="{00000000-0005-0000-0000-00009E180000}"/>
    <cellStyle name="Output 2 5 5 2 10" xfId="6480" xr:uid="{00000000-0005-0000-0000-00009F180000}"/>
    <cellStyle name="Output 2 5 5 2 2" xfId="6481" xr:uid="{00000000-0005-0000-0000-0000A0180000}"/>
    <cellStyle name="Output 2 5 5 2 3" xfId="6482" xr:uid="{00000000-0005-0000-0000-0000A1180000}"/>
    <cellStyle name="Output 2 5 5 2 4" xfId="6483" xr:uid="{00000000-0005-0000-0000-0000A2180000}"/>
    <cellStyle name="Output 2 5 5 2 5" xfId="6484" xr:uid="{00000000-0005-0000-0000-0000A3180000}"/>
    <cellStyle name="Output 2 5 5 2 6" xfId="6485" xr:uid="{00000000-0005-0000-0000-0000A4180000}"/>
    <cellStyle name="Output 2 5 5 2 7" xfId="6486" xr:uid="{00000000-0005-0000-0000-0000A5180000}"/>
    <cellStyle name="Output 2 5 5 2 8" xfId="6487" xr:uid="{00000000-0005-0000-0000-0000A6180000}"/>
    <cellStyle name="Output 2 5 5 2 9" xfId="6488" xr:uid="{00000000-0005-0000-0000-0000A7180000}"/>
    <cellStyle name="Output 2 5 5 3" xfId="6489" xr:uid="{00000000-0005-0000-0000-0000A8180000}"/>
    <cellStyle name="Output 2 5 5 3 10" xfId="6490" xr:uid="{00000000-0005-0000-0000-0000A9180000}"/>
    <cellStyle name="Output 2 5 5 3 2" xfId="6491" xr:uid="{00000000-0005-0000-0000-0000AA180000}"/>
    <cellStyle name="Output 2 5 5 3 3" xfId="6492" xr:uid="{00000000-0005-0000-0000-0000AB180000}"/>
    <cellStyle name="Output 2 5 5 3 4" xfId="6493" xr:uid="{00000000-0005-0000-0000-0000AC180000}"/>
    <cellStyle name="Output 2 5 5 3 5" xfId="6494" xr:uid="{00000000-0005-0000-0000-0000AD180000}"/>
    <cellStyle name="Output 2 5 5 3 6" xfId="6495" xr:uid="{00000000-0005-0000-0000-0000AE180000}"/>
    <cellStyle name="Output 2 5 5 3 7" xfId="6496" xr:uid="{00000000-0005-0000-0000-0000AF180000}"/>
    <cellStyle name="Output 2 5 5 3 8" xfId="6497" xr:uid="{00000000-0005-0000-0000-0000B0180000}"/>
    <cellStyle name="Output 2 5 5 3 9" xfId="6498" xr:uid="{00000000-0005-0000-0000-0000B1180000}"/>
    <cellStyle name="Output 2 5 5 4" xfId="6499" xr:uid="{00000000-0005-0000-0000-0000B2180000}"/>
    <cellStyle name="Output 2 5 5 4 2" xfId="6500" xr:uid="{00000000-0005-0000-0000-0000B3180000}"/>
    <cellStyle name="Output 2 5 5 4 3" xfId="6501" xr:uid="{00000000-0005-0000-0000-0000B4180000}"/>
    <cellStyle name="Output 2 5 5 4 4" xfId="6502" xr:uid="{00000000-0005-0000-0000-0000B5180000}"/>
    <cellStyle name="Output 2 5 5 4 5" xfId="6503" xr:uid="{00000000-0005-0000-0000-0000B6180000}"/>
    <cellStyle name="Output 2 5 5 4 6" xfId="6504" xr:uid="{00000000-0005-0000-0000-0000B7180000}"/>
    <cellStyle name="Output 2 5 5 4 7" xfId="6505" xr:uid="{00000000-0005-0000-0000-0000B8180000}"/>
    <cellStyle name="Output 2 5 5 4 8" xfId="6506" xr:uid="{00000000-0005-0000-0000-0000B9180000}"/>
    <cellStyle name="Output 2 5 5 4 9" xfId="6507" xr:uid="{00000000-0005-0000-0000-0000BA180000}"/>
    <cellStyle name="Output 2 5 5 5" xfId="6508" xr:uid="{00000000-0005-0000-0000-0000BB180000}"/>
    <cellStyle name="Output 2 5 5 6" xfId="6509" xr:uid="{00000000-0005-0000-0000-0000BC180000}"/>
    <cellStyle name="Output 2 5 5 7" xfId="6510" xr:uid="{00000000-0005-0000-0000-0000BD180000}"/>
    <cellStyle name="Output 2 5 5 8" xfId="6511" xr:uid="{00000000-0005-0000-0000-0000BE180000}"/>
    <cellStyle name="Output 2 5 5 9" xfId="6512" xr:uid="{00000000-0005-0000-0000-0000BF180000}"/>
    <cellStyle name="Output 2 5 6" xfId="6513" xr:uid="{00000000-0005-0000-0000-0000C0180000}"/>
    <cellStyle name="Output 2 5 6 10" xfId="6514" xr:uid="{00000000-0005-0000-0000-0000C1180000}"/>
    <cellStyle name="Output 2 5 6 2" xfId="6515" xr:uid="{00000000-0005-0000-0000-0000C2180000}"/>
    <cellStyle name="Output 2 5 6 3" xfId="6516" xr:uid="{00000000-0005-0000-0000-0000C3180000}"/>
    <cellStyle name="Output 2 5 6 4" xfId="6517" xr:uid="{00000000-0005-0000-0000-0000C4180000}"/>
    <cellStyle name="Output 2 5 6 5" xfId="6518" xr:uid="{00000000-0005-0000-0000-0000C5180000}"/>
    <cellStyle name="Output 2 5 6 6" xfId="6519" xr:uid="{00000000-0005-0000-0000-0000C6180000}"/>
    <cellStyle name="Output 2 5 6 7" xfId="6520" xr:uid="{00000000-0005-0000-0000-0000C7180000}"/>
    <cellStyle name="Output 2 5 6 8" xfId="6521" xr:uid="{00000000-0005-0000-0000-0000C8180000}"/>
    <cellStyle name="Output 2 5 6 9" xfId="6522" xr:uid="{00000000-0005-0000-0000-0000C9180000}"/>
    <cellStyle name="Output 2 5 7" xfId="6523" xr:uid="{00000000-0005-0000-0000-0000CA180000}"/>
    <cellStyle name="Output 2 5 7 10" xfId="6524" xr:uid="{00000000-0005-0000-0000-0000CB180000}"/>
    <cellStyle name="Output 2 5 7 2" xfId="6525" xr:uid="{00000000-0005-0000-0000-0000CC180000}"/>
    <cellStyle name="Output 2 5 7 3" xfId="6526" xr:uid="{00000000-0005-0000-0000-0000CD180000}"/>
    <cellStyle name="Output 2 5 7 4" xfId="6527" xr:uid="{00000000-0005-0000-0000-0000CE180000}"/>
    <cellStyle name="Output 2 5 7 5" xfId="6528" xr:uid="{00000000-0005-0000-0000-0000CF180000}"/>
    <cellStyle name="Output 2 5 7 6" xfId="6529" xr:uid="{00000000-0005-0000-0000-0000D0180000}"/>
    <cellStyle name="Output 2 5 7 7" xfId="6530" xr:uid="{00000000-0005-0000-0000-0000D1180000}"/>
    <cellStyle name="Output 2 5 7 8" xfId="6531" xr:uid="{00000000-0005-0000-0000-0000D2180000}"/>
    <cellStyle name="Output 2 5 7 9" xfId="6532" xr:uid="{00000000-0005-0000-0000-0000D3180000}"/>
    <cellStyle name="Output 2 5 8" xfId="6533" xr:uid="{00000000-0005-0000-0000-0000D4180000}"/>
    <cellStyle name="Output 2 5 8 2" xfId="6534" xr:uid="{00000000-0005-0000-0000-0000D5180000}"/>
    <cellStyle name="Output 2 5 8 3" xfId="6535" xr:uid="{00000000-0005-0000-0000-0000D6180000}"/>
    <cellStyle name="Output 2 5 8 4" xfId="6536" xr:uid="{00000000-0005-0000-0000-0000D7180000}"/>
    <cellStyle name="Output 2 5 8 5" xfId="6537" xr:uid="{00000000-0005-0000-0000-0000D8180000}"/>
    <cellStyle name="Output 2 5 8 6" xfId="6538" xr:uid="{00000000-0005-0000-0000-0000D9180000}"/>
    <cellStyle name="Output 2 5 8 7" xfId="6539" xr:uid="{00000000-0005-0000-0000-0000DA180000}"/>
    <cellStyle name="Output 2 5 8 8" xfId="6540" xr:uid="{00000000-0005-0000-0000-0000DB180000}"/>
    <cellStyle name="Output 2 5 8 9" xfId="6541" xr:uid="{00000000-0005-0000-0000-0000DC180000}"/>
    <cellStyle name="Output 2 5 9" xfId="6542" xr:uid="{00000000-0005-0000-0000-0000DD180000}"/>
    <cellStyle name="Output 2 6" xfId="6543" xr:uid="{00000000-0005-0000-0000-0000DE180000}"/>
    <cellStyle name="Output 2 6 10" xfId="6544" xr:uid="{00000000-0005-0000-0000-0000DF180000}"/>
    <cellStyle name="Output 2 6 11" xfId="6545" xr:uid="{00000000-0005-0000-0000-0000E0180000}"/>
    <cellStyle name="Output 2 6 12" xfId="6546" xr:uid="{00000000-0005-0000-0000-0000E1180000}"/>
    <cellStyle name="Output 2 6 13" xfId="6547" xr:uid="{00000000-0005-0000-0000-0000E2180000}"/>
    <cellStyle name="Output 2 6 14" xfId="6548" xr:uid="{00000000-0005-0000-0000-0000E3180000}"/>
    <cellStyle name="Output 2 6 15" xfId="6549" xr:uid="{00000000-0005-0000-0000-0000E4180000}"/>
    <cellStyle name="Output 2 6 16" xfId="6550" xr:uid="{00000000-0005-0000-0000-0000E5180000}"/>
    <cellStyle name="Output 2 6 17" xfId="6551" xr:uid="{00000000-0005-0000-0000-0000E6180000}"/>
    <cellStyle name="Output 2 6 2" xfId="6552" xr:uid="{00000000-0005-0000-0000-0000E7180000}"/>
    <cellStyle name="Output 2 6 2 10" xfId="6553" xr:uid="{00000000-0005-0000-0000-0000E8180000}"/>
    <cellStyle name="Output 2 6 2 11" xfId="6554" xr:uid="{00000000-0005-0000-0000-0000E9180000}"/>
    <cellStyle name="Output 2 6 2 12" xfId="6555" xr:uid="{00000000-0005-0000-0000-0000EA180000}"/>
    <cellStyle name="Output 2 6 2 13" xfId="6556" xr:uid="{00000000-0005-0000-0000-0000EB180000}"/>
    <cellStyle name="Output 2 6 2 14" xfId="6557" xr:uid="{00000000-0005-0000-0000-0000EC180000}"/>
    <cellStyle name="Output 2 6 2 15" xfId="6558" xr:uid="{00000000-0005-0000-0000-0000ED180000}"/>
    <cellStyle name="Output 2 6 2 2" xfId="6559" xr:uid="{00000000-0005-0000-0000-0000EE180000}"/>
    <cellStyle name="Output 2 6 2 2 10" xfId="6560" xr:uid="{00000000-0005-0000-0000-0000EF180000}"/>
    <cellStyle name="Output 2 6 2 2 11" xfId="6561" xr:uid="{00000000-0005-0000-0000-0000F0180000}"/>
    <cellStyle name="Output 2 6 2 2 12" xfId="6562" xr:uid="{00000000-0005-0000-0000-0000F1180000}"/>
    <cellStyle name="Output 2 6 2 2 13" xfId="6563" xr:uid="{00000000-0005-0000-0000-0000F2180000}"/>
    <cellStyle name="Output 2 6 2 2 2" xfId="6564" xr:uid="{00000000-0005-0000-0000-0000F3180000}"/>
    <cellStyle name="Output 2 6 2 2 2 10" xfId="6565" xr:uid="{00000000-0005-0000-0000-0000F4180000}"/>
    <cellStyle name="Output 2 6 2 2 2 2" xfId="6566" xr:uid="{00000000-0005-0000-0000-0000F5180000}"/>
    <cellStyle name="Output 2 6 2 2 2 3" xfId="6567" xr:uid="{00000000-0005-0000-0000-0000F6180000}"/>
    <cellStyle name="Output 2 6 2 2 2 4" xfId="6568" xr:uid="{00000000-0005-0000-0000-0000F7180000}"/>
    <cellStyle name="Output 2 6 2 2 2 5" xfId="6569" xr:uid="{00000000-0005-0000-0000-0000F8180000}"/>
    <cellStyle name="Output 2 6 2 2 2 6" xfId="6570" xr:uid="{00000000-0005-0000-0000-0000F9180000}"/>
    <cellStyle name="Output 2 6 2 2 2 7" xfId="6571" xr:uid="{00000000-0005-0000-0000-0000FA180000}"/>
    <cellStyle name="Output 2 6 2 2 2 8" xfId="6572" xr:uid="{00000000-0005-0000-0000-0000FB180000}"/>
    <cellStyle name="Output 2 6 2 2 2 9" xfId="6573" xr:uid="{00000000-0005-0000-0000-0000FC180000}"/>
    <cellStyle name="Output 2 6 2 2 3" xfId="6574" xr:uid="{00000000-0005-0000-0000-0000FD180000}"/>
    <cellStyle name="Output 2 6 2 2 3 10" xfId="6575" xr:uid="{00000000-0005-0000-0000-0000FE180000}"/>
    <cellStyle name="Output 2 6 2 2 3 2" xfId="6576" xr:uid="{00000000-0005-0000-0000-0000FF180000}"/>
    <cellStyle name="Output 2 6 2 2 3 3" xfId="6577" xr:uid="{00000000-0005-0000-0000-000000190000}"/>
    <cellStyle name="Output 2 6 2 2 3 4" xfId="6578" xr:uid="{00000000-0005-0000-0000-000001190000}"/>
    <cellStyle name="Output 2 6 2 2 3 5" xfId="6579" xr:uid="{00000000-0005-0000-0000-000002190000}"/>
    <cellStyle name="Output 2 6 2 2 3 6" xfId="6580" xr:uid="{00000000-0005-0000-0000-000003190000}"/>
    <cellStyle name="Output 2 6 2 2 3 7" xfId="6581" xr:uid="{00000000-0005-0000-0000-000004190000}"/>
    <cellStyle name="Output 2 6 2 2 3 8" xfId="6582" xr:uid="{00000000-0005-0000-0000-000005190000}"/>
    <cellStyle name="Output 2 6 2 2 3 9" xfId="6583" xr:uid="{00000000-0005-0000-0000-000006190000}"/>
    <cellStyle name="Output 2 6 2 2 4" xfId="6584" xr:uid="{00000000-0005-0000-0000-000007190000}"/>
    <cellStyle name="Output 2 6 2 2 4 2" xfId="6585" xr:uid="{00000000-0005-0000-0000-000008190000}"/>
    <cellStyle name="Output 2 6 2 2 4 3" xfId="6586" xr:uid="{00000000-0005-0000-0000-000009190000}"/>
    <cellStyle name="Output 2 6 2 2 4 4" xfId="6587" xr:uid="{00000000-0005-0000-0000-00000A190000}"/>
    <cellStyle name="Output 2 6 2 2 4 5" xfId="6588" xr:uid="{00000000-0005-0000-0000-00000B190000}"/>
    <cellStyle name="Output 2 6 2 2 4 6" xfId="6589" xr:uid="{00000000-0005-0000-0000-00000C190000}"/>
    <cellStyle name="Output 2 6 2 2 4 7" xfId="6590" xr:uid="{00000000-0005-0000-0000-00000D190000}"/>
    <cellStyle name="Output 2 6 2 2 4 8" xfId="6591" xr:uid="{00000000-0005-0000-0000-00000E190000}"/>
    <cellStyle name="Output 2 6 2 2 4 9" xfId="6592" xr:uid="{00000000-0005-0000-0000-00000F190000}"/>
    <cellStyle name="Output 2 6 2 2 5" xfId="6593" xr:uid="{00000000-0005-0000-0000-000010190000}"/>
    <cellStyle name="Output 2 6 2 2 6" xfId="6594" xr:uid="{00000000-0005-0000-0000-000011190000}"/>
    <cellStyle name="Output 2 6 2 2 7" xfId="6595" xr:uid="{00000000-0005-0000-0000-000012190000}"/>
    <cellStyle name="Output 2 6 2 2 8" xfId="6596" xr:uid="{00000000-0005-0000-0000-000013190000}"/>
    <cellStyle name="Output 2 6 2 2 9" xfId="6597" xr:uid="{00000000-0005-0000-0000-000014190000}"/>
    <cellStyle name="Output 2 6 2 3" xfId="6598" xr:uid="{00000000-0005-0000-0000-000015190000}"/>
    <cellStyle name="Output 2 6 2 3 10" xfId="6599" xr:uid="{00000000-0005-0000-0000-000016190000}"/>
    <cellStyle name="Output 2 6 2 3 11" xfId="6600" xr:uid="{00000000-0005-0000-0000-000017190000}"/>
    <cellStyle name="Output 2 6 2 3 12" xfId="6601" xr:uid="{00000000-0005-0000-0000-000018190000}"/>
    <cellStyle name="Output 2 6 2 3 13" xfId="6602" xr:uid="{00000000-0005-0000-0000-000019190000}"/>
    <cellStyle name="Output 2 6 2 3 2" xfId="6603" xr:uid="{00000000-0005-0000-0000-00001A190000}"/>
    <cellStyle name="Output 2 6 2 3 2 10" xfId="6604" xr:uid="{00000000-0005-0000-0000-00001B190000}"/>
    <cellStyle name="Output 2 6 2 3 2 2" xfId="6605" xr:uid="{00000000-0005-0000-0000-00001C190000}"/>
    <cellStyle name="Output 2 6 2 3 2 3" xfId="6606" xr:uid="{00000000-0005-0000-0000-00001D190000}"/>
    <cellStyle name="Output 2 6 2 3 2 4" xfId="6607" xr:uid="{00000000-0005-0000-0000-00001E190000}"/>
    <cellStyle name="Output 2 6 2 3 2 5" xfId="6608" xr:uid="{00000000-0005-0000-0000-00001F190000}"/>
    <cellStyle name="Output 2 6 2 3 2 6" xfId="6609" xr:uid="{00000000-0005-0000-0000-000020190000}"/>
    <cellStyle name="Output 2 6 2 3 2 7" xfId="6610" xr:uid="{00000000-0005-0000-0000-000021190000}"/>
    <cellStyle name="Output 2 6 2 3 2 8" xfId="6611" xr:uid="{00000000-0005-0000-0000-000022190000}"/>
    <cellStyle name="Output 2 6 2 3 2 9" xfId="6612" xr:uid="{00000000-0005-0000-0000-000023190000}"/>
    <cellStyle name="Output 2 6 2 3 3" xfId="6613" xr:uid="{00000000-0005-0000-0000-000024190000}"/>
    <cellStyle name="Output 2 6 2 3 3 10" xfId="6614" xr:uid="{00000000-0005-0000-0000-000025190000}"/>
    <cellStyle name="Output 2 6 2 3 3 2" xfId="6615" xr:uid="{00000000-0005-0000-0000-000026190000}"/>
    <cellStyle name="Output 2 6 2 3 3 3" xfId="6616" xr:uid="{00000000-0005-0000-0000-000027190000}"/>
    <cellStyle name="Output 2 6 2 3 3 4" xfId="6617" xr:uid="{00000000-0005-0000-0000-000028190000}"/>
    <cellStyle name="Output 2 6 2 3 3 5" xfId="6618" xr:uid="{00000000-0005-0000-0000-000029190000}"/>
    <cellStyle name="Output 2 6 2 3 3 6" xfId="6619" xr:uid="{00000000-0005-0000-0000-00002A190000}"/>
    <cellStyle name="Output 2 6 2 3 3 7" xfId="6620" xr:uid="{00000000-0005-0000-0000-00002B190000}"/>
    <cellStyle name="Output 2 6 2 3 3 8" xfId="6621" xr:uid="{00000000-0005-0000-0000-00002C190000}"/>
    <cellStyle name="Output 2 6 2 3 3 9" xfId="6622" xr:uid="{00000000-0005-0000-0000-00002D190000}"/>
    <cellStyle name="Output 2 6 2 3 4" xfId="6623" xr:uid="{00000000-0005-0000-0000-00002E190000}"/>
    <cellStyle name="Output 2 6 2 3 4 2" xfId="6624" xr:uid="{00000000-0005-0000-0000-00002F190000}"/>
    <cellStyle name="Output 2 6 2 3 4 3" xfId="6625" xr:uid="{00000000-0005-0000-0000-000030190000}"/>
    <cellStyle name="Output 2 6 2 3 4 4" xfId="6626" xr:uid="{00000000-0005-0000-0000-000031190000}"/>
    <cellStyle name="Output 2 6 2 3 4 5" xfId="6627" xr:uid="{00000000-0005-0000-0000-000032190000}"/>
    <cellStyle name="Output 2 6 2 3 4 6" xfId="6628" xr:uid="{00000000-0005-0000-0000-000033190000}"/>
    <cellStyle name="Output 2 6 2 3 4 7" xfId="6629" xr:uid="{00000000-0005-0000-0000-000034190000}"/>
    <cellStyle name="Output 2 6 2 3 4 8" xfId="6630" xr:uid="{00000000-0005-0000-0000-000035190000}"/>
    <cellStyle name="Output 2 6 2 3 4 9" xfId="6631" xr:uid="{00000000-0005-0000-0000-000036190000}"/>
    <cellStyle name="Output 2 6 2 3 5" xfId="6632" xr:uid="{00000000-0005-0000-0000-000037190000}"/>
    <cellStyle name="Output 2 6 2 3 6" xfId="6633" xr:uid="{00000000-0005-0000-0000-000038190000}"/>
    <cellStyle name="Output 2 6 2 3 7" xfId="6634" xr:uid="{00000000-0005-0000-0000-000039190000}"/>
    <cellStyle name="Output 2 6 2 3 8" xfId="6635" xr:uid="{00000000-0005-0000-0000-00003A190000}"/>
    <cellStyle name="Output 2 6 2 3 9" xfId="6636" xr:uid="{00000000-0005-0000-0000-00003B190000}"/>
    <cellStyle name="Output 2 6 2 4" xfId="6637" xr:uid="{00000000-0005-0000-0000-00003C190000}"/>
    <cellStyle name="Output 2 6 2 4 10" xfId="6638" xr:uid="{00000000-0005-0000-0000-00003D190000}"/>
    <cellStyle name="Output 2 6 2 4 2" xfId="6639" xr:uid="{00000000-0005-0000-0000-00003E190000}"/>
    <cellStyle name="Output 2 6 2 4 3" xfId="6640" xr:uid="{00000000-0005-0000-0000-00003F190000}"/>
    <cellStyle name="Output 2 6 2 4 4" xfId="6641" xr:uid="{00000000-0005-0000-0000-000040190000}"/>
    <cellStyle name="Output 2 6 2 4 5" xfId="6642" xr:uid="{00000000-0005-0000-0000-000041190000}"/>
    <cellStyle name="Output 2 6 2 4 6" xfId="6643" xr:uid="{00000000-0005-0000-0000-000042190000}"/>
    <cellStyle name="Output 2 6 2 4 7" xfId="6644" xr:uid="{00000000-0005-0000-0000-000043190000}"/>
    <cellStyle name="Output 2 6 2 4 8" xfId="6645" xr:uid="{00000000-0005-0000-0000-000044190000}"/>
    <cellStyle name="Output 2 6 2 4 9" xfId="6646" xr:uid="{00000000-0005-0000-0000-000045190000}"/>
    <cellStyle name="Output 2 6 2 5" xfId="6647" xr:uid="{00000000-0005-0000-0000-000046190000}"/>
    <cellStyle name="Output 2 6 2 5 10" xfId="6648" xr:uid="{00000000-0005-0000-0000-000047190000}"/>
    <cellStyle name="Output 2 6 2 5 2" xfId="6649" xr:uid="{00000000-0005-0000-0000-000048190000}"/>
    <cellStyle name="Output 2 6 2 5 3" xfId="6650" xr:uid="{00000000-0005-0000-0000-000049190000}"/>
    <cellStyle name="Output 2 6 2 5 4" xfId="6651" xr:uid="{00000000-0005-0000-0000-00004A190000}"/>
    <cellStyle name="Output 2 6 2 5 5" xfId="6652" xr:uid="{00000000-0005-0000-0000-00004B190000}"/>
    <cellStyle name="Output 2 6 2 5 6" xfId="6653" xr:uid="{00000000-0005-0000-0000-00004C190000}"/>
    <cellStyle name="Output 2 6 2 5 7" xfId="6654" xr:uid="{00000000-0005-0000-0000-00004D190000}"/>
    <cellStyle name="Output 2 6 2 5 8" xfId="6655" xr:uid="{00000000-0005-0000-0000-00004E190000}"/>
    <cellStyle name="Output 2 6 2 5 9" xfId="6656" xr:uid="{00000000-0005-0000-0000-00004F190000}"/>
    <cellStyle name="Output 2 6 2 6" xfId="6657" xr:uid="{00000000-0005-0000-0000-000050190000}"/>
    <cellStyle name="Output 2 6 2 6 2" xfId="6658" xr:uid="{00000000-0005-0000-0000-000051190000}"/>
    <cellStyle name="Output 2 6 2 6 3" xfId="6659" xr:uid="{00000000-0005-0000-0000-000052190000}"/>
    <cellStyle name="Output 2 6 2 6 4" xfId="6660" xr:uid="{00000000-0005-0000-0000-000053190000}"/>
    <cellStyle name="Output 2 6 2 6 5" xfId="6661" xr:uid="{00000000-0005-0000-0000-000054190000}"/>
    <cellStyle name="Output 2 6 2 6 6" xfId="6662" xr:uid="{00000000-0005-0000-0000-000055190000}"/>
    <cellStyle name="Output 2 6 2 6 7" xfId="6663" xr:uid="{00000000-0005-0000-0000-000056190000}"/>
    <cellStyle name="Output 2 6 2 6 8" xfId="6664" xr:uid="{00000000-0005-0000-0000-000057190000}"/>
    <cellStyle name="Output 2 6 2 6 9" xfId="6665" xr:uid="{00000000-0005-0000-0000-000058190000}"/>
    <cellStyle name="Output 2 6 2 7" xfId="6666" xr:uid="{00000000-0005-0000-0000-000059190000}"/>
    <cellStyle name="Output 2 6 2 8" xfId="6667" xr:uid="{00000000-0005-0000-0000-00005A190000}"/>
    <cellStyle name="Output 2 6 2 9" xfId="6668" xr:uid="{00000000-0005-0000-0000-00005B190000}"/>
    <cellStyle name="Output 2 6 3" xfId="6669" xr:uid="{00000000-0005-0000-0000-00005C190000}"/>
    <cellStyle name="Output 2 6 3 10" xfId="6670" xr:uid="{00000000-0005-0000-0000-00005D190000}"/>
    <cellStyle name="Output 2 6 3 11" xfId="6671" xr:uid="{00000000-0005-0000-0000-00005E190000}"/>
    <cellStyle name="Output 2 6 3 12" xfId="6672" xr:uid="{00000000-0005-0000-0000-00005F190000}"/>
    <cellStyle name="Output 2 6 3 13" xfId="6673" xr:uid="{00000000-0005-0000-0000-000060190000}"/>
    <cellStyle name="Output 2 6 3 14" xfId="6674" xr:uid="{00000000-0005-0000-0000-000061190000}"/>
    <cellStyle name="Output 2 6 3 15" xfId="6675" xr:uid="{00000000-0005-0000-0000-000062190000}"/>
    <cellStyle name="Output 2 6 3 2" xfId="6676" xr:uid="{00000000-0005-0000-0000-000063190000}"/>
    <cellStyle name="Output 2 6 3 2 10" xfId="6677" xr:uid="{00000000-0005-0000-0000-000064190000}"/>
    <cellStyle name="Output 2 6 3 2 11" xfId="6678" xr:uid="{00000000-0005-0000-0000-000065190000}"/>
    <cellStyle name="Output 2 6 3 2 12" xfId="6679" xr:uid="{00000000-0005-0000-0000-000066190000}"/>
    <cellStyle name="Output 2 6 3 2 13" xfId="6680" xr:uid="{00000000-0005-0000-0000-000067190000}"/>
    <cellStyle name="Output 2 6 3 2 2" xfId="6681" xr:uid="{00000000-0005-0000-0000-000068190000}"/>
    <cellStyle name="Output 2 6 3 2 2 10" xfId="6682" xr:uid="{00000000-0005-0000-0000-000069190000}"/>
    <cellStyle name="Output 2 6 3 2 2 2" xfId="6683" xr:uid="{00000000-0005-0000-0000-00006A190000}"/>
    <cellStyle name="Output 2 6 3 2 2 3" xfId="6684" xr:uid="{00000000-0005-0000-0000-00006B190000}"/>
    <cellStyle name="Output 2 6 3 2 2 4" xfId="6685" xr:uid="{00000000-0005-0000-0000-00006C190000}"/>
    <cellStyle name="Output 2 6 3 2 2 5" xfId="6686" xr:uid="{00000000-0005-0000-0000-00006D190000}"/>
    <cellStyle name="Output 2 6 3 2 2 6" xfId="6687" xr:uid="{00000000-0005-0000-0000-00006E190000}"/>
    <cellStyle name="Output 2 6 3 2 2 7" xfId="6688" xr:uid="{00000000-0005-0000-0000-00006F190000}"/>
    <cellStyle name="Output 2 6 3 2 2 8" xfId="6689" xr:uid="{00000000-0005-0000-0000-000070190000}"/>
    <cellStyle name="Output 2 6 3 2 2 9" xfId="6690" xr:uid="{00000000-0005-0000-0000-000071190000}"/>
    <cellStyle name="Output 2 6 3 2 3" xfId="6691" xr:uid="{00000000-0005-0000-0000-000072190000}"/>
    <cellStyle name="Output 2 6 3 2 3 10" xfId="6692" xr:uid="{00000000-0005-0000-0000-000073190000}"/>
    <cellStyle name="Output 2 6 3 2 3 2" xfId="6693" xr:uid="{00000000-0005-0000-0000-000074190000}"/>
    <cellStyle name="Output 2 6 3 2 3 3" xfId="6694" xr:uid="{00000000-0005-0000-0000-000075190000}"/>
    <cellStyle name="Output 2 6 3 2 3 4" xfId="6695" xr:uid="{00000000-0005-0000-0000-000076190000}"/>
    <cellStyle name="Output 2 6 3 2 3 5" xfId="6696" xr:uid="{00000000-0005-0000-0000-000077190000}"/>
    <cellStyle name="Output 2 6 3 2 3 6" xfId="6697" xr:uid="{00000000-0005-0000-0000-000078190000}"/>
    <cellStyle name="Output 2 6 3 2 3 7" xfId="6698" xr:uid="{00000000-0005-0000-0000-000079190000}"/>
    <cellStyle name="Output 2 6 3 2 3 8" xfId="6699" xr:uid="{00000000-0005-0000-0000-00007A190000}"/>
    <cellStyle name="Output 2 6 3 2 3 9" xfId="6700" xr:uid="{00000000-0005-0000-0000-00007B190000}"/>
    <cellStyle name="Output 2 6 3 2 4" xfId="6701" xr:uid="{00000000-0005-0000-0000-00007C190000}"/>
    <cellStyle name="Output 2 6 3 2 4 2" xfId="6702" xr:uid="{00000000-0005-0000-0000-00007D190000}"/>
    <cellStyle name="Output 2 6 3 2 4 3" xfId="6703" xr:uid="{00000000-0005-0000-0000-00007E190000}"/>
    <cellStyle name="Output 2 6 3 2 4 4" xfId="6704" xr:uid="{00000000-0005-0000-0000-00007F190000}"/>
    <cellStyle name="Output 2 6 3 2 4 5" xfId="6705" xr:uid="{00000000-0005-0000-0000-000080190000}"/>
    <cellStyle name="Output 2 6 3 2 4 6" xfId="6706" xr:uid="{00000000-0005-0000-0000-000081190000}"/>
    <cellStyle name="Output 2 6 3 2 4 7" xfId="6707" xr:uid="{00000000-0005-0000-0000-000082190000}"/>
    <cellStyle name="Output 2 6 3 2 4 8" xfId="6708" xr:uid="{00000000-0005-0000-0000-000083190000}"/>
    <cellStyle name="Output 2 6 3 2 4 9" xfId="6709" xr:uid="{00000000-0005-0000-0000-000084190000}"/>
    <cellStyle name="Output 2 6 3 2 5" xfId="6710" xr:uid="{00000000-0005-0000-0000-000085190000}"/>
    <cellStyle name="Output 2 6 3 2 6" xfId="6711" xr:uid="{00000000-0005-0000-0000-000086190000}"/>
    <cellStyle name="Output 2 6 3 2 7" xfId="6712" xr:uid="{00000000-0005-0000-0000-000087190000}"/>
    <cellStyle name="Output 2 6 3 2 8" xfId="6713" xr:uid="{00000000-0005-0000-0000-000088190000}"/>
    <cellStyle name="Output 2 6 3 2 9" xfId="6714" xr:uid="{00000000-0005-0000-0000-000089190000}"/>
    <cellStyle name="Output 2 6 3 3" xfId="6715" xr:uid="{00000000-0005-0000-0000-00008A190000}"/>
    <cellStyle name="Output 2 6 3 3 10" xfId="6716" xr:uid="{00000000-0005-0000-0000-00008B190000}"/>
    <cellStyle name="Output 2 6 3 3 11" xfId="6717" xr:uid="{00000000-0005-0000-0000-00008C190000}"/>
    <cellStyle name="Output 2 6 3 3 12" xfId="6718" xr:uid="{00000000-0005-0000-0000-00008D190000}"/>
    <cellStyle name="Output 2 6 3 3 13" xfId="6719" xr:uid="{00000000-0005-0000-0000-00008E190000}"/>
    <cellStyle name="Output 2 6 3 3 2" xfId="6720" xr:uid="{00000000-0005-0000-0000-00008F190000}"/>
    <cellStyle name="Output 2 6 3 3 2 10" xfId="6721" xr:uid="{00000000-0005-0000-0000-000090190000}"/>
    <cellStyle name="Output 2 6 3 3 2 2" xfId="6722" xr:uid="{00000000-0005-0000-0000-000091190000}"/>
    <cellStyle name="Output 2 6 3 3 2 3" xfId="6723" xr:uid="{00000000-0005-0000-0000-000092190000}"/>
    <cellStyle name="Output 2 6 3 3 2 4" xfId="6724" xr:uid="{00000000-0005-0000-0000-000093190000}"/>
    <cellStyle name="Output 2 6 3 3 2 5" xfId="6725" xr:uid="{00000000-0005-0000-0000-000094190000}"/>
    <cellStyle name="Output 2 6 3 3 2 6" xfId="6726" xr:uid="{00000000-0005-0000-0000-000095190000}"/>
    <cellStyle name="Output 2 6 3 3 2 7" xfId="6727" xr:uid="{00000000-0005-0000-0000-000096190000}"/>
    <cellStyle name="Output 2 6 3 3 2 8" xfId="6728" xr:uid="{00000000-0005-0000-0000-000097190000}"/>
    <cellStyle name="Output 2 6 3 3 2 9" xfId="6729" xr:uid="{00000000-0005-0000-0000-000098190000}"/>
    <cellStyle name="Output 2 6 3 3 3" xfId="6730" xr:uid="{00000000-0005-0000-0000-000099190000}"/>
    <cellStyle name="Output 2 6 3 3 3 10" xfId="6731" xr:uid="{00000000-0005-0000-0000-00009A190000}"/>
    <cellStyle name="Output 2 6 3 3 3 2" xfId="6732" xr:uid="{00000000-0005-0000-0000-00009B190000}"/>
    <cellStyle name="Output 2 6 3 3 3 3" xfId="6733" xr:uid="{00000000-0005-0000-0000-00009C190000}"/>
    <cellStyle name="Output 2 6 3 3 3 4" xfId="6734" xr:uid="{00000000-0005-0000-0000-00009D190000}"/>
    <cellStyle name="Output 2 6 3 3 3 5" xfId="6735" xr:uid="{00000000-0005-0000-0000-00009E190000}"/>
    <cellStyle name="Output 2 6 3 3 3 6" xfId="6736" xr:uid="{00000000-0005-0000-0000-00009F190000}"/>
    <cellStyle name="Output 2 6 3 3 3 7" xfId="6737" xr:uid="{00000000-0005-0000-0000-0000A0190000}"/>
    <cellStyle name="Output 2 6 3 3 3 8" xfId="6738" xr:uid="{00000000-0005-0000-0000-0000A1190000}"/>
    <cellStyle name="Output 2 6 3 3 3 9" xfId="6739" xr:uid="{00000000-0005-0000-0000-0000A2190000}"/>
    <cellStyle name="Output 2 6 3 3 4" xfId="6740" xr:uid="{00000000-0005-0000-0000-0000A3190000}"/>
    <cellStyle name="Output 2 6 3 3 4 2" xfId="6741" xr:uid="{00000000-0005-0000-0000-0000A4190000}"/>
    <cellStyle name="Output 2 6 3 3 4 3" xfId="6742" xr:uid="{00000000-0005-0000-0000-0000A5190000}"/>
    <cellStyle name="Output 2 6 3 3 4 4" xfId="6743" xr:uid="{00000000-0005-0000-0000-0000A6190000}"/>
    <cellStyle name="Output 2 6 3 3 4 5" xfId="6744" xr:uid="{00000000-0005-0000-0000-0000A7190000}"/>
    <cellStyle name="Output 2 6 3 3 4 6" xfId="6745" xr:uid="{00000000-0005-0000-0000-0000A8190000}"/>
    <cellStyle name="Output 2 6 3 3 4 7" xfId="6746" xr:uid="{00000000-0005-0000-0000-0000A9190000}"/>
    <cellStyle name="Output 2 6 3 3 4 8" xfId="6747" xr:uid="{00000000-0005-0000-0000-0000AA190000}"/>
    <cellStyle name="Output 2 6 3 3 4 9" xfId="6748" xr:uid="{00000000-0005-0000-0000-0000AB190000}"/>
    <cellStyle name="Output 2 6 3 3 5" xfId="6749" xr:uid="{00000000-0005-0000-0000-0000AC190000}"/>
    <cellStyle name="Output 2 6 3 3 6" xfId="6750" xr:uid="{00000000-0005-0000-0000-0000AD190000}"/>
    <cellStyle name="Output 2 6 3 3 7" xfId="6751" xr:uid="{00000000-0005-0000-0000-0000AE190000}"/>
    <cellStyle name="Output 2 6 3 3 8" xfId="6752" xr:uid="{00000000-0005-0000-0000-0000AF190000}"/>
    <cellStyle name="Output 2 6 3 3 9" xfId="6753" xr:uid="{00000000-0005-0000-0000-0000B0190000}"/>
    <cellStyle name="Output 2 6 3 4" xfId="6754" xr:uid="{00000000-0005-0000-0000-0000B1190000}"/>
    <cellStyle name="Output 2 6 3 4 10" xfId="6755" xr:uid="{00000000-0005-0000-0000-0000B2190000}"/>
    <cellStyle name="Output 2 6 3 4 2" xfId="6756" xr:uid="{00000000-0005-0000-0000-0000B3190000}"/>
    <cellStyle name="Output 2 6 3 4 3" xfId="6757" xr:uid="{00000000-0005-0000-0000-0000B4190000}"/>
    <cellStyle name="Output 2 6 3 4 4" xfId="6758" xr:uid="{00000000-0005-0000-0000-0000B5190000}"/>
    <cellStyle name="Output 2 6 3 4 5" xfId="6759" xr:uid="{00000000-0005-0000-0000-0000B6190000}"/>
    <cellStyle name="Output 2 6 3 4 6" xfId="6760" xr:uid="{00000000-0005-0000-0000-0000B7190000}"/>
    <cellStyle name="Output 2 6 3 4 7" xfId="6761" xr:uid="{00000000-0005-0000-0000-0000B8190000}"/>
    <cellStyle name="Output 2 6 3 4 8" xfId="6762" xr:uid="{00000000-0005-0000-0000-0000B9190000}"/>
    <cellStyle name="Output 2 6 3 4 9" xfId="6763" xr:uid="{00000000-0005-0000-0000-0000BA190000}"/>
    <cellStyle name="Output 2 6 3 5" xfId="6764" xr:uid="{00000000-0005-0000-0000-0000BB190000}"/>
    <cellStyle name="Output 2 6 3 5 10" xfId="6765" xr:uid="{00000000-0005-0000-0000-0000BC190000}"/>
    <cellStyle name="Output 2 6 3 5 2" xfId="6766" xr:uid="{00000000-0005-0000-0000-0000BD190000}"/>
    <cellStyle name="Output 2 6 3 5 3" xfId="6767" xr:uid="{00000000-0005-0000-0000-0000BE190000}"/>
    <cellStyle name="Output 2 6 3 5 4" xfId="6768" xr:uid="{00000000-0005-0000-0000-0000BF190000}"/>
    <cellStyle name="Output 2 6 3 5 5" xfId="6769" xr:uid="{00000000-0005-0000-0000-0000C0190000}"/>
    <cellStyle name="Output 2 6 3 5 6" xfId="6770" xr:uid="{00000000-0005-0000-0000-0000C1190000}"/>
    <cellStyle name="Output 2 6 3 5 7" xfId="6771" xr:uid="{00000000-0005-0000-0000-0000C2190000}"/>
    <cellStyle name="Output 2 6 3 5 8" xfId="6772" xr:uid="{00000000-0005-0000-0000-0000C3190000}"/>
    <cellStyle name="Output 2 6 3 5 9" xfId="6773" xr:uid="{00000000-0005-0000-0000-0000C4190000}"/>
    <cellStyle name="Output 2 6 3 6" xfId="6774" xr:uid="{00000000-0005-0000-0000-0000C5190000}"/>
    <cellStyle name="Output 2 6 3 6 2" xfId="6775" xr:uid="{00000000-0005-0000-0000-0000C6190000}"/>
    <cellStyle name="Output 2 6 3 6 3" xfId="6776" xr:uid="{00000000-0005-0000-0000-0000C7190000}"/>
    <cellStyle name="Output 2 6 3 6 4" xfId="6777" xr:uid="{00000000-0005-0000-0000-0000C8190000}"/>
    <cellStyle name="Output 2 6 3 6 5" xfId="6778" xr:uid="{00000000-0005-0000-0000-0000C9190000}"/>
    <cellStyle name="Output 2 6 3 6 6" xfId="6779" xr:uid="{00000000-0005-0000-0000-0000CA190000}"/>
    <cellStyle name="Output 2 6 3 6 7" xfId="6780" xr:uid="{00000000-0005-0000-0000-0000CB190000}"/>
    <cellStyle name="Output 2 6 3 6 8" xfId="6781" xr:uid="{00000000-0005-0000-0000-0000CC190000}"/>
    <cellStyle name="Output 2 6 3 6 9" xfId="6782" xr:uid="{00000000-0005-0000-0000-0000CD190000}"/>
    <cellStyle name="Output 2 6 3 7" xfId="6783" xr:uid="{00000000-0005-0000-0000-0000CE190000}"/>
    <cellStyle name="Output 2 6 3 8" xfId="6784" xr:uid="{00000000-0005-0000-0000-0000CF190000}"/>
    <cellStyle name="Output 2 6 3 9" xfId="6785" xr:uid="{00000000-0005-0000-0000-0000D0190000}"/>
    <cellStyle name="Output 2 6 4" xfId="6786" xr:uid="{00000000-0005-0000-0000-0000D1190000}"/>
    <cellStyle name="Output 2 6 4 10" xfId="6787" xr:uid="{00000000-0005-0000-0000-0000D2190000}"/>
    <cellStyle name="Output 2 6 4 11" xfId="6788" xr:uid="{00000000-0005-0000-0000-0000D3190000}"/>
    <cellStyle name="Output 2 6 4 12" xfId="6789" xr:uid="{00000000-0005-0000-0000-0000D4190000}"/>
    <cellStyle name="Output 2 6 4 13" xfId="6790" xr:uid="{00000000-0005-0000-0000-0000D5190000}"/>
    <cellStyle name="Output 2 6 4 2" xfId="6791" xr:uid="{00000000-0005-0000-0000-0000D6190000}"/>
    <cellStyle name="Output 2 6 4 2 10" xfId="6792" xr:uid="{00000000-0005-0000-0000-0000D7190000}"/>
    <cellStyle name="Output 2 6 4 2 2" xfId="6793" xr:uid="{00000000-0005-0000-0000-0000D8190000}"/>
    <cellStyle name="Output 2 6 4 2 3" xfId="6794" xr:uid="{00000000-0005-0000-0000-0000D9190000}"/>
    <cellStyle name="Output 2 6 4 2 4" xfId="6795" xr:uid="{00000000-0005-0000-0000-0000DA190000}"/>
    <cellStyle name="Output 2 6 4 2 5" xfId="6796" xr:uid="{00000000-0005-0000-0000-0000DB190000}"/>
    <cellStyle name="Output 2 6 4 2 6" xfId="6797" xr:uid="{00000000-0005-0000-0000-0000DC190000}"/>
    <cellStyle name="Output 2 6 4 2 7" xfId="6798" xr:uid="{00000000-0005-0000-0000-0000DD190000}"/>
    <cellStyle name="Output 2 6 4 2 8" xfId="6799" xr:uid="{00000000-0005-0000-0000-0000DE190000}"/>
    <cellStyle name="Output 2 6 4 2 9" xfId="6800" xr:uid="{00000000-0005-0000-0000-0000DF190000}"/>
    <cellStyle name="Output 2 6 4 3" xfId="6801" xr:uid="{00000000-0005-0000-0000-0000E0190000}"/>
    <cellStyle name="Output 2 6 4 3 10" xfId="6802" xr:uid="{00000000-0005-0000-0000-0000E1190000}"/>
    <cellStyle name="Output 2 6 4 3 2" xfId="6803" xr:uid="{00000000-0005-0000-0000-0000E2190000}"/>
    <cellStyle name="Output 2 6 4 3 3" xfId="6804" xr:uid="{00000000-0005-0000-0000-0000E3190000}"/>
    <cellStyle name="Output 2 6 4 3 4" xfId="6805" xr:uid="{00000000-0005-0000-0000-0000E4190000}"/>
    <cellStyle name="Output 2 6 4 3 5" xfId="6806" xr:uid="{00000000-0005-0000-0000-0000E5190000}"/>
    <cellStyle name="Output 2 6 4 3 6" xfId="6807" xr:uid="{00000000-0005-0000-0000-0000E6190000}"/>
    <cellStyle name="Output 2 6 4 3 7" xfId="6808" xr:uid="{00000000-0005-0000-0000-0000E7190000}"/>
    <cellStyle name="Output 2 6 4 3 8" xfId="6809" xr:uid="{00000000-0005-0000-0000-0000E8190000}"/>
    <cellStyle name="Output 2 6 4 3 9" xfId="6810" xr:uid="{00000000-0005-0000-0000-0000E9190000}"/>
    <cellStyle name="Output 2 6 4 4" xfId="6811" xr:uid="{00000000-0005-0000-0000-0000EA190000}"/>
    <cellStyle name="Output 2 6 4 4 2" xfId="6812" xr:uid="{00000000-0005-0000-0000-0000EB190000}"/>
    <cellStyle name="Output 2 6 4 4 3" xfId="6813" xr:uid="{00000000-0005-0000-0000-0000EC190000}"/>
    <cellStyle name="Output 2 6 4 4 4" xfId="6814" xr:uid="{00000000-0005-0000-0000-0000ED190000}"/>
    <cellStyle name="Output 2 6 4 4 5" xfId="6815" xr:uid="{00000000-0005-0000-0000-0000EE190000}"/>
    <cellStyle name="Output 2 6 4 4 6" xfId="6816" xr:uid="{00000000-0005-0000-0000-0000EF190000}"/>
    <cellStyle name="Output 2 6 4 4 7" xfId="6817" xr:uid="{00000000-0005-0000-0000-0000F0190000}"/>
    <cellStyle name="Output 2 6 4 4 8" xfId="6818" xr:uid="{00000000-0005-0000-0000-0000F1190000}"/>
    <cellStyle name="Output 2 6 4 4 9" xfId="6819" xr:uid="{00000000-0005-0000-0000-0000F2190000}"/>
    <cellStyle name="Output 2 6 4 5" xfId="6820" xr:uid="{00000000-0005-0000-0000-0000F3190000}"/>
    <cellStyle name="Output 2 6 4 6" xfId="6821" xr:uid="{00000000-0005-0000-0000-0000F4190000}"/>
    <cellStyle name="Output 2 6 4 7" xfId="6822" xr:uid="{00000000-0005-0000-0000-0000F5190000}"/>
    <cellStyle name="Output 2 6 4 8" xfId="6823" xr:uid="{00000000-0005-0000-0000-0000F6190000}"/>
    <cellStyle name="Output 2 6 4 9" xfId="6824" xr:uid="{00000000-0005-0000-0000-0000F7190000}"/>
    <cellStyle name="Output 2 6 5" xfId="6825" xr:uid="{00000000-0005-0000-0000-0000F8190000}"/>
    <cellStyle name="Output 2 6 5 10" xfId="6826" xr:uid="{00000000-0005-0000-0000-0000F9190000}"/>
    <cellStyle name="Output 2 6 5 11" xfId="6827" xr:uid="{00000000-0005-0000-0000-0000FA190000}"/>
    <cellStyle name="Output 2 6 5 12" xfId="6828" xr:uid="{00000000-0005-0000-0000-0000FB190000}"/>
    <cellStyle name="Output 2 6 5 13" xfId="6829" xr:uid="{00000000-0005-0000-0000-0000FC190000}"/>
    <cellStyle name="Output 2 6 5 2" xfId="6830" xr:uid="{00000000-0005-0000-0000-0000FD190000}"/>
    <cellStyle name="Output 2 6 5 2 10" xfId="6831" xr:uid="{00000000-0005-0000-0000-0000FE190000}"/>
    <cellStyle name="Output 2 6 5 2 2" xfId="6832" xr:uid="{00000000-0005-0000-0000-0000FF190000}"/>
    <cellStyle name="Output 2 6 5 2 3" xfId="6833" xr:uid="{00000000-0005-0000-0000-0000001A0000}"/>
    <cellStyle name="Output 2 6 5 2 4" xfId="6834" xr:uid="{00000000-0005-0000-0000-0000011A0000}"/>
    <cellStyle name="Output 2 6 5 2 5" xfId="6835" xr:uid="{00000000-0005-0000-0000-0000021A0000}"/>
    <cellStyle name="Output 2 6 5 2 6" xfId="6836" xr:uid="{00000000-0005-0000-0000-0000031A0000}"/>
    <cellStyle name="Output 2 6 5 2 7" xfId="6837" xr:uid="{00000000-0005-0000-0000-0000041A0000}"/>
    <cellStyle name="Output 2 6 5 2 8" xfId="6838" xr:uid="{00000000-0005-0000-0000-0000051A0000}"/>
    <cellStyle name="Output 2 6 5 2 9" xfId="6839" xr:uid="{00000000-0005-0000-0000-0000061A0000}"/>
    <cellStyle name="Output 2 6 5 3" xfId="6840" xr:uid="{00000000-0005-0000-0000-0000071A0000}"/>
    <cellStyle name="Output 2 6 5 3 10" xfId="6841" xr:uid="{00000000-0005-0000-0000-0000081A0000}"/>
    <cellStyle name="Output 2 6 5 3 2" xfId="6842" xr:uid="{00000000-0005-0000-0000-0000091A0000}"/>
    <cellStyle name="Output 2 6 5 3 3" xfId="6843" xr:uid="{00000000-0005-0000-0000-00000A1A0000}"/>
    <cellStyle name="Output 2 6 5 3 4" xfId="6844" xr:uid="{00000000-0005-0000-0000-00000B1A0000}"/>
    <cellStyle name="Output 2 6 5 3 5" xfId="6845" xr:uid="{00000000-0005-0000-0000-00000C1A0000}"/>
    <cellStyle name="Output 2 6 5 3 6" xfId="6846" xr:uid="{00000000-0005-0000-0000-00000D1A0000}"/>
    <cellStyle name="Output 2 6 5 3 7" xfId="6847" xr:uid="{00000000-0005-0000-0000-00000E1A0000}"/>
    <cellStyle name="Output 2 6 5 3 8" xfId="6848" xr:uid="{00000000-0005-0000-0000-00000F1A0000}"/>
    <cellStyle name="Output 2 6 5 3 9" xfId="6849" xr:uid="{00000000-0005-0000-0000-0000101A0000}"/>
    <cellStyle name="Output 2 6 5 4" xfId="6850" xr:uid="{00000000-0005-0000-0000-0000111A0000}"/>
    <cellStyle name="Output 2 6 5 4 2" xfId="6851" xr:uid="{00000000-0005-0000-0000-0000121A0000}"/>
    <cellStyle name="Output 2 6 5 4 3" xfId="6852" xr:uid="{00000000-0005-0000-0000-0000131A0000}"/>
    <cellStyle name="Output 2 6 5 4 4" xfId="6853" xr:uid="{00000000-0005-0000-0000-0000141A0000}"/>
    <cellStyle name="Output 2 6 5 4 5" xfId="6854" xr:uid="{00000000-0005-0000-0000-0000151A0000}"/>
    <cellStyle name="Output 2 6 5 4 6" xfId="6855" xr:uid="{00000000-0005-0000-0000-0000161A0000}"/>
    <cellStyle name="Output 2 6 5 4 7" xfId="6856" xr:uid="{00000000-0005-0000-0000-0000171A0000}"/>
    <cellStyle name="Output 2 6 5 4 8" xfId="6857" xr:uid="{00000000-0005-0000-0000-0000181A0000}"/>
    <cellStyle name="Output 2 6 5 4 9" xfId="6858" xr:uid="{00000000-0005-0000-0000-0000191A0000}"/>
    <cellStyle name="Output 2 6 5 5" xfId="6859" xr:uid="{00000000-0005-0000-0000-00001A1A0000}"/>
    <cellStyle name="Output 2 6 5 6" xfId="6860" xr:uid="{00000000-0005-0000-0000-00001B1A0000}"/>
    <cellStyle name="Output 2 6 5 7" xfId="6861" xr:uid="{00000000-0005-0000-0000-00001C1A0000}"/>
    <cellStyle name="Output 2 6 5 8" xfId="6862" xr:uid="{00000000-0005-0000-0000-00001D1A0000}"/>
    <cellStyle name="Output 2 6 5 9" xfId="6863" xr:uid="{00000000-0005-0000-0000-00001E1A0000}"/>
    <cellStyle name="Output 2 6 6" xfId="6864" xr:uid="{00000000-0005-0000-0000-00001F1A0000}"/>
    <cellStyle name="Output 2 6 6 10" xfId="6865" xr:uid="{00000000-0005-0000-0000-0000201A0000}"/>
    <cellStyle name="Output 2 6 6 2" xfId="6866" xr:uid="{00000000-0005-0000-0000-0000211A0000}"/>
    <cellStyle name="Output 2 6 6 3" xfId="6867" xr:uid="{00000000-0005-0000-0000-0000221A0000}"/>
    <cellStyle name="Output 2 6 6 4" xfId="6868" xr:uid="{00000000-0005-0000-0000-0000231A0000}"/>
    <cellStyle name="Output 2 6 6 5" xfId="6869" xr:uid="{00000000-0005-0000-0000-0000241A0000}"/>
    <cellStyle name="Output 2 6 6 6" xfId="6870" xr:uid="{00000000-0005-0000-0000-0000251A0000}"/>
    <cellStyle name="Output 2 6 6 7" xfId="6871" xr:uid="{00000000-0005-0000-0000-0000261A0000}"/>
    <cellStyle name="Output 2 6 6 8" xfId="6872" xr:uid="{00000000-0005-0000-0000-0000271A0000}"/>
    <cellStyle name="Output 2 6 6 9" xfId="6873" xr:uid="{00000000-0005-0000-0000-0000281A0000}"/>
    <cellStyle name="Output 2 6 7" xfId="6874" xr:uid="{00000000-0005-0000-0000-0000291A0000}"/>
    <cellStyle name="Output 2 6 7 10" xfId="6875" xr:uid="{00000000-0005-0000-0000-00002A1A0000}"/>
    <cellStyle name="Output 2 6 7 2" xfId="6876" xr:uid="{00000000-0005-0000-0000-00002B1A0000}"/>
    <cellStyle name="Output 2 6 7 3" xfId="6877" xr:uid="{00000000-0005-0000-0000-00002C1A0000}"/>
    <cellStyle name="Output 2 6 7 4" xfId="6878" xr:uid="{00000000-0005-0000-0000-00002D1A0000}"/>
    <cellStyle name="Output 2 6 7 5" xfId="6879" xr:uid="{00000000-0005-0000-0000-00002E1A0000}"/>
    <cellStyle name="Output 2 6 7 6" xfId="6880" xr:uid="{00000000-0005-0000-0000-00002F1A0000}"/>
    <cellStyle name="Output 2 6 7 7" xfId="6881" xr:uid="{00000000-0005-0000-0000-0000301A0000}"/>
    <cellStyle name="Output 2 6 7 8" xfId="6882" xr:uid="{00000000-0005-0000-0000-0000311A0000}"/>
    <cellStyle name="Output 2 6 7 9" xfId="6883" xr:uid="{00000000-0005-0000-0000-0000321A0000}"/>
    <cellStyle name="Output 2 6 8" xfId="6884" xr:uid="{00000000-0005-0000-0000-0000331A0000}"/>
    <cellStyle name="Output 2 6 8 2" xfId="6885" xr:uid="{00000000-0005-0000-0000-0000341A0000}"/>
    <cellStyle name="Output 2 6 8 3" xfId="6886" xr:uid="{00000000-0005-0000-0000-0000351A0000}"/>
    <cellStyle name="Output 2 6 8 4" xfId="6887" xr:uid="{00000000-0005-0000-0000-0000361A0000}"/>
    <cellStyle name="Output 2 6 8 5" xfId="6888" xr:uid="{00000000-0005-0000-0000-0000371A0000}"/>
    <cellStyle name="Output 2 6 8 6" xfId="6889" xr:uid="{00000000-0005-0000-0000-0000381A0000}"/>
    <cellStyle name="Output 2 6 8 7" xfId="6890" xr:uid="{00000000-0005-0000-0000-0000391A0000}"/>
    <cellStyle name="Output 2 6 8 8" xfId="6891" xr:uid="{00000000-0005-0000-0000-00003A1A0000}"/>
    <cellStyle name="Output 2 6 8 9" xfId="6892" xr:uid="{00000000-0005-0000-0000-00003B1A0000}"/>
    <cellStyle name="Output 2 6 9" xfId="6893" xr:uid="{00000000-0005-0000-0000-00003C1A0000}"/>
    <cellStyle name="Output 2 7" xfId="6894" xr:uid="{00000000-0005-0000-0000-00003D1A0000}"/>
    <cellStyle name="Output 2 7 10" xfId="6895" xr:uid="{00000000-0005-0000-0000-00003E1A0000}"/>
    <cellStyle name="Output 2 7 11" xfId="6896" xr:uid="{00000000-0005-0000-0000-00003F1A0000}"/>
    <cellStyle name="Output 2 7 12" xfId="6897" xr:uid="{00000000-0005-0000-0000-0000401A0000}"/>
    <cellStyle name="Output 2 7 13" xfId="6898" xr:uid="{00000000-0005-0000-0000-0000411A0000}"/>
    <cellStyle name="Output 2 7 14" xfId="6899" xr:uid="{00000000-0005-0000-0000-0000421A0000}"/>
    <cellStyle name="Output 2 7 15" xfId="6900" xr:uid="{00000000-0005-0000-0000-0000431A0000}"/>
    <cellStyle name="Output 2 7 16" xfId="6901" xr:uid="{00000000-0005-0000-0000-0000441A0000}"/>
    <cellStyle name="Output 2 7 17" xfId="6902" xr:uid="{00000000-0005-0000-0000-0000451A0000}"/>
    <cellStyle name="Output 2 7 2" xfId="6903" xr:uid="{00000000-0005-0000-0000-0000461A0000}"/>
    <cellStyle name="Output 2 7 2 10" xfId="6904" xr:uid="{00000000-0005-0000-0000-0000471A0000}"/>
    <cellStyle name="Output 2 7 2 11" xfId="6905" xr:uid="{00000000-0005-0000-0000-0000481A0000}"/>
    <cellStyle name="Output 2 7 2 12" xfId="6906" xr:uid="{00000000-0005-0000-0000-0000491A0000}"/>
    <cellStyle name="Output 2 7 2 13" xfId="6907" xr:uid="{00000000-0005-0000-0000-00004A1A0000}"/>
    <cellStyle name="Output 2 7 2 14" xfId="6908" xr:uid="{00000000-0005-0000-0000-00004B1A0000}"/>
    <cellStyle name="Output 2 7 2 15" xfId="6909" xr:uid="{00000000-0005-0000-0000-00004C1A0000}"/>
    <cellStyle name="Output 2 7 2 2" xfId="6910" xr:uid="{00000000-0005-0000-0000-00004D1A0000}"/>
    <cellStyle name="Output 2 7 2 2 10" xfId="6911" xr:uid="{00000000-0005-0000-0000-00004E1A0000}"/>
    <cellStyle name="Output 2 7 2 2 11" xfId="6912" xr:uid="{00000000-0005-0000-0000-00004F1A0000}"/>
    <cellStyle name="Output 2 7 2 2 12" xfId="6913" xr:uid="{00000000-0005-0000-0000-0000501A0000}"/>
    <cellStyle name="Output 2 7 2 2 13" xfId="6914" xr:uid="{00000000-0005-0000-0000-0000511A0000}"/>
    <cellStyle name="Output 2 7 2 2 2" xfId="6915" xr:uid="{00000000-0005-0000-0000-0000521A0000}"/>
    <cellStyle name="Output 2 7 2 2 2 10" xfId="6916" xr:uid="{00000000-0005-0000-0000-0000531A0000}"/>
    <cellStyle name="Output 2 7 2 2 2 2" xfId="6917" xr:uid="{00000000-0005-0000-0000-0000541A0000}"/>
    <cellStyle name="Output 2 7 2 2 2 3" xfId="6918" xr:uid="{00000000-0005-0000-0000-0000551A0000}"/>
    <cellStyle name="Output 2 7 2 2 2 4" xfId="6919" xr:uid="{00000000-0005-0000-0000-0000561A0000}"/>
    <cellStyle name="Output 2 7 2 2 2 5" xfId="6920" xr:uid="{00000000-0005-0000-0000-0000571A0000}"/>
    <cellStyle name="Output 2 7 2 2 2 6" xfId="6921" xr:uid="{00000000-0005-0000-0000-0000581A0000}"/>
    <cellStyle name="Output 2 7 2 2 2 7" xfId="6922" xr:uid="{00000000-0005-0000-0000-0000591A0000}"/>
    <cellStyle name="Output 2 7 2 2 2 8" xfId="6923" xr:uid="{00000000-0005-0000-0000-00005A1A0000}"/>
    <cellStyle name="Output 2 7 2 2 2 9" xfId="6924" xr:uid="{00000000-0005-0000-0000-00005B1A0000}"/>
    <cellStyle name="Output 2 7 2 2 3" xfId="6925" xr:uid="{00000000-0005-0000-0000-00005C1A0000}"/>
    <cellStyle name="Output 2 7 2 2 3 10" xfId="6926" xr:uid="{00000000-0005-0000-0000-00005D1A0000}"/>
    <cellStyle name="Output 2 7 2 2 3 2" xfId="6927" xr:uid="{00000000-0005-0000-0000-00005E1A0000}"/>
    <cellStyle name="Output 2 7 2 2 3 3" xfId="6928" xr:uid="{00000000-0005-0000-0000-00005F1A0000}"/>
    <cellStyle name="Output 2 7 2 2 3 4" xfId="6929" xr:uid="{00000000-0005-0000-0000-0000601A0000}"/>
    <cellStyle name="Output 2 7 2 2 3 5" xfId="6930" xr:uid="{00000000-0005-0000-0000-0000611A0000}"/>
    <cellStyle name="Output 2 7 2 2 3 6" xfId="6931" xr:uid="{00000000-0005-0000-0000-0000621A0000}"/>
    <cellStyle name="Output 2 7 2 2 3 7" xfId="6932" xr:uid="{00000000-0005-0000-0000-0000631A0000}"/>
    <cellStyle name="Output 2 7 2 2 3 8" xfId="6933" xr:uid="{00000000-0005-0000-0000-0000641A0000}"/>
    <cellStyle name="Output 2 7 2 2 3 9" xfId="6934" xr:uid="{00000000-0005-0000-0000-0000651A0000}"/>
    <cellStyle name="Output 2 7 2 2 4" xfId="6935" xr:uid="{00000000-0005-0000-0000-0000661A0000}"/>
    <cellStyle name="Output 2 7 2 2 4 2" xfId="6936" xr:uid="{00000000-0005-0000-0000-0000671A0000}"/>
    <cellStyle name="Output 2 7 2 2 4 3" xfId="6937" xr:uid="{00000000-0005-0000-0000-0000681A0000}"/>
    <cellStyle name="Output 2 7 2 2 4 4" xfId="6938" xr:uid="{00000000-0005-0000-0000-0000691A0000}"/>
    <cellStyle name="Output 2 7 2 2 4 5" xfId="6939" xr:uid="{00000000-0005-0000-0000-00006A1A0000}"/>
    <cellStyle name="Output 2 7 2 2 4 6" xfId="6940" xr:uid="{00000000-0005-0000-0000-00006B1A0000}"/>
    <cellStyle name="Output 2 7 2 2 4 7" xfId="6941" xr:uid="{00000000-0005-0000-0000-00006C1A0000}"/>
    <cellStyle name="Output 2 7 2 2 4 8" xfId="6942" xr:uid="{00000000-0005-0000-0000-00006D1A0000}"/>
    <cellStyle name="Output 2 7 2 2 4 9" xfId="6943" xr:uid="{00000000-0005-0000-0000-00006E1A0000}"/>
    <cellStyle name="Output 2 7 2 2 5" xfId="6944" xr:uid="{00000000-0005-0000-0000-00006F1A0000}"/>
    <cellStyle name="Output 2 7 2 2 6" xfId="6945" xr:uid="{00000000-0005-0000-0000-0000701A0000}"/>
    <cellStyle name="Output 2 7 2 2 7" xfId="6946" xr:uid="{00000000-0005-0000-0000-0000711A0000}"/>
    <cellStyle name="Output 2 7 2 2 8" xfId="6947" xr:uid="{00000000-0005-0000-0000-0000721A0000}"/>
    <cellStyle name="Output 2 7 2 2 9" xfId="6948" xr:uid="{00000000-0005-0000-0000-0000731A0000}"/>
    <cellStyle name="Output 2 7 2 3" xfId="6949" xr:uid="{00000000-0005-0000-0000-0000741A0000}"/>
    <cellStyle name="Output 2 7 2 3 10" xfId="6950" xr:uid="{00000000-0005-0000-0000-0000751A0000}"/>
    <cellStyle name="Output 2 7 2 3 11" xfId="6951" xr:uid="{00000000-0005-0000-0000-0000761A0000}"/>
    <cellStyle name="Output 2 7 2 3 12" xfId="6952" xr:uid="{00000000-0005-0000-0000-0000771A0000}"/>
    <cellStyle name="Output 2 7 2 3 13" xfId="6953" xr:uid="{00000000-0005-0000-0000-0000781A0000}"/>
    <cellStyle name="Output 2 7 2 3 2" xfId="6954" xr:uid="{00000000-0005-0000-0000-0000791A0000}"/>
    <cellStyle name="Output 2 7 2 3 2 10" xfId="6955" xr:uid="{00000000-0005-0000-0000-00007A1A0000}"/>
    <cellStyle name="Output 2 7 2 3 2 2" xfId="6956" xr:uid="{00000000-0005-0000-0000-00007B1A0000}"/>
    <cellStyle name="Output 2 7 2 3 2 3" xfId="6957" xr:uid="{00000000-0005-0000-0000-00007C1A0000}"/>
    <cellStyle name="Output 2 7 2 3 2 4" xfId="6958" xr:uid="{00000000-0005-0000-0000-00007D1A0000}"/>
    <cellStyle name="Output 2 7 2 3 2 5" xfId="6959" xr:uid="{00000000-0005-0000-0000-00007E1A0000}"/>
    <cellStyle name="Output 2 7 2 3 2 6" xfId="6960" xr:uid="{00000000-0005-0000-0000-00007F1A0000}"/>
    <cellStyle name="Output 2 7 2 3 2 7" xfId="6961" xr:uid="{00000000-0005-0000-0000-0000801A0000}"/>
    <cellStyle name="Output 2 7 2 3 2 8" xfId="6962" xr:uid="{00000000-0005-0000-0000-0000811A0000}"/>
    <cellStyle name="Output 2 7 2 3 2 9" xfId="6963" xr:uid="{00000000-0005-0000-0000-0000821A0000}"/>
    <cellStyle name="Output 2 7 2 3 3" xfId="6964" xr:uid="{00000000-0005-0000-0000-0000831A0000}"/>
    <cellStyle name="Output 2 7 2 3 3 10" xfId="6965" xr:uid="{00000000-0005-0000-0000-0000841A0000}"/>
    <cellStyle name="Output 2 7 2 3 3 2" xfId="6966" xr:uid="{00000000-0005-0000-0000-0000851A0000}"/>
    <cellStyle name="Output 2 7 2 3 3 3" xfId="6967" xr:uid="{00000000-0005-0000-0000-0000861A0000}"/>
    <cellStyle name="Output 2 7 2 3 3 4" xfId="6968" xr:uid="{00000000-0005-0000-0000-0000871A0000}"/>
    <cellStyle name="Output 2 7 2 3 3 5" xfId="6969" xr:uid="{00000000-0005-0000-0000-0000881A0000}"/>
    <cellStyle name="Output 2 7 2 3 3 6" xfId="6970" xr:uid="{00000000-0005-0000-0000-0000891A0000}"/>
    <cellStyle name="Output 2 7 2 3 3 7" xfId="6971" xr:uid="{00000000-0005-0000-0000-00008A1A0000}"/>
    <cellStyle name="Output 2 7 2 3 3 8" xfId="6972" xr:uid="{00000000-0005-0000-0000-00008B1A0000}"/>
    <cellStyle name="Output 2 7 2 3 3 9" xfId="6973" xr:uid="{00000000-0005-0000-0000-00008C1A0000}"/>
    <cellStyle name="Output 2 7 2 3 4" xfId="6974" xr:uid="{00000000-0005-0000-0000-00008D1A0000}"/>
    <cellStyle name="Output 2 7 2 3 4 2" xfId="6975" xr:uid="{00000000-0005-0000-0000-00008E1A0000}"/>
    <cellStyle name="Output 2 7 2 3 4 3" xfId="6976" xr:uid="{00000000-0005-0000-0000-00008F1A0000}"/>
    <cellStyle name="Output 2 7 2 3 4 4" xfId="6977" xr:uid="{00000000-0005-0000-0000-0000901A0000}"/>
    <cellStyle name="Output 2 7 2 3 4 5" xfId="6978" xr:uid="{00000000-0005-0000-0000-0000911A0000}"/>
    <cellStyle name="Output 2 7 2 3 4 6" xfId="6979" xr:uid="{00000000-0005-0000-0000-0000921A0000}"/>
    <cellStyle name="Output 2 7 2 3 4 7" xfId="6980" xr:uid="{00000000-0005-0000-0000-0000931A0000}"/>
    <cellStyle name="Output 2 7 2 3 4 8" xfId="6981" xr:uid="{00000000-0005-0000-0000-0000941A0000}"/>
    <cellStyle name="Output 2 7 2 3 4 9" xfId="6982" xr:uid="{00000000-0005-0000-0000-0000951A0000}"/>
    <cellStyle name="Output 2 7 2 3 5" xfId="6983" xr:uid="{00000000-0005-0000-0000-0000961A0000}"/>
    <cellStyle name="Output 2 7 2 3 6" xfId="6984" xr:uid="{00000000-0005-0000-0000-0000971A0000}"/>
    <cellStyle name="Output 2 7 2 3 7" xfId="6985" xr:uid="{00000000-0005-0000-0000-0000981A0000}"/>
    <cellStyle name="Output 2 7 2 3 8" xfId="6986" xr:uid="{00000000-0005-0000-0000-0000991A0000}"/>
    <cellStyle name="Output 2 7 2 3 9" xfId="6987" xr:uid="{00000000-0005-0000-0000-00009A1A0000}"/>
    <cellStyle name="Output 2 7 2 4" xfId="6988" xr:uid="{00000000-0005-0000-0000-00009B1A0000}"/>
    <cellStyle name="Output 2 7 2 4 10" xfId="6989" xr:uid="{00000000-0005-0000-0000-00009C1A0000}"/>
    <cellStyle name="Output 2 7 2 4 2" xfId="6990" xr:uid="{00000000-0005-0000-0000-00009D1A0000}"/>
    <cellStyle name="Output 2 7 2 4 3" xfId="6991" xr:uid="{00000000-0005-0000-0000-00009E1A0000}"/>
    <cellStyle name="Output 2 7 2 4 4" xfId="6992" xr:uid="{00000000-0005-0000-0000-00009F1A0000}"/>
    <cellStyle name="Output 2 7 2 4 5" xfId="6993" xr:uid="{00000000-0005-0000-0000-0000A01A0000}"/>
    <cellStyle name="Output 2 7 2 4 6" xfId="6994" xr:uid="{00000000-0005-0000-0000-0000A11A0000}"/>
    <cellStyle name="Output 2 7 2 4 7" xfId="6995" xr:uid="{00000000-0005-0000-0000-0000A21A0000}"/>
    <cellStyle name="Output 2 7 2 4 8" xfId="6996" xr:uid="{00000000-0005-0000-0000-0000A31A0000}"/>
    <cellStyle name="Output 2 7 2 4 9" xfId="6997" xr:uid="{00000000-0005-0000-0000-0000A41A0000}"/>
    <cellStyle name="Output 2 7 2 5" xfId="6998" xr:uid="{00000000-0005-0000-0000-0000A51A0000}"/>
    <cellStyle name="Output 2 7 2 5 10" xfId="6999" xr:uid="{00000000-0005-0000-0000-0000A61A0000}"/>
    <cellStyle name="Output 2 7 2 5 2" xfId="7000" xr:uid="{00000000-0005-0000-0000-0000A71A0000}"/>
    <cellStyle name="Output 2 7 2 5 3" xfId="7001" xr:uid="{00000000-0005-0000-0000-0000A81A0000}"/>
    <cellStyle name="Output 2 7 2 5 4" xfId="7002" xr:uid="{00000000-0005-0000-0000-0000A91A0000}"/>
    <cellStyle name="Output 2 7 2 5 5" xfId="7003" xr:uid="{00000000-0005-0000-0000-0000AA1A0000}"/>
    <cellStyle name="Output 2 7 2 5 6" xfId="7004" xr:uid="{00000000-0005-0000-0000-0000AB1A0000}"/>
    <cellStyle name="Output 2 7 2 5 7" xfId="7005" xr:uid="{00000000-0005-0000-0000-0000AC1A0000}"/>
    <cellStyle name="Output 2 7 2 5 8" xfId="7006" xr:uid="{00000000-0005-0000-0000-0000AD1A0000}"/>
    <cellStyle name="Output 2 7 2 5 9" xfId="7007" xr:uid="{00000000-0005-0000-0000-0000AE1A0000}"/>
    <cellStyle name="Output 2 7 2 6" xfId="7008" xr:uid="{00000000-0005-0000-0000-0000AF1A0000}"/>
    <cellStyle name="Output 2 7 2 6 2" xfId="7009" xr:uid="{00000000-0005-0000-0000-0000B01A0000}"/>
    <cellStyle name="Output 2 7 2 6 3" xfId="7010" xr:uid="{00000000-0005-0000-0000-0000B11A0000}"/>
    <cellStyle name="Output 2 7 2 6 4" xfId="7011" xr:uid="{00000000-0005-0000-0000-0000B21A0000}"/>
    <cellStyle name="Output 2 7 2 6 5" xfId="7012" xr:uid="{00000000-0005-0000-0000-0000B31A0000}"/>
    <cellStyle name="Output 2 7 2 6 6" xfId="7013" xr:uid="{00000000-0005-0000-0000-0000B41A0000}"/>
    <cellStyle name="Output 2 7 2 6 7" xfId="7014" xr:uid="{00000000-0005-0000-0000-0000B51A0000}"/>
    <cellStyle name="Output 2 7 2 6 8" xfId="7015" xr:uid="{00000000-0005-0000-0000-0000B61A0000}"/>
    <cellStyle name="Output 2 7 2 6 9" xfId="7016" xr:uid="{00000000-0005-0000-0000-0000B71A0000}"/>
    <cellStyle name="Output 2 7 2 7" xfId="7017" xr:uid="{00000000-0005-0000-0000-0000B81A0000}"/>
    <cellStyle name="Output 2 7 2 8" xfId="7018" xr:uid="{00000000-0005-0000-0000-0000B91A0000}"/>
    <cellStyle name="Output 2 7 2 9" xfId="7019" xr:uid="{00000000-0005-0000-0000-0000BA1A0000}"/>
    <cellStyle name="Output 2 7 3" xfId="7020" xr:uid="{00000000-0005-0000-0000-0000BB1A0000}"/>
    <cellStyle name="Output 2 7 3 10" xfId="7021" xr:uid="{00000000-0005-0000-0000-0000BC1A0000}"/>
    <cellStyle name="Output 2 7 3 11" xfId="7022" xr:uid="{00000000-0005-0000-0000-0000BD1A0000}"/>
    <cellStyle name="Output 2 7 3 12" xfId="7023" xr:uid="{00000000-0005-0000-0000-0000BE1A0000}"/>
    <cellStyle name="Output 2 7 3 13" xfId="7024" xr:uid="{00000000-0005-0000-0000-0000BF1A0000}"/>
    <cellStyle name="Output 2 7 3 14" xfId="7025" xr:uid="{00000000-0005-0000-0000-0000C01A0000}"/>
    <cellStyle name="Output 2 7 3 15" xfId="7026" xr:uid="{00000000-0005-0000-0000-0000C11A0000}"/>
    <cellStyle name="Output 2 7 3 2" xfId="7027" xr:uid="{00000000-0005-0000-0000-0000C21A0000}"/>
    <cellStyle name="Output 2 7 3 2 10" xfId="7028" xr:uid="{00000000-0005-0000-0000-0000C31A0000}"/>
    <cellStyle name="Output 2 7 3 2 11" xfId="7029" xr:uid="{00000000-0005-0000-0000-0000C41A0000}"/>
    <cellStyle name="Output 2 7 3 2 12" xfId="7030" xr:uid="{00000000-0005-0000-0000-0000C51A0000}"/>
    <cellStyle name="Output 2 7 3 2 13" xfId="7031" xr:uid="{00000000-0005-0000-0000-0000C61A0000}"/>
    <cellStyle name="Output 2 7 3 2 2" xfId="7032" xr:uid="{00000000-0005-0000-0000-0000C71A0000}"/>
    <cellStyle name="Output 2 7 3 2 2 10" xfId="7033" xr:uid="{00000000-0005-0000-0000-0000C81A0000}"/>
    <cellStyle name="Output 2 7 3 2 2 2" xfId="7034" xr:uid="{00000000-0005-0000-0000-0000C91A0000}"/>
    <cellStyle name="Output 2 7 3 2 2 3" xfId="7035" xr:uid="{00000000-0005-0000-0000-0000CA1A0000}"/>
    <cellStyle name="Output 2 7 3 2 2 4" xfId="7036" xr:uid="{00000000-0005-0000-0000-0000CB1A0000}"/>
    <cellStyle name="Output 2 7 3 2 2 5" xfId="7037" xr:uid="{00000000-0005-0000-0000-0000CC1A0000}"/>
    <cellStyle name="Output 2 7 3 2 2 6" xfId="7038" xr:uid="{00000000-0005-0000-0000-0000CD1A0000}"/>
    <cellStyle name="Output 2 7 3 2 2 7" xfId="7039" xr:uid="{00000000-0005-0000-0000-0000CE1A0000}"/>
    <cellStyle name="Output 2 7 3 2 2 8" xfId="7040" xr:uid="{00000000-0005-0000-0000-0000CF1A0000}"/>
    <cellStyle name="Output 2 7 3 2 2 9" xfId="7041" xr:uid="{00000000-0005-0000-0000-0000D01A0000}"/>
    <cellStyle name="Output 2 7 3 2 3" xfId="7042" xr:uid="{00000000-0005-0000-0000-0000D11A0000}"/>
    <cellStyle name="Output 2 7 3 2 3 10" xfId="7043" xr:uid="{00000000-0005-0000-0000-0000D21A0000}"/>
    <cellStyle name="Output 2 7 3 2 3 2" xfId="7044" xr:uid="{00000000-0005-0000-0000-0000D31A0000}"/>
    <cellStyle name="Output 2 7 3 2 3 3" xfId="7045" xr:uid="{00000000-0005-0000-0000-0000D41A0000}"/>
    <cellStyle name="Output 2 7 3 2 3 4" xfId="7046" xr:uid="{00000000-0005-0000-0000-0000D51A0000}"/>
    <cellStyle name="Output 2 7 3 2 3 5" xfId="7047" xr:uid="{00000000-0005-0000-0000-0000D61A0000}"/>
    <cellStyle name="Output 2 7 3 2 3 6" xfId="7048" xr:uid="{00000000-0005-0000-0000-0000D71A0000}"/>
    <cellStyle name="Output 2 7 3 2 3 7" xfId="7049" xr:uid="{00000000-0005-0000-0000-0000D81A0000}"/>
    <cellStyle name="Output 2 7 3 2 3 8" xfId="7050" xr:uid="{00000000-0005-0000-0000-0000D91A0000}"/>
    <cellStyle name="Output 2 7 3 2 3 9" xfId="7051" xr:uid="{00000000-0005-0000-0000-0000DA1A0000}"/>
    <cellStyle name="Output 2 7 3 2 4" xfId="7052" xr:uid="{00000000-0005-0000-0000-0000DB1A0000}"/>
    <cellStyle name="Output 2 7 3 2 4 2" xfId="7053" xr:uid="{00000000-0005-0000-0000-0000DC1A0000}"/>
    <cellStyle name="Output 2 7 3 2 4 3" xfId="7054" xr:uid="{00000000-0005-0000-0000-0000DD1A0000}"/>
    <cellStyle name="Output 2 7 3 2 4 4" xfId="7055" xr:uid="{00000000-0005-0000-0000-0000DE1A0000}"/>
    <cellStyle name="Output 2 7 3 2 4 5" xfId="7056" xr:uid="{00000000-0005-0000-0000-0000DF1A0000}"/>
    <cellStyle name="Output 2 7 3 2 4 6" xfId="7057" xr:uid="{00000000-0005-0000-0000-0000E01A0000}"/>
    <cellStyle name="Output 2 7 3 2 4 7" xfId="7058" xr:uid="{00000000-0005-0000-0000-0000E11A0000}"/>
    <cellStyle name="Output 2 7 3 2 4 8" xfId="7059" xr:uid="{00000000-0005-0000-0000-0000E21A0000}"/>
    <cellStyle name="Output 2 7 3 2 4 9" xfId="7060" xr:uid="{00000000-0005-0000-0000-0000E31A0000}"/>
    <cellStyle name="Output 2 7 3 2 5" xfId="7061" xr:uid="{00000000-0005-0000-0000-0000E41A0000}"/>
    <cellStyle name="Output 2 7 3 2 6" xfId="7062" xr:uid="{00000000-0005-0000-0000-0000E51A0000}"/>
    <cellStyle name="Output 2 7 3 2 7" xfId="7063" xr:uid="{00000000-0005-0000-0000-0000E61A0000}"/>
    <cellStyle name="Output 2 7 3 2 8" xfId="7064" xr:uid="{00000000-0005-0000-0000-0000E71A0000}"/>
    <cellStyle name="Output 2 7 3 2 9" xfId="7065" xr:uid="{00000000-0005-0000-0000-0000E81A0000}"/>
    <cellStyle name="Output 2 7 3 3" xfId="7066" xr:uid="{00000000-0005-0000-0000-0000E91A0000}"/>
    <cellStyle name="Output 2 7 3 3 10" xfId="7067" xr:uid="{00000000-0005-0000-0000-0000EA1A0000}"/>
    <cellStyle name="Output 2 7 3 3 11" xfId="7068" xr:uid="{00000000-0005-0000-0000-0000EB1A0000}"/>
    <cellStyle name="Output 2 7 3 3 12" xfId="7069" xr:uid="{00000000-0005-0000-0000-0000EC1A0000}"/>
    <cellStyle name="Output 2 7 3 3 13" xfId="7070" xr:uid="{00000000-0005-0000-0000-0000ED1A0000}"/>
    <cellStyle name="Output 2 7 3 3 2" xfId="7071" xr:uid="{00000000-0005-0000-0000-0000EE1A0000}"/>
    <cellStyle name="Output 2 7 3 3 2 10" xfId="7072" xr:uid="{00000000-0005-0000-0000-0000EF1A0000}"/>
    <cellStyle name="Output 2 7 3 3 2 2" xfId="7073" xr:uid="{00000000-0005-0000-0000-0000F01A0000}"/>
    <cellStyle name="Output 2 7 3 3 2 3" xfId="7074" xr:uid="{00000000-0005-0000-0000-0000F11A0000}"/>
    <cellStyle name="Output 2 7 3 3 2 4" xfId="7075" xr:uid="{00000000-0005-0000-0000-0000F21A0000}"/>
    <cellStyle name="Output 2 7 3 3 2 5" xfId="7076" xr:uid="{00000000-0005-0000-0000-0000F31A0000}"/>
    <cellStyle name="Output 2 7 3 3 2 6" xfId="7077" xr:uid="{00000000-0005-0000-0000-0000F41A0000}"/>
    <cellStyle name="Output 2 7 3 3 2 7" xfId="7078" xr:uid="{00000000-0005-0000-0000-0000F51A0000}"/>
    <cellStyle name="Output 2 7 3 3 2 8" xfId="7079" xr:uid="{00000000-0005-0000-0000-0000F61A0000}"/>
    <cellStyle name="Output 2 7 3 3 2 9" xfId="7080" xr:uid="{00000000-0005-0000-0000-0000F71A0000}"/>
    <cellStyle name="Output 2 7 3 3 3" xfId="7081" xr:uid="{00000000-0005-0000-0000-0000F81A0000}"/>
    <cellStyle name="Output 2 7 3 3 3 10" xfId="7082" xr:uid="{00000000-0005-0000-0000-0000F91A0000}"/>
    <cellStyle name="Output 2 7 3 3 3 2" xfId="7083" xr:uid="{00000000-0005-0000-0000-0000FA1A0000}"/>
    <cellStyle name="Output 2 7 3 3 3 3" xfId="7084" xr:uid="{00000000-0005-0000-0000-0000FB1A0000}"/>
    <cellStyle name="Output 2 7 3 3 3 4" xfId="7085" xr:uid="{00000000-0005-0000-0000-0000FC1A0000}"/>
    <cellStyle name="Output 2 7 3 3 3 5" xfId="7086" xr:uid="{00000000-0005-0000-0000-0000FD1A0000}"/>
    <cellStyle name="Output 2 7 3 3 3 6" xfId="7087" xr:uid="{00000000-0005-0000-0000-0000FE1A0000}"/>
    <cellStyle name="Output 2 7 3 3 3 7" xfId="7088" xr:uid="{00000000-0005-0000-0000-0000FF1A0000}"/>
    <cellStyle name="Output 2 7 3 3 3 8" xfId="7089" xr:uid="{00000000-0005-0000-0000-0000001B0000}"/>
    <cellStyle name="Output 2 7 3 3 3 9" xfId="7090" xr:uid="{00000000-0005-0000-0000-0000011B0000}"/>
    <cellStyle name="Output 2 7 3 3 4" xfId="7091" xr:uid="{00000000-0005-0000-0000-0000021B0000}"/>
    <cellStyle name="Output 2 7 3 3 4 2" xfId="7092" xr:uid="{00000000-0005-0000-0000-0000031B0000}"/>
    <cellStyle name="Output 2 7 3 3 4 3" xfId="7093" xr:uid="{00000000-0005-0000-0000-0000041B0000}"/>
    <cellStyle name="Output 2 7 3 3 4 4" xfId="7094" xr:uid="{00000000-0005-0000-0000-0000051B0000}"/>
    <cellStyle name="Output 2 7 3 3 4 5" xfId="7095" xr:uid="{00000000-0005-0000-0000-0000061B0000}"/>
    <cellStyle name="Output 2 7 3 3 4 6" xfId="7096" xr:uid="{00000000-0005-0000-0000-0000071B0000}"/>
    <cellStyle name="Output 2 7 3 3 4 7" xfId="7097" xr:uid="{00000000-0005-0000-0000-0000081B0000}"/>
    <cellStyle name="Output 2 7 3 3 4 8" xfId="7098" xr:uid="{00000000-0005-0000-0000-0000091B0000}"/>
    <cellStyle name="Output 2 7 3 3 4 9" xfId="7099" xr:uid="{00000000-0005-0000-0000-00000A1B0000}"/>
    <cellStyle name="Output 2 7 3 3 5" xfId="7100" xr:uid="{00000000-0005-0000-0000-00000B1B0000}"/>
    <cellStyle name="Output 2 7 3 3 6" xfId="7101" xr:uid="{00000000-0005-0000-0000-00000C1B0000}"/>
    <cellStyle name="Output 2 7 3 3 7" xfId="7102" xr:uid="{00000000-0005-0000-0000-00000D1B0000}"/>
    <cellStyle name="Output 2 7 3 3 8" xfId="7103" xr:uid="{00000000-0005-0000-0000-00000E1B0000}"/>
    <cellStyle name="Output 2 7 3 3 9" xfId="7104" xr:uid="{00000000-0005-0000-0000-00000F1B0000}"/>
    <cellStyle name="Output 2 7 3 4" xfId="7105" xr:uid="{00000000-0005-0000-0000-0000101B0000}"/>
    <cellStyle name="Output 2 7 3 4 10" xfId="7106" xr:uid="{00000000-0005-0000-0000-0000111B0000}"/>
    <cellStyle name="Output 2 7 3 4 2" xfId="7107" xr:uid="{00000000-0005-0000-0000-0000121B0000}"/>
    <cellStyle name="Output 2 7 3 4 3" xfId="7108" xr:uid="{00000000-0005-0000-0000-0000131B0000}"/>
    <cellStyle name="Output 2 7 3 4 4" xfId="7109" xr:uid="{00000000-0005-0000-0000-0000141B0000}"/>
    <cellStyle name="Output 2 7 3 4 5" xfId="7110" xr:uid="{00000000-0005-0000-0000-0000151B0000}"/>
    <cellStyle name="Output 2 7 3 4 6" xfId="7111" xr:uid="{00000000-0005-0000-0000-0000161B0000}"/>
    <cellStyle name="Output 2 7 3 4 7" xfId="7112" xr:uid="{00000000-0005-0000-0000-0000171B0000}"/>
    <cellStyle name="Output 2 7 3 4 8" xfId="7113" xr:uid="{00000000-0005-0000-0000-0000181B0000}"/>
    <cellStyle name="Output 2 7 3 4 9" xfId="7114" xr:uid="{00000000-0005-0000-0000-0000191B0000}"/>
    <cellStyle name="Output 2 7 3 5" xfId="7115" xr:uid="{00000000-0005-0000-0000-00001A1B0000}"/>
    <cellStyle name="Output 2 7 3 5 10" xfId="7116" xr:uid="{00000000-0005-0000-0000-00001B1B0000}"/>
    <cellStyle name="Output 2 7 3 5 2" xfId="7117" xr:uid="{00000000-0005-0000-0000-00001C1B0000}"/>
    <cellStyle name="Output 2 7 3 5 3" xfId="7118" xr:uid="{00000000-0005-0000-0000-00001D1B0000}"/>
    <cellStyle name="Output 2 7 3 5 4" xfId="7119" xr:uid="{00000000-0005-0000-0000-00001E1B0000}"/>
    <cellStyle name="Output 2 7 3 5 5" xfId="7120" xr:uid="{00000000-0005-0000-0000-00001F1B0000}"/>
    <cellStyle name="Output 2 7 3 5 6" xfId="7121" xr:uid="{00000000-0005-0000-0000-0000201B0000}"/>
    <cellStyle name="Output 2 7 3 5 7" xfId="7122" xr:uid="{00000000-0005-0000-0000-0000211B0000}"/>
    <cellStyle name="Output 2 7 3 5 8" xfId="7123" xr:uid="{00000000-0005-0000-0000-0000221B0000}"/>
    <cellStyle name="Output 2 7 3 5 9" xfId="7124" xr:uid="{00000000-0005-0000-0000-0000231B0000}"/>
    <cellStyle name="Output 2 7 3 6" xfId="7125" xr:uid="{00000000-0005-0000-0000-0000241B0000}"/>
    <cellStyle name="Output 2 7 3 6 2" xfId="7126" xr:uid="{00000000-0005-0000-0000-0000251B0000}"/>
    <cellStyle name="Output 2 7 3 6 3" xfId="7127" xr:uid="{00000000-0005-0000-0000-0000261B0000}"/>
    <cellStyle name="Output 2 7 3 6 4" xfId="7128" xr:uid="{00000000-0005-0000-0000-0000271B0000}"/>
    <cellStyle name="Output 2 7 3 6 5" xfId="7129" xr:uid="{00000000-0005-0000-0000-0000281B0000}"/>
    <cellStyle name="Output 2 7 3 6 6" xfId="7130" xr:uid="{00000000-0005-0000-0000-0000291B0000}"/>
    <cellStyle name="Output 2 7 3 6 7" xfId="7131" xr:uid="{00000000-0005-0000-0000-00002A1B0000}"/>
    <cellStyle name="Output 2 7 3 6 8" xfId="7132" xr:uid="{00000000-0005-0000-0000-00002B1B0000}"/>
    <cellStyle name="Output 2 7 3 6 9" xfId="7133" xr:uid="{00000000-0005-0000-0000-00002C1B0000}"/>
    <cellStyle name="Output 2 7 3 7" xfId="7134" xr:uid="{00000000-0005-0000-0000-00002D1B0000}"/>
    <cellStyle name="Output 2 7 3 8" xfId="7135" xr:uid="{00000000-0005-0000-0000-00002E1B0000}"/>
    <cellStyle name="Output 2 7 3 9" xfId="7136" xr:uid="{00000000-0005-0000-0000-00002F1B0000}"/>
    <cellStyle name="Output 2 7 4" xfId="7137" xr:uid="{00000000-0005-0000-0000-0000301B0000}"/>
    <cellStyle name="Output 2 7 4 10" xfId="7138" xr:uid="{00000000-0005-0000-0000-0000311B0000}"/>
    <cellStyle name="Output 2 7 4 11" xfId="7139" xr:uid="{00000000-0005-0000-0000-0000321B0000}"/>
    <cellStyle name="Output 2 7 4 12" xfId="7140" xr:uid="{00000000-0005-0000-0000-0000331B0000}"/>
    <cellStyle name="Output 2 7 4 13" xfId="7141" xr:uid="{00000000-0005-0000-0000-0000341B0000}"/>
    <cellStyle name="Output 2 7 4 2" xfId="7142" xr:uid="{00000000-0005-0000-0000-0000351B0000}"/>
    <cellStyle name="Output 2 7 4 2 10" xfId="7143" xr:uid="{00000000-0005-0000-0000-0000361B0000}"/>
    <cellStyle name="Output 2 7 4 2 2" xfId="7144" xr:uid="{00000000-0005-0000-0000-0000371B0000}"/>
    <cellStyle name="Output 2 7 4 2 3" xfId="7145" xr:uid="{00000000-0005-0000-0000-0000381B0000}"/>
    <cellStyle name="Output 2 7 4 2 4" xfId="7146" xr:uid="{00000000-0005-0000-0000-0000391B0000}"/>
    <cellStyle name="Output 2 7 4 2 5" xfId="7147" xr:uid="{00000000-0005-0000-0000-00003A1B0000}"/>
    <cellStyle name="Output 2 7 4 2 6" xfId="7148" xr:uid="{00000000-0005-0000-0000-00003B1B0000}"/>
    <cellStyle name="Output 2 7 4 2 7" xfId="7149" xr:uid="{00000000-0005-0000-0000-00003C1B0000}"/>
    <cellStyle name="Output 2 7 4 2 8" xfId="7150" xr:uid="{00000000-0005-0000-0000-00003D1B0000}"/>
    <cellStyle name="Output 2 7 4 2 9" xfId="7151" xr:uid="{00000000-0005-0000-0000-00003E1B0000}"/>
    <cellStyle name="Output 2 7 4 3" xfId="7152" xr:uid="{00000000-0005-0000-0000-00003F1B0000}"/>
    <cellStyle name="Output 2 7 4 3 10" xfId="7153" xr:uid="{00000000-0005-0000-0000-0000401B0000}"/>
    <cellStyle name="Output 2 7 4 3 2" xfId="7154" xr:uid="{00000000-0005-0000-0000-0000411B0000}"/>
    <cellStyle name="Output 2 7 4 3 3" xfId="7155" xr:uid="{00000000-0005-0000-0000-0000421B0000}"/>
    <cellStyle name="Output 2 7 4 3 4" xfId="7156" xr:uid="{00000000-0005-0000-0000-0000431B0000}"/>
    <cellStyle name="Output 2 7 4 3 5" xfId="7157" xr:uid="{00000000-0005-0000-0000-0000441B0000}"/>
    <cellStyle name="Output 2 7 4 3 6" xfId="7158" xr:uid="{00000000-0005-0000-0000-0000451B0000}"/>
    <cellStyle name="Output 2 7 4 3 7" xfId="7159" xr:uid="{00000000-0005-0000-0000-0000461B0000}"/>
    <cellStyle name="Output 2 7 4 3 8" xfId="7160" xr:uid="{00000000-0005-0000-0000-0000471B0000}"/>
    <cellStyle name="Output 2 7 4 3 9" xfId="7161" xr:uid="{00000000-0005-0000-0000-0000481B0000}"/>
    <cellStyle name="Output 2 7 4 4" xfId="7162" xr:uid="{00000000-0005-0000-0000-0000491B0000}"/>
    <cellStyle name="Output 2 7 4 4 2" xfId="7163" xr:uid="{00000000-0005-0000-0000-00004A1B0000}"/>
    <cellStyle name="Output 2 7 4 4 3" xfId="7164" xr:uid="{00000000-0005-0000-0000-00004B1B0000}"/>
    <cellStyle name="Output 2 7 4 4 4" xfId="7165" xr:uid="{00000000-0005-0000-0000-00004C1B0000}"/>
    <cellStyle name="Output 2 7 4 4 5" xfId="7166" xr:uid="{00000000-0005-0000-0000-00004D1B0000}"/>
    <cellStyle name="Output 2 7 4 4 6" xfId="7167" xr:uid="{00000000-0005-0000-0000-00004E1B0000}"/>
    <cellStyle name="Output 2 7 4 4 7" xfId="7168" xr:uid="{00000000-0005-0000-0000-00004F1B0000}"/>
    <cellStyle name="Output 2 7 4 4 8" xfId="7169" xr:uid="{00000000-0005-0000-0000-0000501B0000}"/>
    <cellStyle name="Output 2 7 4 4 9" xfId="7170" xr:uid="{00000000-0005-0000-0000-0000511B0000}"/>
    <cellStyle name="Output 2 7 4 5" xfId="7171" xr:uid="{00000000-0005-0000-0000-0000521B0000}"/>
    <cellStyle name="Output 2 7 4 6" xfId="7172" xr:uid="{00000000-0005-0000-0000-0000531B0000}"/>
    <cellStyle name="Output 2 7 4 7" xfId="7173" xr:uid="{00000000-0005-0000-0000-0000541B0000}"/>
    <cellStyle name="Output 2 7 4 8" xfId="7174" xr:uid="{00000000-0005-0000-0000-0000551B0000}"/>
    <cellStyle name="Output 2 7 4 9" xfId="7175" xr:uid="{00000000-0005-0000-0000-0000561B0000}"/>
    <cellStyle name="Output 2 7 5" xfId="7176" xr:uid="{00000000-0005-0000-0000-0000571B0000}"/>
    <cellStyle name="Output 2 7 5 10" xfId="7177" xr:uid="{00000000-0005-0000-0000-0000581B0000}"/>
    <cellStyle name="Output 2 7 5 11" xfId="7178" xr:uid="{00000000-0005-0000-0000-0000591B0000}"/>
    <cellStyle name="Output 2 7 5 12" xfId="7179" xr:uid="{00000000-0005-0000-0000-00005A1B0000}"/>
    <cellStyle name="Output 2 7 5 13" xfId="7180" xr:uid="{00000000-0005-0000-0000-00005B1B0000}"/>
    <cellStyle name="Output 2 7 5 2" xfId="7181" xr:uid="{00000000-0005-0000-0000-00005C1B0000}"/>
    <cellStyle name="Output 2 7 5 2 10" xfId="7182" xr:uid="{00000000-0005-0000-0000-00005D1B0000}"/>
    <cellStyle name="Output 2 7 5 2 2" xfId="7183" xr:uid="{00000000-0005-0000-0000-00005E1B0000}"/>
    <cellStyle name="Output 2 7 5 2 3" xfId="7184" xr:uid="{00000000-0005-0000-0000-00005F1B0000}"/>
    <cellStyle name="Output 2 7 5 2 4" xfId="7185" xr:uid="{00000000-0005-0000-0000-0000601B0000}"/>
    <cellStyle name="Output 2 7 5 2 5" xfId="7186" xr:uid="{00000000-0005-0000-0000-0000611B0000}"/>
    <cellStyle name="Output 2 7 5 2 6" xfId="7187" xr:uid="{00000000-0005-0000-0000-0000621B0000}"/>
    <cellStyle name="Output 2 7 5 2 7" xfId="7188" xr:uid="{00000000-0005-0000-0000-0000631B0000}"/>
    <cellStyle name="Output 2 7 5 2 8" xfId="7189" xr:uid="{00000000-0005-0000-0000-0000641B0000}"/>
    <cellStyle name="Output 2 7 5 2 9" xfId="7190" xr:uid="{00000000-0005-0000-0000-0000651B0000}"/>
    <cellStyle name="Output 2 7 5 3" xfId="7191" xr:uid="{00000000-0005-0000-0000-0000661B0000}"/>
    <cellStyle name="Output 2 7 5 3 10" xfId="7192" xr:uid="{00000000-0005-0000-0000-0000671B0000}"/>
    <cellStyle name="Output 2 7 5 3 2" xfId="7193" xr:uid="{00000000-0005-0000-0000-0000681B0000}"/>
    <cellStyle name="Output 2 7 5 3 3" xfId="7194" xr:uid="{00000000-0005-0000-0000-0000691B0000}"/>
    <cellStyle name="Output 2 7 5 3 4" xfId="7195" xr:uid="{00000000-0005-0000-0000-00006A1B0000}"/>
    <cellStyle name="Output 2 7 5 3 5" xfId="7196" xr:uid="{00000000-0005-0000-0000-00006B1B0000}"/>
    <cellStyle name="Output 2 7 5 3 6" xfId="7197" xr:uid="{00000000-0005-0000-0000-00006C1B0000}"/>
    <cellStyle name="Output 2 7 5 3 7" xfId="7198" xr:uid="{00000000-0005-0000-0000-00006D1B0000}"/>
    <cellStyle name="Output 2 7 5 3 8" xfId="7199" xr:uid="{00000000-0005-0000-0000-00006E1B0000}"/>
    <cellStyle name="Output 2 7 5 3 9" xfId="7200" xr:uid="{00000000-0005-0000-0000-00006F1B0000}"/>
    <cellStyle name="Output 2 7 5 4" xfId="7201" xr:uid="{00000000-0005-0000-0000-0000701B0000}"/>
    <cellStyle name="Output 2 7 5 4 2" xfId="7202" xr:uid="{00000000-0005-0000-0000-0000711B0000}"/>
    <cellStyle name="Output 2 7 5 4 3" xfId="7203" xr:uid="{00000000-0005-0000-0000-0000721B0000}"/>
    <cellStyle name="Output 2 7 5 4 4" xfId="7204" xr:uid="{00000000-0005-0000-0000-0000731B0000}"/>
    <cellStyle name="Output 2 7 5 4 5" xfId="7205" xr:uid="{00000000-0005-0000-0000-0000741B0000}"/>
    <cellStyle name="Output 2 7 5 4 6" xfId="7206" xr:uid="{00000000-0005-0000-0000-0000751B0000}"/>
    <cellStyle name="Output 2 7 5 4 7" xfId="7207" xr:uid="{00000000-0005-0000-0000-0000761B0000}"/>
    <cellStyle name="Output 2 7 5 4 8" xfId="7208" xr:uid="{00000000-0005-0000-0000-0000771B0000}"/>
    <cellStyle name="Output 2 7 5 4 9" xfId="7209" xr:uid="{00000000-0005-0000-0000-0000781B0000}"/>
    <cellStyle name="Output 2 7 5 5" xfId="7210" xr:uid="{00000000-0005-0000-0000-0000791B0000}"/>
    <cellStyle name="Output 2 7 5 6" xfId="7211" xr:uid="{00000000-0005-0000-0000-00007A1B0000}"/>
    <cellStyle name="Output 2 7 5 7" xfId="7212" xr:uid="{00000000-0005-0000-0000-00007B1B0000}"/>
    <cellStyle name="Output 2 7 5 8" xfId="7213" xr:uid="{00000000-0005-0000-0000-00007C1B0000}"/>
    <cellStyle name="Output 2 7 5 9" xfId="7214" xr:uid="{00000000-0005-0000-0000-00007D1B0000}"/>
    <cellStyle name="Output 2 7 6" xfId="7215" xr:uid="{00000000-0005-0000-0000-00007E1B0000}"/>
    <cellStyle name="Output 2 7 6 10" xfId="7216" xr:uid="{00000000-0005-0000-0000-00007F1B0000}"/>
    <cellStyle name="Output 2 7 6 2" xfId="7217" xr:uid="{00000000-0005-0000-0000-0000801B0000}"/>
    <cellStyle name="Output 2 7 6 3" xfId="7218" xr:uid="{00000000-0005-0000-0000-0000811B0000}"/>
    <cellStyle name="Output 2 7 6 4" xfId="7219" xr:uid="{00000000-0005-0000-0000-0000821B0000}"/>
    <cellStyle name="Output 2 7 6 5" xfId="7220" xr:uid="{00000000-0005-0000-0000-0000831B0000}"/>
    <cellStyle name="Output 2 7 6 6" xfId="7221" xr:uid="{00000000-0005-0000-0000-0000841B0000}"/>
    <cellStyle name="Output 2 7 6 7" xfId="7222" xr:uid="{00000000-0005-0000-0000-0000851B0000}"/>
    <cellStyle name="Output 2 7 6 8" xfId="7223" xr:uid="{00000000-0005-0000-0000-0000861B0000}"/>
    <cellStyle name="Output 2 7 6 9" xfId="7224" xr:uid="{00000000-0005-0000-0000-0000871B0000}"/>
    <cellStyle name="Output 2 7 7" xfId="7225" xr:uid="{00000000-0005-0000-0000-0000881B0000}"/>
    <cellStyle name="Output 2 7 7 10" xfId="7226" xr:uid="{00000000-0005-0000-0000-0000891B0000}"/>
    <cellStyle name="Output 2 7 7 2" xfId="7227" xr:uid="{00000000-0005-0000-0000-00008A1B0000}"/>
    <cellStyle name="Output 2 7 7 3" xfId="7228" xr:uid="{00000000-0005-0000-0000-00008B1B0000}"/>
    <cellStyle name="Output 2 7 7 4" xfId="7229" xr:uid="{00000000-0005-0000-0000-00008C1B0000}"/>
    <cellStyle name="Output 2 7 7 5" xfId="7230" xr:uid="{00000000-0005-0000-0000-00008D1B0000}"/>
    <cellStyle name="Output 2 7 7 6" xfId="7231" xr:uid="{00000000-0005-0000-0000-00008E1B0000}"/>
    <cellStyle name="Output 2 7 7 7" xfId="7232" xr:uid="{00000000-0005-0000-0000-00008F1B0000}"/>
    <cellStyle name="Output 2 7 7 8" xfId="7233" xr:uid="{00000000-0005-0000-0000-0000901B0000}"/>
    <cellStyle name="Output 2 7 7 9" xfId="7234" xr:uid="{00000000-0005-0000-0000-0000911B0000}"/>
    <cellStyle name="Output 2 7 8" xfId="7235" xr:uid="{00000000-0005-0000-0000-0000921B0000}"/>
    <cellStyle name="Output 2 7 8 2" xfId="7236" xr:uid="{00000000-0005-0000-0000-0000931B0000}"/>
    <cellStyle name="Output 2 7 8 3" xfId="7237" xr:uid="{00000000-0005-0000-0000-0000941B0000}"/>
    <cellStyle name="Output 2 7 8 4" xfId="7238" xr:uid="{00000000-0005-0000-0000-0000951B0000}"/>
    <cellStyle name="Output 2 7 8 5" xfId="7239" xr:uid="{00000000-0005-0000-0000-0000961B0000}"/>
    <cellStyle name="Output 2 7 8 6" xfId="7240" xr:uid="{00000000-0005-0000-0000-0000971B0000}"/>
    <cellStyle name="Output 2 7 8 7" xfId="7241" xr:uid="{00000000-0005-0000-0000-0000981B0000}"/>
    <cellStyle name="Output 2 7 8 8" xfId="7242" xr:uid="{00000000-0005-0000-0000-0000991B0000}"/>
    <cellStyle name="Output 2 7 8 9" xfId="7243" xr:uid="{00000000-0005-0000-0000-00009A1B0000}"/>
    <cellStyle name="Output 2 7 9" xfId="7244" xr:uid="{00000000-0005-0000-0000-00009B1B0000}"/>
    <cellStyle name="Output 2 8" xfId="7245" xr:uid="{00000000-0005-0000-0000-00009C1B0000}"/>
    <cellStyle name="Output 2 8 10" xfId="7246" xr:uid="{00000000-0005-0000-0000-00009D1B0000}"/>
    <cellStyle name="Output 2 8 11" xfId="7247" xr:uid="{00000000-0005-0000-0000-00009E1B0000}"/>
    <cellStyle name="Output 2 8 12" xfId="7248" xr:uid="{00000000-0005-0000-0000-00009F1B0000}"/>
    <cellStyle name="Output 2 8 13" xfId="7249" xr:uid="{00000000-0005-0000-0000-0000A01B0000}"/>
    <cellStyle name="Output 2 8 14" xfId="7250" xr:uid="{00000000-0005-0000-0000-0000A11B0000}"/>
    <cellStyle name="Output 2 8 15" xfId="7251" xr:uid="{00000000-0005-0000-0000-0000A21B0000}"/>
    <cellStyle name="Output 2 8 2" xfId="7252" xr:uid="{00000000-0005-0000-0000-0000A31B0000}"/>
    <cellStyle name="Output 2 8 2 10" xfId="7253" xr:uid="{00000000-0005-0000-0000-0000A41B0000}"/>
    <cellStyle name="Output 2 8 2 11" xfId="7254" xr:uid="{00000000-0005-0000-0000-0000A51B0000}"/>
    <cellStyle name="Output 2 8 2 12" xfId="7255" xr:uid="{00000000-0005-0000-0000-0000A61B0000}"/>
    <cellStyle name="Output 2 8 2 13" xfId="7256" xr:uid="{00000000-0005-0000-0000-0000A71B0000}"/>
    <cellStyle name="Output 2 8 2 2" xfId="7257" xr:uid="{00000000-0005-0000-0000-0000A81B0000}"/>
    <cellStyle name="Output 2 8 2 2 10" xfId="7258" xr:uid="{00000000-0005-0000-0000-0000A91B0000}"/>
    <cellStyle name="Output 2 8 2 2 2" xfId="7259" xr:uid="{00000000-0005-0000-0000-0000AA1B0000}"/>
    <cellStyle name="Output 2 8 2 2 3" xfId="7260" xr:uid="{00000000-0005-0000-0000-0000AB1B0000}"/>
    <cellStyle name="Output 2 8 2 2 4" xfId="7261" xr:uid="{00000000-0005-0000-0000-0000AC1B0000}"/>
    <cellStyle name="Output 2 8 2 2 5" xfId="7262" xr:uid="{00000000-0005-0000-0000-0000AD1B0000}"/>
    <cellStyle name="Output 2 8 2 2 6" xfId="7263" xr:uid="{00000000-0005-0000-0000-0000AE1B0000}"/>
    <cellStyle name="Output 2 8 2 2 7" xfId="7264" xr:uid="{00000000-0005-0000-0000-0000AF1B0000}"/>
    <cellStyle name="Output 2 8 2 2 8" xfId="7265" xr:uid="{00000000-0005-0000-0000-0000B01B0000}"/>
    <cellStyle name="Output 2 8 2 2 9" xfId="7266" xr:uid="{00000000-0005-0000-0000-0000B11B0000}"/>
    <cellStyle name="Output 2 8 2 3" xfId="7267" xr:uid="{00000000-0005-0000-0000-0000B21B0000}"/>
    <cellStyle name="Output 2 8 2 3 10" xfId="7268" xr:uid="{00000000-0005-0000-0000-0000B31B0000}"/>
    <cellStyle name="Output 2 8 2 3 2" xfId="7269" xr:uid="{00000000-0005-0000-0000-0000B41B0000}"/>
    <cellStyle name="Output 2 8 2 3 3" xfId="7270" xr:uid="{00000000-0005-0000-0000-0000B51B0000}"/>
    <cellStyle name="Output 2 8 2 3 4" xfId="7271" xr:uid="{00000000-0005-0000-0000-0000B61B0000}"/>
    <cellStyle name="Output 2 8 2 3 5" xfId="7272" xr:uid="{00000000-0005-0000-0000-0000B71B0000}"/>
    <cellStyle name="Output 2 8 2 3 6" xfId="7273" xr:uid="{00000000-0005-0000-0000-0000B81B0000}"/>
    <cellStyle name="Output 2 8 2 3 7" xfId="7274" xr:uid="{00000000-0005-0000-0000-0000B91B0000}"/>
    <cellStyle name="Output 2 8 2 3 8" xfId="7275" xr:uid="{00000000-0005-0000-0000-0000BA1B0000}"/>
    <cellStyle name="Output 2 8 2 3 9" xfId="7276" xr:uid="{00000000-0005-0000-0000-0000BB1B0000}"/>
    <cellStyle name="Output 2 8 2 4" xfId="7277" xr:uid="{00000000-0005-0000-0000-0000BC1B0000}"/>
    <cellStyle name="Output 2 8 2 4 2" xfId="7278" xr:uid="{00000000-0005-0000-0000-0000BD1B0000}"/>
    <cellStyle name="Output 2 8 2 4 3" xfId="7279" xr:uid="{00000000-0005-0000-0000-0000BE1B0000}"/>
    <cellStyle name="Output 2 8 2 4 4" xfId="7280" xr:uid="{00000000-0005-0000-0000-0000BF1B0000}"/>
    <cellStyle name="Output 2 8 2 4 5" xfId="7281" xr:uid="{00000000-0005-0000-0000-0000C01B0000}"/>
    <cellStyle name="Output 2 8 2 4 6" xfId="7282" xr:uid="{00000000-0005-0000-0000-0000C11B0000}"/>
    <cellStyle name="Output 2 8 2 4 7" xfId="7283" xr:uid="{00000000-0005-0000-0000-0000C21B0000}"/>
    <cellStyle name="Output 2 8 2 4 8" xfId="7284" xr:uid="{00000000-0005-0000-0000-0000C31B0000}"/>
    <cellStyle name="Output 2 8 2 4 9" xfId="7285" xr:uid="{00000000-0005-0000-0000-0000C41B0000}"/>
    <cellStyle name="Output 2 8 2 5" xfId="7286" xr:uid="{00000000-0005-0000-0000-0000C51B0000}"/>
    <cellStyle name="Output 2 8 2 6" xfId="7287" xr:uid="{00000000-0005-0000-0000-0000C61B0000}"/>
    <cellStyle name="Output 2 8 2 7" xfId="7288" xr:uid="{00000000-0005-0000-0000-0000C71B0000}"/>
    <cellStyle name="Output 2 8 2 8" xfId="7289" xr:uid="{00000000-0005-0000-0000-0000C81B0000}"/>
    <cellStyle name="Output 2 8 2 9" xfId="7290" xr:uid="{00000000-0005-0000-0000-0000C91B0000}"/>
    <cellStyle name="Output 2 8 3" xfId="7291" xr:uid="{00000000-0005-0000-0000-0000CA1B0000}"/>
    <cellStyle name="Output 2 8 3 10" xfId="7292" xr:uid="{00000000-0005-0000-0000-0000CB1B0000}"/>
    <cellStyle name="Output 2 8 3 11" xfId="7293" xr:uid="{00000000-0005-0000-0000-0000CC1B0000}"/>
    <cellStyle name="Output 2 8 3 12" xfId="7294" xr:uid="{00000000-0005-0000-0000-0000CD1B0000}"/>
    <cellStyle name="Output 2 8 3 13" xfId="7295" xr:uid="{00000000-0005-0000-0000-0000CE1B0000}"/>
    <cellStyle name="Output 2 8 3 2" xfId="7296" xr:uid="{00000000-0005-0000-0000-0000CF1B0000}"/>
    <cellStyle name="Output 2 8 3 2 10" xfId="7297" xr:uid="{00000000-0005-0000-0000-0000D01B0000}"/>
    <cellStyle name="Output 2 8 3 2 2" xfId="7298" xr:uid="{00000000-0005-0000-0000-0000D11B0000}"/>
    <cellStyle name="Output 2 8 3 2 3" xfId="7299" xr:uid="{00000000-0005-0000-0000-0000D21B0000}"/>
    <cellStyle name="Output 2 8 3 2 4" xfId="7300" xr:uid="{00000000-0005-0000-0000-0000D31B0000}"/>
    <cellStyle name="Output 2 8 3 2 5" xfId="7301" xr:uid="{00000000-0005-0000-0000-0000D41B0000}"/>
    <cellStyle name="Output 2 8 3 2 6" xfId="7302" xr:uid="{00000000-0005-0000-0000-0000D51B0000}"/>
    <cellStyle name="Output 2 8 3 2 7" xfId="7303" xr:uid="{00000000-0005-0000-0000-0000D61B0000}"/>
    <cellStyle name="Output 2 8 3 2 8" xfId="7304" xr:uid="{00000000-0005-0000-0000-0000D71B0000}"/>
    <cellStyle name="Output 2 8 3 2 9" xfId="7305" xr:uid="{00000000-0005-0000-0000-0000D81B0000}"/>
    <cellStyle name="Output 2 8 3 3" xfId="7306" xr:uid="{00000000-0005-0000-0000-0000D91B0000}"/>
    <cellStyle name="Output 2 8 3 3 10" xfId="7307" xr:uid="{00000000-0005-0000-0000-0000DA1B0000}"/>
    <cellStyle name="Output 2 8 3 3 2" xfId="7308" xr:uid="{00000000-0005-0000-0000-0000DB1B0000}"/>
    <cellStyle name="Output 2 8 3 3 3" xfId="7309" xr:uid="{00000000-0005-0000-0000-0000DC1B0000}"/>
    <cellStyle name="Output 2 8 3 3 4" xfId="7310" xr:uid="{00000000-0005-0000-0000-0000DD1B0000}"/>
    <cellStyle name="Output 2 8 3 3 5" xfId="7311" xr:uid="{00000000-0005-0000-0000-0000DE1B0000}"/>
    <cellStyle name="Output 2 8 3 3 6" xfId="7312" xr:uid="{00000000-0005-0000-0000-0000DF1B0000}"/>
    <cellStyle name="Output 2 8 3 3 7" xfId="7313" xr:uid="{00000000-0005-0000-0000-0000E01B0000}"/>
    <cellStyle name="Output 2 8 3 3 8" xfId="7314" xr:uid="{00000000-0005-0000-0000-0000E11B0000}"/>
    <cellStyle name="Output 2 8 3 3 9" xfId="7315" xr:uid="{00000000-0005-0000-0000-0000E21B0000}"/>
    <cellStyle name="Output 2 8 3 4" xfId="7316" xr:uid="{00000000-0005-0000-0000-0000E31B0000}"/>
    <cellStyle name="Output 2 8 3 4 2" xfId="7317" xr:uid="{00000000-0005-0000-0000-0000E41B0000}"/>
    <cellStyle name="Output 2 8 3 4 3" xfId="7318" xr:uid="{00000000-0005-0000-0000-0000E51B0000}"/>
    <cellStyle name="Output 2 8 3 4 4" xfId="7319" xr:uid="{00000000-0005-0000-0000-0000E61B0000}"/>
    <cellStyle name="Output 2 8 3 4 5" xfId="7320" xr:uid="{00000000-0005-0000-0000-0000E71B0000}"/>
    <cellStyle name="Output 2 8 3 4 6" xfId="7321" xr:uid="{00000000-0005-0000-0000-0000E81B0000}"/>
    <cellStyle name="Output 2 8 3 4 7" xfId="7322" xr:uid="{00000000-0005-0000-0000-0000E91B0000}"/>
    <cellStyle name="Output 2 8 3 4 8" xfId="7323" xr:uid="{00000000-0005-0000-0000-0000EA1B0000}"/>
    <cellStyle name="Output 2 8 3 4 9" xfId="7324" xr:uid="{00000000-0005-0000-0000-0000EB1B0000}"/>
    <cellStyle name="Output 2 8 3 5" xfId="7325" xr:uid="{00000000-0005-0000-0000-0000EC1B0000}"/>
    <cellStyle name="Output 2 8 3 6" xfId="7326" xr:uid="{00000000-0005-0000-0000-0000ED1B0000}"/>
    <cellStyle name="Output 2 8 3 7" xfId="7327" xr:uid="{00000000-0005-0000-0000-0000EE1B0000}"/>
    <cellStyle name="Output 2 8 3 8" xfId="7328" xr:uid="{00000000-0005-0000-0000-0000EF1B0000}"/>
    <cellStyle name="Output 2 8 3 9" xfId="7329" xr:uid="{00000000-0005-0000-0000-0000F01B0000}"/>
    <cellStyle name="Output 2 8 4" xfId="7330" xr:uid="{00000000-0005-0000-0000-0000F11B0000}"/>
    <cellStyle name="Output 2 8 4 10" xfId="7331" xr:uid="{00000000-0005-0000-0000-0000F21B0000}"/>
    <cellStyle name="Output 2 8 4 2" xfId="7332" xr:uid="{00000000-0005-0000-0000-0000F31B0000}"/>
    <cellStyle name="Output 2 8 4 3" xfId="7333" xr:uid="{00000000-0005-0000-0000-0000F41B0000}"/>
    <cellStyle name="Output 2 8 4 4" xfId="7334" xr:uid="{00000000-0005-0000-0000-0000F51B0000}"/>
    <cellStyle name="Output 2 8 4 5" xfId="7335" xr:uid="{00000000-0005-0000-0000-0000F61B0000}"/>
    <cellStyle name="Output 2 8 4 6" xfId="7336" xr:uid="{00000000-0005-0000-0000-0000F71B0000}"/>
    <cellStyle name="Output 2 8 4 7" xfId="7337" xr:uid="{00000000-0005-0000-0000-0000F81B0000}"/>
    <cellStyle name="Output 2 8 4 8" xfId="7338" xr:uid="{00000000-0005-0000-0000-0000F91B0000}"/>
    <cellStyle name="Output 2 8 4 9" xfId="7339" xr:uid="{00000000-0005-0000-0000-0000FA1B0000}"/>
    <cellStyle name="Output 2 8 5" xfId="7340" xr:uid="{00000000-0005-0000-0000-0000FB1B0000}"/>
    <cellStyle name="Output 2 8 5 10" xfId="7341" xr:uid="{00000000-0005-0000-0000-0000FC1B0000}"/>
    <cellStyle name="Output 2 8 5 2" xfId="7342" xr:uid="{00000000-0005-0000-0000-0000FD1B0000}"/>
    <cellStyle name="Output 2 8 5 3" xfId="7343" xr:uid="{00000000-0005-0000-0000-0000FE1B0000}"/>
    <cellStyle name="Output 2 8 5 4" xfId="7344" xr:uid="{00000000-0005-0000-0000-0000FF1B0000}"/>
    <cellStyle name="Output 2 8 5 5" xfId="7345" xr:uid="{00000000-0005-0000-0000-0000001C0000}"/>
    <cellStyle name="Output 2 8 5 6" xfId="7346" xr:uid="{00000000-0005-0000-0000-0000011C0000}"/>
    <cellStyle name="Output 2 8 5 7" xfId="7347" xr:uid="{00000000-0005-0000-0000-0000021C0000}"/>
    <cellStyle name="Output 2 8 5 8" xfId="7348" xr:uid="{00000000-0005-0000-0000-0000031C0000}"/>
    <cellStyle name="Output 2 8 5 9" xfId="7349" xr:uid="{00000000-0005-0000-0000-0000041C0000}"/>
    <cellStyle name="Output 2 8 6" xfId="7350" xr:uid="{00000000-0005-0000-0000-0000051C0000}"/>
    <cellStyle name="Output 2 8 6 2" xfId="7351" xr:uid="{00000000-0005-0000-0000-0000061C0000}"/>
    <cellStyle name="Output 2 8 6 3" xfId="7352" xr:uid="{00000000-0005-0000-0000-0000071C0000}"/>
    <cellStyle name="Output 2 8 6 4" xfId="7353" xr:uid="{00000000-0005-0000-0000-0000081C0000}"/>
    <cellStyle name="Output 2 8 6 5" xfId="7354" xr:uid="{00000000-0005-0000-0000-0000091C0000}"/>
    <cellStyle name="Output 2 8 6 6" xfId="7355" xr:uid="{00000000-0005-0000-0000-00000A1C0000}"/>
    <cellStyle name="Output 2 8 6 7" xfId="7356" xr:uid="{00000000-0005-0000-0000-00000B1C0000}"/>
    <cellStyle name="Output 2 8 6 8" xfId="7357" xr:uid="{00000000-0005-0000-0000-00000C1C0000}"/>
    <cellStyle name="Output 2 8 6 9" xfId="7358" xr:uid="{00000000-0005-0000-0000-00000D1C0000}"/>
    <cellStyle name="Output 2 8 7" xfId="7359" xr:uid="{00000000-0005-0000-0000-00000E1C0000}"/>
    <cellStyle name="Output 2 8 8" xfId="7360" xr:uid="{00000000-0005-0000-0000-00000F1C0000}"/>
    <cellStyle name="Output 2 8 9" xfId="7361" xr:uid="{00000000-0005-0000-0000-0000101C0000}"/>
    <cellStyle name="Output 2 9" xfId="7362" xr:uid="{00000000-0005-0000-0000-0000111C0000}"/>
    <cellStyle name="Output 2 9 10" xfId="7363" xr:uid="{00000000-0005-0000-0000-0000121C0000}"/>
    <cellStyle name="Output 2 9 11" xfId="7364" xr:uid="{00000000-0005-0000-0000-0000131C0000}"/>
    <cellStyle name="Output 2 9 12" xfId="7365" xr:uid="{00000000-0005-0000-0000-0000141C0000}"/>
    <cellStyle name="Output 2 9 13" xfId="7366" xr:uid="{00000000-0005-0000-0000-0000151C0000}"/>
    <cellStyle name="Output 2 9 14" xfId="7367" xr:uid="{00000000-0005-0000-0000-0000161C0000}"/>
    <cellStyle name="Output 2 9 15" xfId="7368" xr:uid="{00000000-0005-0000-0000-0000171C0000}"/>
    <cellStyle name="Output 2 9 2" xfId="7369" xr:uid="{00000000-0005-0000-0000-0000181C0000}"/>
    <cellStyle name="Output 2 9 2 10" xfId="7370" xr:uid="{00000000-0005-0000-0000-0000191C0000}"/>
    <cellStyle name="Output 2 9 2 11" xfId="7371" xr:uid="{00000000-0005-0000-0000-00001A1C0000}"/>
    <cellStyle name="Output 2 9 2 12" xfId="7372" xr:uid="{00000000-0005-0000-0000-00001B1C0000}"/>
    <cellStyle name="Output 2 9 2 13" xfId="7373" xr:uid="{00000000-0005-0000-0000-00001C1C0000}"/>
    <cellStyle name="Output 2 9 2 2" xfId="7374" xr:uid="{00000000-0005-0000-0000-00001D1C0000}"/>
    <cellStyle name="Output 2 9 2 2 10" xfId="7375" xr:uid="{00000000-0005-0000-0000-00001E1C0000}"/>
    <cellStyle name="Output 2 9 2 2 2" xfId="7376" xr:uid="{00000000-0005-0000-0000-00001F1C0000}"/>
    <cellStyle name="Output 2 9 2 2 3" xfId="7377" xr:uid="{00000000-0005-0000-0000-0000201C0000}"/>
    <cellStyle name="Output 2 9 2 2 4" xfId="7378" xr:uid="{00000000-0005-0000-0000-0000211C0000}"/>
    <cellStyle name="Output 2 9 2 2 5" xfId="7379" xr:uid="{00000000-0005-0000-0000-0000221C0000}"/>
    <cellStyle name="Output 2 9 2 2 6" xfId="7380" xr:uid="{00000000-0005-0000-0000-0000231C0000}"/>
    <cellStyle name="Output 2 9 2 2 7" xfId="7381" xr:uid="{00000000-0005-0000-0000-0000241C0000}"/>
    <cellStyle name="Output 2 9 2 2 8" xfId="7382" xr:uid="{00000000-0005-0000-0000-0000251C0000}"/>
    <cellStyle name="Output 2 9 2 2 9" xfId="7383" xr:uid="{00000000-0005-0000-0000-0000261C0000}"/>
    <cellStyle name="Output 2 9 2 3" xfId="7384" xr:uid="{00000000-0005-0000-0000-0000271C0000}"/>
    <cellStyle name="Output 2 9 2 3 10" xfId="7385" xr:uid="{00000000-0005-0000-0000-0000281C0000}"/>
    <cellStyle name="Output 2 9 2 3 2" xfId="7386" xr:uid="{00000000-0005-0000-0000-0000291C0000}"/>
    <cellStyle name="Output 2 9 2 3 3" xfId="7387" xr:uid="{00000000-0005-0000-0000-00002A1C0000}"/>
    <cellStyle name="Output 2 9 2 3 4" xfId="7388" xr:uid="{00000000-0005-0000-0000-00002B1C0000}"/>
    <cellStyle name="Output 2 9 2 3 5" xfId="7389" xr:uid="{00000000-0005-0000-0000-00002C1C0000}"/>
    <cellStyle name="Output 2 9 2 3 6" xfId="7390" xr:uid="{00000000-0005-0000-0000-00002D1C0000}"/>
    <cellStyle name="Output 2 9 2 3 7" xfId="7391" xr:uid="{00000000-0005-0000-0000-00002E1C0000}"/>
    <cellStyle name="Output 2 9 2 3 8" xfId="7392" xr:uid="{00000000-0005-0000-0000-00002F1C0000}"/>
    <cellStyle name="Output 2 9 2 3 9" xfId="7393" xr:uid="{00000000-0005-0000-0000-0000301C0000}"/>
    <cellStyle name="Output 2 9 2 4" xfId="7394" xr:uid="{00000000-0005-0000-0000-0000311C0000}"/>
    <cellStyle name="Output 2 9 2 4 2" xfId="7395" xr:uid="{00000000-0005-0000-0000-0000321C0000}"/>
    <cellStyle name="Output 2 9 2 4 3" xfId="7396" xr:uid="{00000000-0005-0000-0000-0000331C0000}"/>
    <cellStyle name="Output 2 9 2 4 4" xfId="7397" xr:uid="{00000000-0005-0000-0000-0000341C0000}"/>
    <cellStyle name="Output 2 9 2 4 5" xfId="7398" xr:uid="{00000000-0005-0000-0000-0000351C0000}"/>
    <cellStyle name="Output 2 9 2 4 6" xfId="7399" xr:uid="{00000000-0005-0000-0000-0000361C0000}"/>
    <cellStyle name="Output 2 9 2 4 7" xfId="7400" xr:uid="{00000000-0005-0000-0000-0000371C0000}"/>
    <cellStyle name="Output 2 9 2 4 8" xfId="7401" xr:uid="{00000000-0005-0000-0000-0000381C0000}"/>
    <cellStyle name="Output 2 9 2 4 9" xfId="7402" xr:uid="{00000000-0005-0000-0000-0000391C0000}"/>
    <cellStyle name="Output 2 9 2 5" xfId="7403" xr:uid="{00000000-0005-0000-0000-00003A1C0000}"/>
    <cellStyle name="Output 2 9 2 6" xfId="7404" xr:uid="{00000000-0005-0000-0000-00003B1C0000}"/>
    <cellStyle name="Output 2 9 2 7" xfId="7405" xr:uid="{00000000-0005-0000-0000-00003C1C0000}"/>
    <cellStyle name="Output 2 9 2 8" xfId="7406" xr:uid="{00000000-0005-0000-0000-00003D1C0000}"/>
    <cellStyle name="Output 2 9 2 9" xfId="7407" xr:uid="{00000000-0005-0000-0000-00003E1C0000}"/>
    <cellStyle name="Output 2 9 3" xfId="7408" xr:uid="{00000000-0005-0000-0000-00003F1C0000}"/>
    <cellStyle name="Output 2 9 3 10" xfId="7409" xr:uid="{00000000-0005-0000-0000-0000401C0000}"/>
    <cellStyle name="Output 2 9 3 11" xfId="7410" xr:uid="{00000000-0005-0000-0000-0000411C0000}"/>
    <cellStyle name="Output 2 9 3 12" xfId="7411" xr:uid="{00000000-0005-0000-0000-0000421C0000}"/>
    <cellStyle name="Output 2 9 3 13" xfId="7412" xr:uid="{00000000-0005-0000-0000-0000431C0000}"/>
    <cellStyle name="Output 2 9 3 2" xfId="7413" xr:uid="{00000000-0005-0000-0000-0000441C0000}"/>
    <cellStyle name="Output 2 9 3 2 10" xfId="7414" xr:uid="{00000000-0005-0000-0000-0000451C0000}"/>
    <cellStyle name="Output 2 9 3 2 2" xfId="7415" xr:uid="{00000000-0005-0000-0000-0000461C0000}"/>
    <cellStyle name="Output 2 9 3 2 3" xfId="7416" xr:uid="{00000000-0005-0000-0000-0000471C0000}"/>
    <cellStyle name="Output 2 9 3 2 4" xfId="7417" xr:uid="{00000000-0005-0000-0000-0000481C0000}"/>
    <cellStyle name="Output 2 9 3 2 5" xfId="7418" xr:uid="{00000000-0005-0000-0000-0000491C0000}"/>
    <cellStyle name="Output 2 9 3 2 6" xfId="7419" xr:uid="{00000000-0005-0000-0000-00004A1C0000}"/>
    <cellStyle name="Output 2 9 3 2 7" xfId="7420" xr:uid="{00000000-0005-0000-0000-00004B1C0000}"/>
    <cellStyle name="Output 2 9 3 2 8" xfId="7421" xr:uid="{00000000-0005-0000-0000-00004C1C0000}"/>
    <cellStyle name="Output 2 9 3 2 9" xfId="7422" xr:uid="{00000000-0005-0000-0000-00004D1C0000}"/>
    <cellStyle name="Output 2 9 3 3" xfId="7423" xr:uid="{00000000-0005-0000-0000-00004E1C0000}"/>
    <cellStyle name="Output 2 9 3 3 10" xfId="7424" xr:uid="{00000000-0005-0000-0000-00004F1C0000}"/>
    <cellStyle name="Output 2 9 3 3 2" xfId="7425" xr:uid="{00000000-0005-0000-0000-0000501C0000}"/>
    <cellStyle name="Output 2 9 3 3 3" xfId="7426" xr:uid="{00000000-0005-0000-0000-0000511C0000}"/>
    <cellStyle name="Output 2 9 3 3 4" xfId="7427" xr:uid="{00000000-0005-0000-0000-0000521C0000}"/>
    <cellStyle name="Output 2 9 3 3 5" xfId="7428" xr:uid="{00000000-0005-0000-0000-0000531C0000}"/>
    <cellStyle name="Output 2 9 3 3 6" xfId="7429" xr:uid="{00000000-0005-0000-0000-0000541C0000}"/>
    <cellStyle name="Output 2 9 3 3 7" xfId="7430" xr:uid="{00000000-0005-0000-0000-0000551C0000}"/>
    <cellStyle name="Output 2 9 3 3 8" xfId="7431" xr:uid="{00000000-0005-0000-0000-0000561C0000}"/>
    <cellStyle name="Output 2 9 3 3 9" xfId="7432" xr:uid="{00000000-0005-0000-0000-0000571C0000}"/>
    <cellStyle name="Output 2 9 3 4" xfId="7433" xr:uid="{00000000-0005-0000-0000-0000581C0000}"/>
    <cellStyle name="Output 2 9 3 4 2" xfId="7434" xr:uid="{00000000-0005-0000-0000-0000591C0000}"/>
    <cellStyle name="Output 2 9 3 4 3" xfId="7435" xr:uid="{00000000-0005-0000-0000-00005A1C0000}"/>
    <cellStyle name="Output 2 9 3 4 4" xfId="7436" xr:uid="{00000000-0005-0000-0000-00005B1C0000}"/>
    <cellStyle name="Output 2 9 3 4 5" xfId="7437" xr:uid="{00000000-0005-0000-0000-00005C1C0000}"/>
    <cellStyle name="Output 2 9 3 4 6" xfId="7438" xr:uid="{00000000-0005-0000-0000-00005D1C0000}"/>
    <cellStyle name="Output 2 9 3 4 7" xfId="7439" xr:uid="{00000000-0005-0000-0000-00005E1C0000}"/>
    <cellStyle name="Output 2 9 3 4 8" xfId="7440" xr:uid="{00000000-0005-0000-0000-00005F1C0000}"/>
    <cellStyle name="Output 2 9 3 4 9" xfId="7441" xr:uid="{00000000-0005-0000-0000-0000601C0000}"/>
    <cellStyle name="Output 2 9 3 5" xfId="7442" xr:uid="{00000000-0005-0000-0000-0000611C0000}"/>
    <cellStyle name="Output 2 9 3 6" xfId="7443" xr:uid="{00000000-0005-0000-0000-0000621C0000}"/>
    <cellStyle name="Output 2 9 3 7" xfId="7444" xr:uid="{00000000-0005-0000-0000-0000631C0000}"/>
    <cellStyle name="Output 2 9 3 8" xfId="7445" xr:uid="{00000000-0005-0000-0000-0000641C0000}"/>
    <cellStyle name="Output 2 9 3 9" xfId="7446" xr:uid="{00000000-0005-0000-0000-0000651C0000}"/>
    <cellStyle name="Output 2 9 4" xfId="7447" xr:uid="{00000000-0005-0000-0000-0000661C0000}"/>
    <cellStyle name="Output 2 9 4 10" xfId="7448" xr:uid="{00000000-0005-0000-0000-0000671C0000}"/>
    <cellStyle name="Output 2 9 4 2" xfId="7449" xr:uid="{00000000-0005-0000-0000-0000681C0000}"/>
    <cellStyle name="Output 2 9 4 3" xfId="7450" xr:uid="{00000000-0005-0000-0000-0000691C0000}"/>
    <cellStyle name="Output 2 9 4 4" xfId="7451" xr:uid="{00000000-0005-0000-0000-00006A1C0000}"/>
    <cellStyle name="Output 2 9 4 5" xfId="7452" xr:uid="{00000000-0005-0000-0000-00006B1C0000}"/>
    <cellStyle name="Output 2 9 4 6" xfId="7453" xr:uid="{00000000-0005-0000-0000-00006C1C0000}"/>
    <cellStyle name="Output 2 9 4 7" xfId="7454" xr:uid="{00000000-0005-0000-0000-00006D1C0000}"/>
    <cellStyle name="Output 2 9 4 8" xfId="7455" xr:uid="{00000000-0005-0000-0000-00006E1C0000}"/>
    <cellStyle name="Output 2 9 4 9" xfId="7456" xr:uid="{00000000-0005-0000-0000-00006F1C0000}"/>
    <cellStyle name="Output 2 9 5" xfId="7457" xr:uid="{00000000-0005-0000-0000-0000701C0000}"/>
    <cellStyle name="Output 2 9 5 10" xfId="7458" xr:uid="{00000000-0005-0000-0000-0000711C0000}"/>
    <cellStyle name="Output 2 9 5 2" xfId="7459" xr:uid="{00000000-0005-0000-0000-0000721C0000}"/>
    <cellStyle name="Output 2 9 5 3" xfId="7460" xr:uid="{00000000-0005-0000-0000-0000731C0000}"/>
    <cellStyle name="Output 2 9 5 4" xfId="7461" xr:uid="{00000000-0005-0000-0000-0000741C0000}"/>
    <cellStyle name="Output 2 9 5 5" xfId="7462" xr:uid="{00000000-0005-0000-0000-0000751C0000}"/>
    <cellStyle name="Output 2 9 5 6" xfId="7463" xr:uid="{00000000-0005-0000-0000-0000761C0000}"/>
    <cellStyle name="Output 2 9 5 7" xfId="7464" xr:uid="{00000000-0005-0000-0000-0000771C0000}"/>
    <cellStyle name="Output 2 9 5 8" xfId="7465" xr:uid="{00000000-0005-0000-0000-0000781C0000}"/>
    <cellStyle name="Output 2 9 5 9" xfId="7466" xr:uid="{00000000-0005-0000-0000-0000791C0000}"/>
    <cellStyle name="Output 2 9 6" xfId="7467" xr:uid="{00000000-0005-0000-0000-00007A1C0000}"/>
    <cellStyle name="Output 2 9 6 2" xfId="7468" xr:uid="{00000000-0005-0000-0000-00007B1C0000}"/>
    <cellStyle name="Output 2 9 6 3" xfId="7469" xr:uid="{00000000-0005-0000-0000-00007C1C0000}"/>
    <cellStyle name="Output 2 9 6 4" xfId="7470" xr:uid="{00000000-0005-0000-0000-00007D1C0000}"/>
    <cellStyle name="Output 2 9 6 5" xfId="7471" xr:uid="{00000000-0005-0000-0000-00007E1C0000}"/>
    <cellStyle name="Output 2 9 6 6" xfId="7472" xr:uid="{00000000-0005-0000-0000-00007F1C0000}"/>
    <cellStyle name="Output 2 9 6 7" xfId="7473" xr:uid="{00000000-0005-0000-0000-0000801C0000}"/>
    <cellStyle name="Output 2 9 6 8" xfId="7474" xr:uid="{00000000-0005-0000-0000-0000811C0000}"/>
    <cellStyle name="Output 2 9 6 9" xfId="7475" xr:uid="{00000000-0005-0000-0000-0000821C0000}"/>
    <cellStyle name="Output 2 9 7" xfId="7476" xr:uid="{00000000-0005-0000-0000-0000831C0000}"/>
    <cellStyle name="Output 2 9 8" xfId="7477" xr:uid="{00000000-0005-0000-0000-0000841C0000}"/>
    <cellStyle name="Output 2 9 9" xfId="7478" xr:uid="{00000000-0005-0000-0000-0000851C0000}"/>
    <cellStyle name="Output 3" xfId="7479" xr:uid="{00000000-0005-0000-0000-0000861C0000}"/>
    <cellStyle name="Percent" xfId="4" builtinId="5"/>
    <cellStyle name="Percent [2]" xfId="234" xr:uid="{00000000-0005-0000-0000-0000881C0000}"/>
    <cellStyle name="Percent [2] 2" xfId="235" xr:uid="{00000000-0005-0000-0000-0000891C0000}"/>
    <cellStyle name="Percent [2]_29(d) - Gas extensions -tariffs" xfId="236" xr:uid="{00000000-0005-0000-0000-00008A1C0000}"/>
    <cellStyle name="Percent 12" xfId="548" xr:uid="{00000000-0005-0000-0000-00008B1C0000}"/>
    <cellStyle name="Percent 12 2" xfId="549" xr:uid="{00000000-0005-0000-0000-00008C1C0000}"/>
    <cellStyle name="Percent 12 2 2" xfId="550" xr:uid="{00000000-0005-0000-0000-00008D1C0000}"/>
    <cellStyle name="Percent 12 3" xfId="551" xr:uid="{00000000-0005-0000-0000-00008E1C0000}"/>
    <cellStyle name="Percent 12 4" xfId="552" xr:uid="{00000000-0005-0000-0000-00008F1C0000}"/>
    <cellStyle name="Percent 2" xfId="3" xr:uid="{00000000-0005-0000-0000-0000901C0000}"/>
    <cellStyle name="Percent 2 2" xfId="237" xr:uid="{00000000-0005-0000-0000-0000911C0000}"/>
    <cellStyle name="Percent 2 2 2" xfId="553" xr:uid="{00000000-0005-0000-0000-0000921C0000}"/>
    <cellStyle name="Percent 2 2 2 2" xfId="554" xr:uid="{00000000-0005-0000-0000-0000931C0000}"/>
    <cellStyle name="Percent 2 2 2 2 2" xfId="555" xr:uid="{00000000-0005-0000-0000-0000941C0000}"/>
    <cellStyle name="Percent 2 2 2 2 3" xfId="556" xr:uid="{00000000-0005-0000-0000-0000951C0000}"/>
    <cellStyle name="Percent 2 2 2 3" xfId="557" xr:uid="{00000000-0005-0000-0000-0000961C0000}"/>
    <cellStyle name="Percent 2 2 2 4" xfId="558" xr:uid="{00000000-0005-0000-0000-0000971C0000}"/>
    <cellStyle name="Percent 2 2 2 5" xfId="7480" xr:uid="{00000000-0005-0000-0000-0000981C0000}"/>
    <cellStyle name="Percent 2 2 3" xfId="559" xr:uid="{00000000-0005-0000-0000-0000991C0000}"/>
    <cellStyle name="Percent 2 2 3 2" xfId="560" xr:uid="{00000000-0005-0000-0000-00009A1C0000}"/>
    <cellStyle name="Percent 2 2 3 2 2" xfId="561" xr:uid="{00000000-0005-0000-0000-00009B1C0000}"/>
    <cellStyle name="Percent 2 2 3 2 3" xfId="562" xr:uid="{00000000-0005-0000-0000-00009C1C0000}"/>
    <cellStyle name="Percent 2 2 3 3" xfId="563" xr:uid="{00000000-0005-0000-0000-00009D1C0000}"/>
    <cellStyle name="Percent 2 2 3 4" xfId="564" xr:uid="{00000000-0005-0000-0000-00009E1C0000}"/>
    <cellStyle name="Percent 2 3" xfId="565" xr:uid="{00000000-0005-0000-0000-00009F1C0000}"/>
    <cellStyle name="Percent 2 3 2" xfId="566" xr:uid="{00000000-0005-0000-0000-0000A01C0000}"/>
    <cellStyle name="Percent 2 3 2 2" xfId="567" xr:uid="{00000000-0005-0000-0000-0000A11C0000}"/>
    <cellStyle name="Percent 2 3 2 3" xfId="568" xr:uid="{00000000-0005-0000-0000-0000A21C0000}"/>
    <cellStyle name="Percent 2 3 2 4" xfId="7482" xr:uid="{00000000-0005-0000-0000-0000A31C0000}"/>
    <cellStyle name="Percent 2 3 3" xfId="569" xr:uid="{00000000-0005-0000-0000-0000A41C0000}"/>
    <cellStyle name="Percent 2 3 4" xfId="570" xr:uid="{00000000-0005-0000-0000-0000A51C0000}"/>
    <cellStyle name="Percent 2 3 5" xfId="7481" xr:uid="{00000000-0005-0000-0000-0000A61C0000}"/>
    <cellStyle name="Percent 2 4" xfId="571" xr:uid="{00000000-0005-0000-0000-0000A71C0000}"/>
    <cellStyle name="Percent 2 4 2" xfId="572" xr:uid="{00000000-0005-0000-0000-0000A81C0000}"/>
    <cellStyle name="Percent 2 4 2 2" xfId="573" xr:uid="{00000000-0005-0000-0000-0000A91C0000}"/>
    <cellStyle name="Percent 2 4 2 3" xfId="574" xr:uid="{00000000-0005-0000-0000-0000AA1C0000}"/>
    <cellStyle name="Percent 2 4 3" xfId="575" xr:uid="{00000000-0005-0000-0000-0000AB1C0000}"/>
    <cellStyle name="Percent 2 4 4" xfId="576" xr:uid="{00000000-0005-0000-0000-0000AC1C0000}"/>
    <cellStyle name="Percent 2 4 5" xfId="7483" xr:uid="{00000000-0005-0000-0000-0000AD1C0000}"/>
    <cellStyle name="Percent 2 5" xfId="7484" xr:uid="{00000000-0005-0000-0000-0000AE1C0000}"/>
    <cellStyle name="Percent 2 5 2" xfId="7485" xr:uid="{00000000-0005-0000-0000-0000AF1C0000}"/>
    <cellStyle name="Percent 3" xfId="238" xr:uid="{00000000-0005-0000-0000-0000B01C0000}"/>
    <cellStyle name="Percent 3 2" xfId="239" xr:uid="{00000000-0005-0000-0000-0000B11C0000}"/>
    <cellStyle name="Percent 3 2 2" xfId="7486" xr:uid="{00000000-0005-0000-0000-0000B21C0000}"/>
    <cellStyle name="Percent 3 3" xfId="7487" xr:uid="{00000000-0005-0000-0000-0000B31C0000}"/>
    <cellStyle name="Percent 3 3 2" xfId="7488" xr:uid="{00000000-0005-0000-0000-0000B41C0000}"/>
    <cellStyle name="Percent 3 4" xfId="577" xr:uid="{00000000-0005-0000-0000-0000B51C0000}"/>
    <cellStyle name="Percent 3 4 2" xfId="578" xr:uid="{00000000-0005-0000-0000-0000B61C0000}"/>
    <cellStyle name="Percent 3 4 3" xfId="579" xr:uid="{00000000-0005-0000-0000-0000B71C0000}"/>
    <cellStyle name="Percent 3 4 4" xfId="7489" xr:uid="{00000000-0005-0000-0000-0000B81C0000}"/>
    <cellStyle name="Percent 3 5" xfId="7490" xr:uid="{00000000-0005-0000-0000-0000B91C0000}"/>
    <cellStyle name="Percent 3 6" xfId="7491" xr:uid="{00000000-0005-0000-0000-0000BA1C0000}"/>
    <cellStyle name="Percent 4" xfId="240" xr:uid="{00000000-0005-0000-0000-0000BB1C0000}"/>
    <cellStyle name="Percent 4 2" xfId="7492" xr:uid="{00000000-0005-0000-0000-0000BC1C0000}"/>
    <cellStyle name="Percent 4 2 2" xfId="7493" xr:uid="{00000000-0005-0000-0000-0000BD1C0000}"/>
    <cellStyle name="Percent 4 3" xfId="7494" xr:uid="{00000000-0005-0000-0000-0000BE1C0000}"/>
    <cellStyle name="Percent 4 3 2" xfId="7495" xr:uid="{00000000-0005-0000-0000-0000BF1C0000}"/>
    <cellStyle name="Percent 4 4" xfId="7496" xr:uid="{00000000-0005-0000-0000-0000C01C0000}"/>
    <cellStyle name="Percent 5" xfId="580" xr:uid="{00000000-0005-0000-0000-0000C11C0000}"/>
    <cellStyle name="Percent 5 2" xfId="581" xr:uid="{00000000-0005-0000-0000-0000C21C0000}"/>
    <cellStyle name="Percent 5 2 2" xfId="7498" xr:uid="{00000000-0005-0000-0000-0000C31C0000}"/>
    <cellStyle name="Percent 5 3" xfId="582" xr:uid="{00000000-0005-0000-0000-0000C41C0000}"/>
    <cellStyle name="Percent 5 3 2" xfId="7499" xr:uid="{00000000-0005-0000-0000-0000C51C0000}"/>
    <cellStyle name="Percent 5 4" xfId="7497" xr:uid="{00000000-0005-0000-0000-0000C61C0000}"/>
    <cellStyle name="Percent 6" xfId="583" xr:uid="{00000000-0005-0000-0000-0000C71C0000}"/>
    <cellStyle name="Percent 6 2" xfId="7500" xr:uid="{00000000-0005-0000-0000-0000C81C0000}"/>
    <cellStyle name="Percent 7" xfId="241" xr:uid="{00000000-0005-0000-0000-0000C91C0000}"/>
    <cellStyle name="Percent 8" xfId="584" xr:uid="{00000000-0005-0000-0000-0000CA1C0000}"/>
    <cellStyle name="Percentage" xfId="242" xr:uid="{00000000-0005-0000-0000-0000CB1C0000}"/>
    <cellStyle name="Percenѵ" xfId="7501" xr:uid="{00000000-0005-0000-0000-0000CC1C0000}"/>
    <cellStyle name="Percenѵ 10" xfId="7502" xr:uid="{00000000-0005-0000-0000-0000CD1C0000}"/>
    <cellStyle name="Percenѵ 10 2" xfId="7503" xr:uid="{00000000-0005-0000-0000-0000CE1C0000}"/>
    <cellStyle name="Percenѵ 10 2 2" xfId="7504" xr:uid="{00000000-0005-0000-0000-0000CF1C0000}"/>
    <cellStyle name="Percenѵ 10 3" xfId="7505" xr:uid="{00000000-0005-0000-0000-0000D01C0000}"/>
    <cellStyle name="Percenѵ 10 3 2" xfId="7506" xr:uid="{00000000-0005-0000-0000-0000D11C0000}"/>
    <cellStyle name="Percenѵ 10 4" xfId="7507" xr:uid="{00000000-0005-0000-0000-0000D21C0000}"/>
    <cellStyle name="Percenѵ 11" xfId="7508" xr:uid="{00000000-0005-0000-0000-0000D31C0000}"/>
    <cellStyle name="Percenѵ 11 2" xfId="7509" xr:uid="{00000000-0005-0000-0000-0000D41C0000}"/>
    <cellStyle name="Percenѵ 11 2 2" xfId="7510" xr:uid="{00000000-0005-0000-0000-0000D51C0000}"/>
    <cellStyle name="Percenѵ 11 3" xfId="7511" xr:uid="{00000000-0005-0000-0000-0000D61C0000}"/>
    <cellStyle name="Percenѵ 12" xfId="7512" xr:uid="{00000000-0005-0000-0000-0000D71C0000}"/>
    <cellStyle name="Percenѵ 12 2" xfId="7513" xr:uid="{00000000-0005-0000-0000-0000D81C0000}"/>
    <cellStyle name="Percenѵ 12 2 2" xfId="7514" xr:uid="{00000000-0005-0000-0000-0000D91C0000}"/>
    <cellStyle name="Percenѵ 12 3" xfId="7515" xr:uid="{00000000-0005-0000-0000-0000DA1C0000}"/>
    <cellStyle name="Percenѵ 12 3 2" xfId="7516" xr:uid="{00000000-0005-0000-0000-0000DB1C0000}"/>
    <cellStyle name="Percenѵ 12 4" xfId="7517" xr:uid="{00000000-0005-0000-0000-0000DC1C0000}"/>
    <cellStyle name="Percenѵ 13" xfId="7518" xr:uid="{00000000-0005-0000-0000-0000DD1C0000}"/>
    <cellStyle name="Percenѵ 13 2" xfId="7519" xr:uid="{00000000-0005-0000-0000-0000DE1C0000}"/>
    <cellStyle name="Percenѵ 13 2 2" xfId="7520" xr:uid="{00000000-0005-0000-0000-0000DF1C0000}"/>
    <cellStyle name="Percenѵ 13 3" xfId="7521" xr:uid="{00000000-0005-0000-0000-0000E01C0000}"/>
    <cellStyle name="Percenѵ 14" xfId="7522" xr:uid="{00000000-0005-0000-0000-0000E11C0000}"/>
    <cellStyle name="Percenѵ 14 2" xfId="7523" xr:uid="{00000000-0005-0000-0000-0000E21C0000}"/>
    <cellStyle name="Percenѵ 14 2 2" xfId="7524" xr:uid="{00000000-0005-0000-0000-0000E31C0000}"/>
    <cellStyle name="Percenѵ 14 3" xfId="7525" xr:uid="{00000000-0005-0000-0000-0000E41C0000}"/>
    <cellStyle name="Percenѵ 14 4" xfId="7526" xr:uid="{00000000-0005-0000-0000-0000E51C0000}"/>
    <cellStyle name="Percenѵ 15" xfId="7527" xr:uid="{00000000-0005-0000-0000-0000E61C0000}"/>
    <cellStyle name="Percenѵ 15 2" xfId="7528" xr:uid="{00000000-0005-0000-0000-0000E71C0000}"/>
    <cellStyle name="Percenѵ 15 2 2" xfId="7529" xr:uid="{00000000-0005-0000-0000-0000E81C0000}"/>
    <cellStyle name="Percenѵ 15 3" xfId="7530" xr:uid="{00000000-0005-0000-0000-0000E91C0000}"/>
    <cellStyle name="Percenѵ 15 4" xfId="7531" xr:uid="{00000000-0005-0000-0000-0000EA1C0000}"/>
    <cellStyle name="Percenѵ 16" xfId="7532" xr:uid="{00000000-0005-0000-0000-0000EB1C0000}"/>
    <cellStyle name="Percenѵ 16 2" xfId="7533" xr:uid="{00000000-0005-0000-0000-0000EC1C0000}"/>
    <cellStyle name="Percenѵ 17" xfId="7534" xr:uid="{00000000-0005-0000-0000-0000ED1C0000}"/>
    <cellStyle name="Percenѵ 17 2" xfId="7535" xr:uid="{00000000-0005-0000-0000-0000EE1C0000}"/>
    <cellStyle name="Percenѵ 18" xfId="7536" xr:uid="{00000000-0005-0000-0000-0000EF1C0000}"/>
    <cellStyle name="Percenѵ 18 2" xfId="7537" xr:uid="{00000000-0005-0000-0000-0000F01C0000}"/>
    <cellStyle name="Percenѵ 19" xfId="7538" xr:uid="{00000000-0005-0000-0000-0000F11C0000}"/>
    <cellStyle name="Percenѵ 2" xfId="7539" xr:uid="{00000000-0005-0000-0000-0000F21C0000}"/>
    <cellStyle name="Percenѵ 2 2" xfId="7540" xr:uid="{00000000-0005-0000-0000-0000F31C0000}"/>
    <cellStyle name="Percenѵ 20" xfId="7541" xr:uid="{00000000-0005-0000-0000-0000F41C0000}"/>
    <cellStyle name="Percenѵ 20 2" xfId="7542" xr:uid="{00000000-0005-0000-0000-0000F51C0000}"/>
    <cellStyle name="Percenѵ 21" xfId="7543" xr:uid="{00000000-0005-0000-0000-0000F61C0000}"/>
    <cellStyle name="Percenѵ 21 2" xfId="7544" xr:uid="{00000000-0005-0000-0000-0000F71C0000}"/>
    <cellStyle name="Percenѵ 3" xfId="7545" xr:uid="{00000000-0005-0000-0000-0000F81C0000}"/>
    <cellStyle name="Percenѵ 3 2" xfId="7546" xr:uid="{00000000-0005-0000-0000-0000F91C0000}"/>
    <cellStyle name="Percenѵ 3 2 2" xfId="7547" xr:uid="{00000000-0005-0000-0000-0000FA1C0000}"/>
    <cellStyle name="Percenѵ 3 3" xfId="7548" xr:uid="{00000000-0005-0000-0000-0000FB1C0000}"/>
    <cellStyle name="Percenѵ 4" xfId="7549" xr:uid="{00000000-0005-0000-0000-0000FC1C0000}"/>
    <cellStyle name="Percenѵ 4 2" xfId="7550" xr:uid="{00000000-0005-0000-0000-0000FD1C0000}"/>
    <cellStyle name="Percenѵ 4 2 2" xfId="7551" xr:uid="{00000000-0005-0000-0000-0000FE1C0000}"/>
    <cellStyle name="Percenѵ 4 3" xfId="7552" xr:uid="{00000000-0005-0000-0000-0000FF1C0000}"/>
    <cellStyle name="Percenѵ 5" xfId="7553" xr:uid="{00000000-0005-0000-0000-0000001D0000}"/>
    <cellStyle name="Percenѵ 5 2" xfId="7554" xr:uid="{00000000-0005-0000-0000-0000011D0000}"/>
    <cellStyle name="Percenѵ 5 2 2" xfId="7555" xr:uid="{00000000-0005-0000-0000-0000021D0000}"/>
    <cellStyle name="Percenѵ 5 3" xfId="7556" xr:uid="{00000000-0005-0000-0000-0000031D0000}"/>
    <cellStyle name="Percenѵ 5 3 2" xfId="7557" xr:uid="{00000000-0005-0000-0000-0000041D0000}"/>
    <cellStyle name="Percenѵ 5 4" xfId="7558" xr:uid="{00000000-0005-0000-0000-0000051D0000}"/>
    <cellStyle name="Percenѵ 6" xfId="7559" xr:uid="{00000000-0005-0000-0000-0000061D0000}"/>
    <cellStyle name="Percenѵ 6 2" xfId="7560" xr:uid="{00000000-0005-0000-0000-0000071D0000}"/>
    <cellStyle name="Percenѵ 6 2 2" xfId="7561" xr:uid="{00000000-0005-0000-0000-0000081D0000}"/>
    <cellStyle name="Percenѵ 6 3" xfId="7562" xr:uid="{00000000-0005-0000-0000-0000091D0000}"/>
    <cellStyle name="Percenѵ 7" xfId="7563" xr:uid="{00000000-0005-0000-0000-00000A1D0000}"/>
    <cellStyle name="Percenѵ 7 2" xfId="7564" xr:uid="{00000000-0005-0000-0000-00000B1D0000}"/>
    <cellStyle name="Percenѵ 7 2 2" xfId="7565" xr:uid="{00000000-0005-0000-0000-00000C1D0000}"/>
    <cellStyle name="Percenѵ 7 3" xfId="7566" xr:uid="{00000000-0005-0000-0000-00000D1D0000}"/>
    <cellStyle name="Percenѵ 8" xfId="7567" xr:uid="{00000000-0005-0000-0000-00000E1D0000}"/>
    <cellStyle name="Percenѵ 8 2" xfId="7568" xr:uid="{00000000-0005-0000-0000-00000F1D0000}"/>
    <cellStyle name="Percenѵ 8 2 2" xfId="7569" xr:uid="{00000000-0005-0000-0000-0000101D0000}"/>
    <cellStyle name="Percenѵ 8 3" xfId="7570" xr:uid="{00000000-0005-0000-0000-0000111D0000}"/>
    <cellStyle name="Percenѵ 9" xfId="7571" xr:uid="{00000000-0005-0000-0000-0000121D0000}"/>
    <cellStyle name="Percenѵ 9 2" xfId="7572" xr:uid="{00000000-0005-0000-0000-0000131D0000}"/>
    <cellStyle name="Percenѵ 9 2 2" xfId="7573" xr:uid="{00000000-0005-0000-0000-0000141D0000}"/>
    <cellStyle name="Percenѵ 9 3" xfId="7574" xr:uid="{00000000-0005-0000-0000-0000151D0000}"/>
    <cellStyle name="Period Title" xfId="243" xr:uid="{00000000-0005-0000-0000-0000161D0000}"/>
    <cellStyle name="PSChar" xfId="244" xr:uid="{00000000-0005-0000-0000-0000171D0000}"/>
    <cellStyle name="PSDate" xfId="245" xr:uid="{00000000-0005-0000-0000-0000181D0000}"/>
    <cellStyle name="PSDec" xfId="246" xr:uid="{00000000-0005-0000-0000-0000191D0000}"/>
    <cellStyle name="PSDetail" xfId="247" xr:uid="{00000000-0005-0000-0000-00001A1D0000}"/>
    <cellStyle name="PSDetail 2" xfId="7575" xr:uid="{00000000-0005-0000-0000-00001B1D0000}"/>
    <cellStyle name="PSHeading" xfId="248" xr:uid="{00000000-0005-0000-0000-00001C1D0000}"/>
    <cellStyle name="PSHeading 2" xfId="585" xr:uid="{00000000-0005-0000-0000-00001D1D0000}"/>
    <cellStyle name="PSHeading 2 2" xfId="586" xr:uid="{00000000-0005-0000-0000-00001E1D0000}"/>
    <cellStyle name="PSHeading 2 2 2" xfId="683" xr:uid="{00000000-0005-0000-0000-00001F1D0000}"/>
    <cellStyle name="PSHeading 2 2 2 2" xfId="10104" xr:uid="{00000000-0005-0000-0000-0000201D0000}"/>
    <cellStyle name="PSHeading 2 2 3" xfId="610" xr:uid="{00000000-0005-0000-0000-0000211D0000}"/>
    <cellStyle name="PSHeading 2 2 3 2" xfId="10105" xr:uid="{00000000-0005-0000-0000-0000221D0000}"/>
    <cellStyle name="PSHeading 2 3" xfId="684" xr:uid="{00000000-0005-0000-0000-0000231D0000}"/>
    <cellStyle name="PSHeading 2 3 2" xfId="7576" xr:uid="{00000000-0005-0000-0000-0000241D0000}"/>
    <cellStyle name="PSHeading 2 3 2 2" xfId="10107" xr:uid="{00000000-0005-0000-0000-0000251D0000}"/>
    <cellStyle name="PSHeading 2 3 3" xfId="10106" xr:uid="{00000000-0005-0000-0000-0000261D0000}"/>
    <cellStyle name="PSHeading 2 4" xfId="609" xr:uid="{00000000-0005-0000-0000-0000271D0000}"/>
    <cellStyle name="PSHeading 3" xfId="587" xr:uid="{00000000-0005-0000-0000-0000281D0000}"/>
    <cellStyle name="PSHeading 3 2" xfId="588" xr:uid="{00000000-0005-0000-0000-0000291D0000}"/>
    <cellStyle name="PSHeading 3 2 2" xfId="589" xr:uid="{00000000-0005-0000-0000-00002A1D0000}"/>
    <cellStyle name="PSHeading 3 2 2 2" xfId="680" xr:uid="{00000000-0005-0000-0000-00002B1D0000}"/>
    <cellStyle name="PSHeading 3 2 2 3" xfId="613" xr:uid="{00000000-0005-0000-0000-00002C1D0000}"/>
    <cellStyle name="PSHeading 3 2 3" xfId="681" xr:uid="{00000000-0005-0000-0000-00002D1D0000}"/>
    <cellStyle name="PSHeading 3 2 4" xfId="612" xr:uid="{00000000-0005-0000-0000-00002E1D0000}"/>
    <cellStyle name="PSHeading 3 3" xfId="682" xr:uid="{00000000-0005-0000-0000-00002F1D0000}"/>
    <cellStyle name="PSHeading 3 3 2" xfId="10108" xr:uid="{00000000-0005-0000-0000-0000301D0000}"/>
    <cellStyle name="PSHeading 3 4" xfId="611" xr:uid="{00000000-0005-0000-0000-0000311D0000}"/>
    <cellStyle name="PSHeading 4" xfId="590" xr:uid="{00000000-0005-0000-0000-0000321D0000}"/>
    <cellStyle name="PSHeading 4 2" xfId="679" xr:uid="{00000000-0005-0000-0000-0000331D0000}"/>
    <cellStyle name="PSHeading 4 2 2" xfId="10109" xr:uid="{00000000-0005-0000-0000-0000341D0000}"/>
    <cellStyle name="PSHeading 4 3" xfId="614" xr:uid="{00000000-0005-0000-0000-0000351D0000}"/>
    <cellStyle name="PSHeading 5" xfId="606" xr:uid="{00000000-0005-0000-0000-0000361D0000}"/>
    <cellStyle name="PSHeading 5 2" xfId="685" xr:uid="{00000000-0005-0000-0000-0000371D0000}"/>
    <cellStyle name="PSHeading 5 3" xfId="615" xr:uid="{00000000-0005-0000-0000-0000381D0000}"/>
    <cellStyle name="PSInt" xfId="249" xr:uid="{00000000-0005-0000-0000-0000391D0000}"/>
    <cellStyle name="PSSpacer" xfId="250" xr:uid="{00000000-0005-0000-0000-00003A1D0000}"/>
    <cellStyle name="Ratio" xfId="251" xr:uid="{00000000-0005-0000-0000-00003B1D0000}"/>
    <cellStyle name="Ratio 2" xfId="252" xr:uid="{00000000-0005-0000-0000-00003C1D0000}"/>
    <cellStyle name="Ratio_29(d) - Gas extensions -tariffs" xfId="253" xr:uid="{00000000-0005-0000-0000-00003D1D0000}"/>
    <cellStyle name="Right Date" xfId="254" xr:uid="{00000000-0005-0000-0000-00003E1D0000}"/>
    <cellStyle name="Right Number" xfId="255" xr:uid="{00000000-0005-0000-0000-00003F1D0000}"/>
    <cellStyle name="Right Year" xfId="256" xr:uid="{00000000-0005-0000-0000-0000401D0000}"/>
    <cellStyle name="RIN_Input$_3dp" xfId="591" xr:uid="{00000000-0005-0000-0000-0000411D0000}"/>
    <cellStyle name="SAPBorder" xfId="641" xr:uid="{00000000-0005-0000-0000-0000421D0000}"/>
    <cellStyle name="SAPDataCell" xfId="629" xr:uid="{00000000-0005-0000-0000-0000431D0000}"/>
    <cellStyle name="SAPDataTotalCell" xfId="630" xr:uid="{00000000-0005-0000-0000-0000441D0000}"/>
    <cellStyle name="SAPDimensionCell" xfId="628" xr:uid="{00000000-0005-0000-0000-0000451D0000}"/>
    <cellStyle name="SAPEditableDataCell" xfId="631" xr:uid="{00000000-0005-0000-0000-0000461D0000}"/>
    <cellStyle name="SAPEditableDataTotalCell" xfId="622" xr:uid="{00000000-0005-0000-0000-0000471D0000}"/>
    <cellStyle name="SAPEmphasized" xfId="649" xr:uid="{00000000-0005-0000-0000-0000481D0000}"/>
    <cellStyle name="SAPEmphasizedEditableDataCell" xfId="651" xr:uid="{00000000-0005-0000-0000-0000491D0000}"/>
    <cellStyle name="SAPEmphasizedEditableDataTotalCell" xfId="652" xr:uid="{00000000-0005-0000-0000-00004A1D0000}"/>
    <cellStyle name="SAPEmphasizedLockedDataCell" xfId="655" xr:uid="{00000000-0005-0000-0000-00004B1D0000}"/>
    <cellStyle name="SAPEmphasizedLockedDataTotalCell" xfId="656" xr:uid="{00000000-0005-0000-0000-00004C1D0000}"/>
    <cellStyle name="SAPEmphasizedReadonlyDataCell" xfId="653" xr:uid="{00000000-0005-0000-0000-00004D1D0000}"/>
    <cellStyle name="SAPEmphasizedReadonlyDataTotalCell" xfId="654" xr:uid="{00000000-0005-0000-0000-00004E1D0000}"/>
    <cellStyle name="SAPEmphasizedTotal" xfId="650" xr:uid="{00000000-0005-0000-0000-00004F1D0000}"/>
    <cellStyle name="SAPError" xfId="257" xr:uid="{00000000-0005-0000-0000-0000501D0000}"/>
    <cellStyle name="SAPError 2" xfId="258" xr:uid="{00000000-0005-0000-0000-0000511D0000}"/>
    <cellStyle name="SAPExceptionLevel1" xfId="633" xr:uid="{00000000-0005-0000-0000-0000521D0000}"/>
    <cellStyle name="SAPExceptionLevel2" xfId="634" xr:uid="{00000000-0005-0000-0000-0000531D0000}"/>
    <cellStyle name="SAPExceptionLevel3" xfId="635" xr:uid="{00000000-0005-0000-0000-0000541D0000}"/>
    <cellStyle name="SAPExceptionLevel4" xfId="636" xr:uid="{00000000-0005-0000-0000-0000551D0000}"/>
    <cellStyle name="SAPExceptionLevel5" xfId="637" xr:uid="{00000000-0005-0000-0000-0000561D0000}"/>
    <cellStyle name="SAPExceptionLevel6" xfId="625" xr:uid="{00000000-0005-0000-0000-0000571D0000}"/>
    <cellStyle name="SAPExceptionLevel7" xfId="638" xr:uid="{00000000-0005-0000-0000-0000581D0000}"/>
    <cellStyle name="SAPExceptionLevel8" xfId="639" xr:uid="{00000000-0005-0000-0000-0000591D0000}"/>
    <cellStyle name="SAPExceptionLevel9" xfId="640" xr:uid="{00000000-0005-0000-0000-00005A1D0000}"/>
    <cellStyle name="SAPHierarchyCell0" xfId="644" xr:uid="{00000000-0005-0000-0000-00005B1D0000}"/>
    <cellStyle name="SAPHierarchyCell1" xfId="645" xr:uid="{00000000-0005-0000-0000-00005C1D0000}"/>
    <cellStyle name="SAPHierarchyCell2" xfId="646" xr:uid="{00000000-0005-0000-0000-00005D1D0000}"/>
    <cellStyle name="SAPHierarchyCell3" xfId="647" xr:uid="{00000000-0005-0000-0000-00005E1D0000}"/>
    <cellStyle name="SAPHierarchyCell4" xfId="648" xr:uid="{00000000-0005-0000-0000-00005F1D0000}"/>
    <cellStyle name="SAPKey" xfId="259" xr:uid="{00000000-0005-0000-0000-0000601D0000}"/>
    <cellStyle name="SAPKey 2" xfId="260" xr:uid="{00000000-0005-0000-0000-0000611D0000}"/>
    <cellStyle name="SAPLocked" xfId="261" xr:uid="{00000000-0005-0000-0000-0000621D0000}"/>
    <cellStyle name="SAPLocked 2" xfId="262" xr:uid="{00000000-0005-0000-0000-0000631D0000}"/>
    <cellStyle name="SAPLockedDataCell" xfId="621" xr:uid="{00000000-0005-0000-0000-0000641D0000}"/>
    <cellStyle name="SAPLockedDataTotalCell" xfId="627" xr:uid="{00000000-0005-0000-0000-0000651D0000}"/>
    <cellStyle name="SAPMemberCell" xfId="642" xr:uid="{00000000-0005-0000-0000-0000661D0000}"/>
    <cellStyle name="SAPMemberTotalCell" xfId="643" xr:uid="{00000000-0005-0000-0000-0000671D0000}"/>
    <cellStyle name="SAPOutput" xfId="263" xr:uid="{00000000-0005-0000-0000-0000681D0000}"/>
    <cellStyle name="SAPOutput 2" xfId="264" xr:uid="{00000000-0005-0000-0000-0000691D0000}"/>
    <cellStyle name="SAPReadonlyDataCell" xfId="632" xr:uid="{00000000-0005-0000-0000-00006A1D0000}"/>
    <cellStyle name="SAPReadonlyDataTotalCell" xfId="626" xr:uid="{00000000-0005-0000-0000-00006B1D0000}"/>
    <cellStyle name="SAPSpace" xfId="265" xr:uid="{00000000-0005-0000-0000-00006C1D0000}"/>
    <cellStyle name="SAPSpace 2" xfId="266" xr:uid="{00000000-0005-0000-0000-00006D1D0000}"/>
    <cellStyle name="SAPText" xfId="267" xr:uid="{00000000-0005-0000-0000-00006E1D0000}"/>
    <cellStyle name="SAPText 2" xfId="268" xr:uid="{00000000-0005-0000-0000-00006F1D0000}"/>
    <cellStyle name="SAPUnLocked" xfId="269" xr:uid="{00000000-0005-0000-0000-0000701D0000}"/>
    <cellStyle name="SAPUnLocked 2" xfId="270" xr:uid="{00000000-0005-0000-0000-0000711D0000}"/>
    <cellStyle name="Sheet Title" xfId="271" xr:uid="{00000000-0005-0000-0000-0000721D0000}"/>
    <cellStyle name="Sheet Title." xfId="7577" xr:uid="{00000000-0005-0000-0000-0000731D0000}"/>
    <cellStyle name="SheetHeader1" xfId="592" xr:uid="{00000000-0005-0000-0000-0000741D0000}"/>
    <cellStyle name="Style 1" xfId="272" xr:uid="{00000000-0005-0000-0000-0000751D0000}"/>
    <cellStyle name="Style 1 2" xfId="273" xr:uid="{00000000-0005-0000-0000-0000761D0000}"/>
    <cellStyle name="Style 1 2 2" xfId="593" xr:uid="{00000000-0005-0000-0000-0000771D0000}"/>
    <cellStyle name="Style 1 3" xfId="594" xr:uid="{00000000-0005-0000-0000-0000781D0000}"/>
    <cellStyle name="Style 1 3 2" xfId="595" xr:uid="{00000000-0005-0000-0000-0000791D0000}"/>
    <cellStyle name="Style 1 3 3" xfId="596" xr:uid="{00000000-0005-0000-0000-00007A1D0000}"/>
    <cellStyle name="Style 1 4" xfId="597" xr:uid="{00000000-0005-0000-0000-00007B1D0000}"/>
    <cellStyle name="Style 1_29(d) - Gas extensions -tariffs" xfId="274" xr:uid="{00000000-0005-0000-0000-00007C1D0000}"/>
    <cellStyle name="Style2" xfId="275" xr:uid="{00000000-0005-0000-0000-00007D1D0000}"/>
    <cellStyle name="Style3" xfId="276" xr:uid="{00000000-0005-0000-0000-00007E1D0000}"/>
    <cellStyle name="Style4" xfId="277" xr:uid="{00000000-0005-0000-0000-00007F1D0000}"/>
    <cellStyle name="Style4 2" xfId="278" xr:uid="{00000000-0005-0000-0000-0000801D0000}"/>
    <cellStyle name="Style4_29(d) - Gas extensions -tariffs" xfId="279" xr:uid="{00000000-0005-0000-0000-0000811D0000}"/>
    <cellStyle name="Style5" xfId="280" xr:uid="{00000000-0005-0000-0000-0000821D0000}"/>
    <cellStyle name="Style5 2" xfId="281" xr:uid="{00000000-0005-0000-0000-0000831D0000}"/>
    <cellStyle name="Style5_29(d) - Gas extensions -tariffs" xfId="282" xr:uid="{00000000-0005-0000-0000-0000841D0000}"/>
    <cellStyle name="Table Head Green" xfId="283" xr:uid="{00000000-0005-0000-0000-0000851D0000}"/>
    <cellStyle name="Table Head Green 2" xfId="7578" xr:uid="{00000000-0005-0000-0000-0000861D0000}"/>
    <cellStyle name="Table Head Green 2 2" xfId="7579" xr:uid="{00000000-0005-0000-0000-0000871D0000}"/>
    <cellStyle name="Table Head Green 3" xfId="7580" xr:uid="{00000000-0005-0000-0000-0000881D0000}"/>
    <cellStyle name="Table Head_pldt" xfId="284" xr:uid="{00000000-0005-0000-0000-0000891D0000}"/>
    <cellStyle name="Table Source" xfId="285" xr:uid="{00000000-0005-0000-0000-00008A1D0000}"/>
    <cellStyle name="Table Units" xfId="286" xr:uid="{00000000-0005-0000-0000-00008B1D0000}"/>
    <cellStyle name="Table Units 2" xfId="7581" xr:uid="{00000000-0005-0000-0000-00008C1D0000}"/>
    <cellStyle name="TableLvl2" xfId="598" xr:uid="{00000000-0005-0000-0000-00008D1D0000}"/>
    <cellStyle name="TableLvl3" xfId="599" xr:uid="{00000000-0005-0000-0000-00008E1D0000}"/>
    <cellStyle name="Text" xfId="287" xr:uid="{00000000-0005-0000-0000-00008F1D0000}"/>
    <cellStyle name="Text 2" xfId="288" xr:uid="{00000000-0005-0000-0000-0000901D0000}"/>
    <cellStyle name="Text 3" xfId="289" xr:uid="{00000000-0005-0000-0000-0000911D0000}"/>
    <cellStyle name="Text Head 1" xfId="290" xr:uid="{00000000-0005-0000-0000-0000921D0000}"/>
    <cellStyle name="Text Head 2" xfId="291" xr:uid="{00000000-0005-0000-0000-0000931D0000}"/>
    <cellStyle name="Text Indent 2" xfId="292" xr:uid="{00000000-0005-0000-0000-0000941D0000}"/>
    <cellStyle name="Theirs" xfId="293" xr:uid="{00000000-0005-0000-0000-0000951D0000}"/>
    <cellStyle name="Title" xfId="6" builtinId="15" customBuiltin="1"/>
    <cellStyle name="Title 2" xfId="294" xr:uid="{00000000-0005-0000-0000-0000971D0000}"/>
    <cellStyle name="Title 3" xfId="7582" xr:uid="{00000000-0005-0000-0000-0000981D0000}"/>
    <cellStyle name="TOC 1" xfId="295" xr:uid="{00000000-0005-0000-0000-0000991D0000}"/>
    <cellStyle name="TOC 2" xfId="296" xr:uid="{00000000-0005-0000-0000-00009A1D0000}"/>
    <cellStyle name="TOC 3" xfId="297" xr:uid="{00000000-0005-0000-0000-00009B1D0000}"/>
    <cellStyle name="Total" xfId="22" builtinId="25" customBuiltin="1"/>
    <cellStyle name="Total 2" xfId="298" xr:uid="{00000000-0005-0000-0000-00009D1D0000}"/>
    <cellStyle name="Total 2 10" xfId="7583" xr:uid="{00000000-0005-0000-0000-00009E1D0000}"/>
    <cellStyle name="Total 2 10 10" xfId="7584" xr:uid="{00000000-0005-0000-0000-00009F1D0000}"/>
    <cellStyle name="Total 2 10 11" xfId="7585" xr:uid="{00000000-0005-0000-0000-0000A01D0000}"/>
    <cellStyle name="Total 2 10 12" xfId="7586" xr:uid="{00000000-0005-0000-0000-0000A11D0000}"/>
    <cellStyle name="Total 2 10 13" xfId="7587" xr:uid="{00000000-0005-0000-0000-0000A21D0000}"/>
    <cellStyle name="Total 2 10 2" xfId="7588" xr:uid="{00000000-0005-0000-0000-0000A31D0000}"/>
    <cellStyle name="Total 2 10 2 10" xfId="7589" xr:uid="{00000000-0005-0000-0000-0000A41D0000}"/>
    <cellStyle name="Total 2 10 2 2" xfId="7590" xr:uid="{00000000-0005-0000-0000-0000A51D0000}"/>
    <cellStyle name="Total 2 10 2 2 2" xfId="7591" xr:uid="{00000000-0005-0000-0000-0000A61D0000}"/>
    <cellStyle name="Total 2 10 2 3" xfId="7592" xr:uid="{00000000-0005-0000-0000-0000A71D0000}"/>
    <cellStyle name="Total 2 10 2 4" xfId="7593" xr:uid="{00000000-0005-0000-0000-0000A81D0000}"/>
    <cellStyle name="Total 2 10 2 5" xfId="7594" xr:uid="{00000000-0005-0000-0000-0000A91D0000}"/>
    <cellStyle name="Total 2 10 2 6" xfId="7595" xr:uid="{00000000-0005-0000-0000-0000AA1D0000}"/>
    <cellStyle name="Total 2 10 2 7" xfId="7596" xr:uid="{00000000-0005-0000-0000-0000AB1D0000}"/>
    <cellStyle name="Total 2 10 2 8" xfId="7597" xr:uid="{00000000-0005-0000-0000-0000AC1D0000}"/>
    <cellStyle name="Total 2 10 2 9" xfId="7598" xr:uid="{00000000-0005-0000-0000-0000AD1D0000}"/>
    <cellStyle name="Total 2 10 3" xfId="7599" xr:uid="{00000000-0005-0000-0000-0000AE1D0000}"/>
    <cellStyle name="Total 2 10 3 10" xfId="7600" xr:uid="{00000000-0005-0000-0000-0000AF1D0000}"/>
    <cellStyle name="Total 2 10 3 2" xfId="7601" xr:uid="{00000000-0005-0000-0000-0000B01D0000}"/>
    <cellStyle name="Total 2 10 3 3" xfId="7602" xr:uid="{00000000-0005-0000-0000-0000B11D0000}"/>
    <cellStyle name="Total 2 10 3 4" xfId="7603" xr:uid="{00000000-0005-0000-0000-0000B21D0000}"/>
    <cellStyle name="Total 2 10 3 5" xfId="7604" xr:uid="{00000000-0005-0000-0000-0000B31D0000}"/>
    <cellStyle name="Total 2 10 3 6" xfId="7605" xr:uid="{00000000-0005-0000-0000-0000B41D0000}"/>
    <cellStyle name="Total 2 10 3 7" xfId="7606" xr:uid="{00000000-0005-0000-0000-0000B51D0000}"/>
    <cellStyle name="Total 2 10 3 8" xfId="7607" xr:uid="{00000000-0005-0000-0000-0000B61D0000}"/>
    <cellStyle name="Total 2 10 3 9" xfId="7608" xr:uid="{00000000-0005-0000-0000-0000B71D0000}"/>
    <cellStyle name="Total 2 10 4" xfId="7609" xr:uid="{00000000-0005-0000-0000-0000B81D0000}"/>
    <cellStyle name="Total 2 10 4 2" xfId="7610" xr:uid="{00000000-0005-0000-0000-0000B91D0000}"/>
    <cellStyle name="Total 2 10 4 3" xfId="7611" xr:uid="{00000000-0005-0000-0000-0000BA1D0000}"/>
    <cellStyle name="Total 2 10 4 4" xfId="7612" xr:uid="{00000000-0005-0000-0000-0000BB1D0000}"/>
    <cellStyle name="Total 2 10 4 5" xfId="7613" xr:uid="{00000000-0005-0000-0000-0000BC1D0000}"/>
    <cellStyle name="Total 2 10 4 6" xfId="7614" xr:uid="{00000000-0005-0000-0000-0000BD1D0000}"/>
    <cellStyle name="Total 2 10 4 7" xfId="7615" xr:uid="{00000000-0005-0000-0000-0000BE1D0000}"/>
    <cellStyle name="Total 2 10 4 8" xfId="7616" xr:uid="{00000000-0005-0000-0000-0000BF1D0000}"/>
    <cellStyle name="Total 2 10 4 9" xfId="7617" xr:uid="{00000000-0005-0000-0000-0000C01D0000}"/>
    <cellStyle name="Total 2 10 5" xfId="7618" xr:uid="{00000000-0005-0000-0000-0000C11D0000}"/>
    <cellStyle name="Total 2 10 6" xfId="7619" xr:uid="{00000000-0005-0000-0000-0000C21D0000}"/>
    <cellStyle name="Total 2 10 7" xfId="7620" xr:uid="{00000000-0005-0000-0000-0000C31D0000}"/>
    <cellStyle name="Total 2 10 8" xfId="7621" xr:uid="{00000000-0005-0000-0000-0000C41D0000}"/>
    <cellStyle name="Total 2 10 9" xfId="7622" xr:uid="{00000000-0005-0000-0000-0000C51D0000}"/>
    <cellStyle name="Total 2 11" xfId="7623" xr:uid="{00000000-0005-0000-0000-0000C61D0000}"/>
    <cellStyle name="Total 2 11 10" xfId="7624" xr:uid="{00000000-0005-0000-0000-0000C71D0000}"/>
    <cellStyle name="Total 2 11 11" xfId="7625" xr:uid="{00000000-0005-0000-0000-0000C81D0000}"/>
    <cellStyle name="Total 2 11 12" xfId="7626" xr:uid="{00000000-0005-0000-0000-0000C91D0000}"/>
    <cellStyle name="Total 2 11 13" xfId="7627" xr:uid="{00000000-0005-0000-0000-0000CA1D0000}"/>
    <cellStyle name="Total 2 11 2" xfId="7628" xr:uid="{00000000-0005-0000-0000-0000CB1D0000}"/>
    <cellStyle name="Total 2 11 2 10" xfId="7629" xr:uid="{00000000-0005-0000-0000-0000CC1D0000}"/>
    <cellStyle name="Total 2 11 2 2" xfId="7630" xr:uid="{00000000-0005-0000-0000-0000CD1D0000}"/>
    <cellStyle name="Total 2 11 2 2 2" xfId="7631" xr:uid="{00000000-0005-0000-0000-0000CE1D0000}"/>
    <cellStyle name="Total 2 11 2 3" xfId="7632" xr:uid="{00000000-0005-0000-0000-0000CF1D0000}"/>
    <cellStyle name="Total 2 11 2 4" xfId="7633" xr:uid="{00000000-0005-0000-0000-0000D01D0000}"/>
    <cellStyle name="Total 2 11 2 5" xfId="7634" xr:uid="{00000000-0005-0000-0000-0000D11D0000}"/>
    <cellStyle name="Total 2 11 2 6" xfId="7635" xr:uid="{00000000-0005-0000-0000-0000D21D0000}"/>
    <cellStyle name="Total 2 11 2 7" xfId="7636" xr:uid="{00000000-0005-0000-0000-0000D31D0000}"/>
    <cellStyle name="Total 2 11 2 8" xfId="7637" xr:uid="{00000000-0005-0000-0000-0000D41D0000}"/>
    <cellStyle name="Total 2 11 2 9" xfId="7638" xr:uid="{00000000-0005-0000-0000-0000D51D0000}"/>
    <cellStyle name="Total 2 11 3" xfId="7639" xr:uid="{00000000-0005-0000-0000-0000D61D0000}"/>
    <cellStyle name="Total 2 11 3 10" xfId="7640" xr:uid="{00000000-0005-0000-0000-0000D71D0000}"/>
    <cellStyle name="Total 2 11 3 2" xfId="7641" xr:uid="{00000000-0005-0000-0000-0000D81D0000}"/>
    <cellStyle name="Total 2 11 3 3" xfId="7642" xr:uid="{00000000-0005-0000-0000-0000D91D0000}"/>
    <cellStyle name="Total 2 11 3 4" xfId="7643" xr:uid="{00000000-0005-0000-0000-0000DA1D0000}"/>
    <cellStyle name="Total 2 11 3 5" xfId="7644" xr:uid="{00000000-0005-0000-0000-0000DB1D0000}"/>
    <cellStyle name="Total 2 11 3 6" xfId="7645" xr:uid="{00000000-0005-0000-0000-0000DC1D0000}"/>
    <cellStyle name="Total 2 11 3 7" xfId="7646" xr:uid="{00000000-0005-0000-0000-0000DD1D0000}"/>
    <cellStyle name="Total 2 11 3 8" xfId="7647" xr:uid="{00000000-0005-0000-0000-0000DE1D0000}"/>
    <cellStyle name="Total 2 11 3 9" xfId="7648" xr:uid="{00000000-0005-0000-0000-0000DF1D0000}"/>
    <cellStyle name="Total 2 11 4" xfId="7649" xr:uid="{00000000-0005-0000-0000-0000E01D0000}"/>
    <cellStyle name="Total 2 11 4 2" xfId="7650" xr:uid="{00000000-0005-0000-0000-0000E11D0000}"/>
    <cellStyle name="Total 2 11 4 3" xfId="7651" xr:uid="{00000000-0005-0000-0000-0000E21D0000}"/>
    <cellStyle name="Total 2 11 4 4" xfId="7652" xr:uid="{00000000-0005-0000-0000-0000E31D0000}"/>
    <cellStyle name="Total 2 11 4 5" xfId="7653" xr:uid="{00000000-0005-0000-0000-0000E41D0000}"/>
    <cellStyle name="Total 2 11 4 6" xfId="7654" xr:uid="{00000000-0005-0000-0000-0000E51D0000}"/>
    <cellStyle name="Total 2 11 4 7" xfId="7655" xr:uid="{00000000-0005-0000-0000-0000E61D0000}"/>
    <cellStyle name="Total 2 11 4 8" xfId="7656" xr:uid="{00000000-0005-0000-0000-0000E71D0000}"/>
    <cellStyle name="Total 2 11 4 9" xfId="7657" xr:uid="{00000000-0005-0000-0000-0000E81D0000}"/>
    <cellStyle name="Total 2 11 5" xfId="7658" xr:uid="{00000000-0005-0000-0000-0000E91D0000}"/>
    <cellStyle name="Total 2 11 6" xfId="7659" xr:uid="{00000000-0005-0000-0000-0000EA1D0000}"/>
    <cellStyle name="Total 2 11 7" xfId="7660" xr:uid="{00000000-0005-0000-0000-0000EB1D0000}"/>
    <cellStyle name="Total 2 11 8" xfId="7661" xr:uid="{00000000-0005-0000-0000-0000EC1D0000}"/>
    <cellStyle name="Total 2 11 9" xfId="7662" xr:uid="{00000000-0005-0000-0000-0000ED1D0000}"/>
    <cellStyle name="Total 2 12" xfId="7663" xr:uid="{00000000-0005-0000-0000-0000EE1D0000}"/>
    <cellStyle name="Total 2 12 10" xfId="7664" xr:uid="{00000000-0005-0000-0000-0000EF1D0000}"/>
    <cellStyle name="Total 2 12 2" xfId="7665" xr:uid="{00000000-0005-0000-0000-0000F01D0000}"/>
    <cellStyle name="Total 2 12 2 2" xfId="7666" xr:uid="{00000000-0005-0000-0000-0000F11D0000}"/>
    <cellStyle name="Total 2 12 3" xfId="7667" xr:uid="{00000000-0005-0000-0000-0000F21D0000}"/>
    <cellStyle name="Total 2 12 4" xfId="7668" xr:uid="{00000000-0005-0000-0000-0000F31D0000}"/>
    <cellStyle name="Total 2 12 5" xfId="7669" xr:uid="{00000000-0005-0000-0000-0000F41D0000}"/>
    <cellStyle name="Total 2 12 6" xfId="7670" xr:uid="{00000000-0005-0000-0000-0000F51D0000}"/>
    <cellStyle name="Total 2 12 7" xfId="7671" xr:uid="{00000000-0005-0000-0000-0000F61D0000}"/>
    <cellStyle name="Total 2 12 8" xfId="7672" xr:uid="{00000000-0005-0000-0000-0000F71D0000}"/>
    <cellStyle name="Total 2 12 9" xfId="7673" xr:uid="{00000000-0005-0000-0000-0000F81D0000}"/>
    <cellStyle name="Total 2 13" xfId="7674" xr:uid="{00000000-0005-0000-0000-0000F91D0000}"/>
    <cellStyle name="Total 2 13 10" xfId="7675" xr:uid="{00000000-0005-0000-0000-0000FA1D0000}"/>
    <cellStyle name="Total 2 13 2" xfId="7676" xr:uid="{00000000-0005-0000-0000-0000FB1D0000}"/>
    <cellStyle name="Total 2 13 3" xfId="7677" xr:uid="{00000000-0005-0000-0000-0000FC1D0000}"/>
    <cellStyle name="Total 2 13 4" xfId="7678" xr:uid="{00000000-0005-0000-0000-0000FD1D0000}"/>
    <cellStyle name="Total 2 13 5" xfId="7679" xr:uid="{00000000-0005-0000-0000-0000FE1D0000}"/>
    <cellStyle name="Total 2 13 6" xfId="7680" xr:uid="{00000000-0005-0000-0000-0000FF1D0000}"/>
    <cellStyle name="Total 2 13 7" xfId="7681" xr:uid="{00000000-0005-0000-0000-0000001E0000}"/>
    <cellStyle name="Total 2 13 8" xfId="7682" xr:uid="{00000000-0005-0000-0000-0000011E0000}"/>
    <cellStyle name="Total 2 13 9" xfId="7683" xr:uid="{00000000-0005-0000-0000-0000021E0000}"/>
    <cellStyle name="Total 2 14" xfId="7684" xr:uid="{00000000-0005-0000-0000-0000031E0000}"/>
    <cellStyle name="Total 2 14 2" xfId="7685" xr:uid="{00000000-0005-0000-0000-0000041E0000}"/>
    <cellStyle name="Total 2 14 3" xfId="7686" xr:uid="{00000000-0005-0000-0000-0000051E0000}"/>
    <cellStyle name="Total 2 14 4" xfId="7687" xr:uid="{00000000-0005-0000-0000-0000061E0000}"/>
    <cellStyle name="Total 2 14 5" xfId="7688" xr:uid="{00000000-0005-0000-0000-0000071E0000}"/>
    <cellStyle name="Total 2 14 6" xfId="7689" xr:uid="{00000000-0005-0000-0000-0000081E0000}"/>
    <cellStyle name="Total 2 14 7" xfId="7690" xr:uid="{00000000-0005-0000-0000-0000091E0000}"/>
    <cellStyle name="Total 2 14 8" xfId="7691" xr:uid="{00000000-0005-0000-0000-00000A1E0000}"/>
    <cellStyle name="Total 2 14 9" xfId="7692" xr:uid="{00000000-0005-0000-0000-00000B1E0000}"/>
    <cellStyle name="Total 2 15" xfId="7693" xr:uid="{00000000-0005-0000-0000-00000C1E0000}"/>
    <cellStyle name="Total 2 16" xfId="7694" xr:uid="{00000000-0005-0000-0000-00000D1E0000}"/>
    <cellStyle name="Total 2 17" xfId="7695" xr:uid="{00000000-0005-0000-0000-00000E1E0000}"/>
    <cellStyle name="Total 2 18" xfId="7696" xr:uid="{00000000-0005-0000-0000-00000F1E0000}"/>
    <cellStyle name="Total 2 19" xfId="7697" xr:uid="{00000000-0005-0000-0000-0000101E0000}"/>
    <cellStyle name="Total 2 2" xfId="600" xr:uid="{00000000-0005-0000-0000-0000111E0000}"/>
    <cellStyle name="Total 2 2 10" xfId="7698" xr:uid="{00000000-0005-0000-0000-0000121E0000}"/>
    <cellStyle name="Total 2 2 11" xfId="7699" xr:uid="{00000000-0005-0000-0000-0000131E0000}"/>
    <cellStyle name="Total 2 2 12" xfId="7700" xr:uid="{00000000-0005-0000-0000-0000141E0000}"/>
    <cellStyle name="Total 2 2 13" xfId="7701" xr:uid="{00000000-0005-0000-0000-0000151E0000}"/>
    <cellStyle name="Total 2 2 14" xfId="7702" xr:uid="{00000000-0005-0000-0000-0000161E0000}"/>
    <cellStyle name="Total 2 2 15" xfId="7703" xr:uid="{00000000-0005-0000-0000-0000171E0000}"/>
    <cellStyle name="Total 2 2 16" xfId="7704" xr:uid="{00000000-0005-0000-0000-0000181E0000}"/>
    <cellStyle name="Total 2 2 17" xfId="7705" xr:uid="{00000000-0005-0000-0000-0000191E0000}"/>
    <cellStyle name="Total 2 2 2" xfId="7706" xr:uid="{00000000-0005-0000-0000-00001A1E0000}"/>
    <cellStyle name="Total 2 2 2 10" xfId="7707" xr:uid="{00000000-0005-0000-0000-00001B1E0000}"/>
    <cellStyle name="Total 2 2 2 11" xfId="7708" xr:uid="{00000000-0005-0000-0000-00001C1E0000}"/>
    <cellStyle name="Total 2 2 2 12" xfId="7709" xr:uid="{00000000-0005-0000-0000-00001D1E0000}"/>
    <cellStyle name="Total 2 2 2 13" xfId="7710" xr:uid="{00000000-0005-0000-0000-00001E1E0000}"/>
    <cellStyle name="Total 2 2 2 14" xfId="7711" xr:uid="{00000000-0005-0000-0000-00001F1E0000}"/>
    <cellStyle name="Total 2 2 2 15" xfId="7712" xr:uid="{00000000-0005-0000-0000-0000201E0000}"/>
    <cellStyle name="Total 2 2 2 2" xfId="7713" xr:uid="{00000000-0005-0000-0000-0000211E0000}"/>
    <cellStyle name="Total 2 2 2 2 10" xfId="7714" xr:uid="{00000000-0005-0000-0000-0000221E0000}"/>
    <cellStyle name="Total 2 2 2 2 11" xfId="7715" xr:uid="{00000000-0005-0000-0000-0000231E0000}"/>
    <cellStyle name="Total 2 2 2 2 12" xfId="7716" xr:uid="{00000000-0005-0000-0000-0000241E0000}"/>
    <cellStyle name="Total 2 2 2 2 13" xfId="7717" xr:uid="{00000000-0005-0000-0000-0000251E0000}"/>
    <cellStyle name="Total 2 2 2 2 2" xfId="7718" xr:uid="{00000000-0005-0000-0000-0000261E0000}"/>
    <cellStyle name="Total 2 2 2 2 2 10" xfId="7719" xr:uid="{00000000-0005-0000-0000-0000271E0000}"/>
    <cellStyle name="Total 2 2 2 2 2 2" xfId="7720" xr:uid="{00000000-0005-0000-0000-0000281E0000}"/>
    <cellStyle name="Total 2 2 2 2 2 2 2" xfId="7721" xr:uid="{00000000-0005-0000-0000-0000291E0000}"/>
    <cellStyle name="Total 2 2 2 2 2 3" xfId="7722" xr:uid="{00000000-0005-0000-0000-00002A1E0000}"/>
    <cellStyle name="Total 2 2 2 2 2 4" xfId="7723" xr:uid="{00000000-0005-0000-0000-00002B1E0000}"/>
    <cellStyle name="Total 2 2 2 2 2 5" xfId="7724" xr:uid="{00000000-0005-0000-0000-00002C1E0000}"/>
    <cellStyle name="Total 2 2 2 2 2 6" xfId="7725" xr:uid="{00000000-0005-0000-0000-00002D1E0000}"/>
    <cellStyle name="Total 2 2 2 2 2 7" xfId="7726" xr:uid="{00000000-0005-0000-0000-00002E1E0000}"/>
    <cellStyle name="Total 2 2 2 2 2 8" xfId="7727" xr:uid="{00000000-0005-0000-0000-00002F1E0000}"/>
    <cellStyle name="Total 2 2 2 2 2 9" xfId="7728" xr:uid="{00000000-0005-0000-0000-0000301E0000}"/>
    <cellStyle name="Total 2 2 2 2 3" xfId="7729" xr:uid="{00000000-0005-0000-0000-0000311E0000}"/>
    <cellStyle name="Total 2 2 2 2 3 10" xfId="7730" xr:uid="{00000000-0005-0000-0000-0000321E0000}"/>
    <cellStyle name="Total 2 2 2 2 3 2" xfId="7731" xr:uid="{00000000-0005-0000-0000-0000331E0000}"/>
    <cellStyle name="Total 2 2 2 2 3 3" xfId="7732" xr:uid="{00000000-0005-0000-0000-0000341E0000}"/>
    <cellStyle name="Total 2 2 2 2 3 4" xfId="7733" xr:uid="{00000000-0005-0000-0000-0000351E0000}"/>
    <cellStyle name="Total 2 2 2 2 3 5" xfId="7734" xr:uid="{00000000-0005-0000-0000-0000361E0000}"/>
    <cellStyle name="Total 2 2 2 2 3 6" xfId="7735" xr:uid="{00000000-0005-0000-0000-0000371E0000}"/>
    <cellStyle name="Total 2 2 2 2 3 7" xfId="7736" xr:uid="{00000000-0005-0000-0000-0000381E0000}"/>
    <cellStyle name="Total 2 2 2 2 3 8" xfId="7737" xr:uid="{00000000-0005-0000-0000-0000391E0000}"/>
    <cellStyle name="Total 2 2 2 2 3 9" xfId="7738" xr:uid="{00000000-0005-0000-0000-00003A1E0000}"/>
    <cellStyle name="Total 2 2 2 2 4" xfId="7739" xr:uid="{00000000-0005-0000-0000-00003B1E0000}"/>
    <cellStyle name="Total 2 2 2 2 4 2" xfId="7740" xr:uid="{00000000-0005-0000-0000-00003C1E0000}"/>
    <cellStyle name="Total 2 2 2 2 4 3" xfId="7741" xr:uid="{00000000-0005-0000-0000-00003D1E0000}"/>
    <cellStyle name="Total 2 2 2 2 4 4" xfId="7742" xr:uid="{00000000-0005-0000-0000-00003E1E0000}"/>
    <cellStyle name="Total 2 2 2 2 4 5" xfId="7743" xr:uid="{00000000-0005-0000-0000-00003F1E0000}"/>
    <cellStyle name="Total 2 2 2 2 4 6" xfId="7744" xr:uid="{00000000-0005-0000-0000-0000401E0000}"/>
    <cellStyle name="Total 2 2 2 2 4 7" xfId="7745" xr:uid="{00000000-0005-0000-0000-0000411E0000}"/>
    <cellStyle name="Total 2 2 2 2 4 8" xfId="7746" xr:uid="{00000000-0005-0000-0000-0000421E0000}"/>
    <cellStyle name="Total 2 2 2 2 4 9" xfId="7747" xr:uid="{00000000-0005-0000-0000-0000431E0000}"/>
    <cellStyle name="Total 2 2 2 2 5" xfId="7748" xr:uid="{00000000-0005-0000-0000-0000441E0000}"/>
    <cellStyle name="Total 2 2 2 2 6" xfId="7749" xr:uid="{00000000-0005-0000-0000-0000451E0000}"/>
    <cellStyle name="Total 2 2 2 2 7" xfId="7750" xr:uid="{00000000-0005-0000-0000-0000461E0000}"/>
    <cellStyle name="Total 2 2 2 2 8" xfId="7751" xr:uid="{00000000-0005-0000-0000-0000471E0000}"/>
    <cellStyle name="Total 2 2 2 2 9" xfId="7752" xr:uid="{00000000-0005-0000-0000-0000481E0000}"/>
    <cellStyle name="Total 2 2 2 3" xfId="7753" xr:uid="{00000000-0005-0000-0000-0000491E0000}"/>
    <cellStyle name="Total 2 2 2 3 10" xfId="7754" xr:uid="{00000000-0005-0000-0000-00004A1E0000}"/>
    <cellStyle name="Total 2 2 2 3 11" xfId="7755" xr:uid="{00000000-0005-0000-0000-00004B1E0000}"/>
    <cellStyle name="Total 2 2 2 3 12" xfId="7756" xr:uid="{00000000-0005-0000-0000-00004C1E0000}"/>
    <cellStyle name="Total 2 2 2 3 13" xfId="7757" xr:uid="{00000000-0005-0000-0000-00004D1E0000}"/>
    <cellStyle name="Total 2 2 2 3 2" xfId="7758" xr:uid="{00000000-0005-0000-0000-00004E1E0000}"/>
    <cellStyle name="Total 2 2 2 3 2 10" xfId="7759" xr:uid="{00000000-0005-0000-0000-00004F1E0000}"/>
    <cellStyle name="Total 2 2 2 3 2 2" xfId="7760" xr:uid="{00000000-0005-0000-0000-0000501E0000}"/>
    <cellStyle name="Total 2 2 2 3 2 2 2" xfId="7761" xr:uid="{00000000-0005-0000-0000-0000511E0000}"/>
    <cellStyle name="Total 2 2 2 3 2 3" xfId="7762" xr:uid="{00000000-0005-0000-0000-0000521E0000}"/>
    <cellStyle name="Total 2 2 2 3 2 4" xfId="7763" xr:uid="{00000000-0005-0000-0000-0000531E0000}"/>
    <cellStyle name="Total 2 2 2 3 2 5" xfId="7764" xr:uid="{00000000-0005-0000-0000-0000541E0000}"/>
    <cellStyle name="Total 2 2 2 3 2 6" xfId="7765" xr:uid="{00000000-0005-0000-0000-0000551E0000}"/>
    <cellStyle name="Total 2 2 2 3 2 7" xfId="7766" xr:uid="{00000000-0005-0000-0000-0000561E0000}"/>
    <cellStyle name="Total 2 2 2 3 2 8" xfId="7767" xr:uid="{00000000-0005-0000-0000-0000571E0000}"/>
    <cellStyle name="Total 2 2 2 3 2 9" xfId="7768" xr:uid="{00000000-0005-0000-0000-0000581E0000}"/>
    <cellStyle name="Total 2 2 2 3 3" xfId="7769" xr:uid="{00000000-0005-0000-0000-0000591E0000}"/>
    <cellStyle name="Total 2 2 2 3 3 10" xfId="7770" xr:uid="{00000000-0005-0000-0000-00005A1E0000}"/>
    <cellStyle name="Total 2 2 2 3 3 2" xfId="7771" xr:uid="{00000000-0005-0000-0000-00005B1E0000}"/>
    <cellStyle name="Total 2 2 2 3 3 3" xfId="7772" xr:uid="{00000000-0005-0000-0000-00005C1E0000}"/>
    <cellStyle name="Total 2 2 2 3 3 4" xfId="7773" xr:uid="{00000000-0005-0000-0000-00005D1E0000}"/>
    <cellStyle name="Total 2 2 2 3 3 5" xfId="7774" xr:uid="{00000000-0005-0000-0000-00005E1E0000}"/>
    <cellStyle name="Total 2 2 2 3 3 6" xfId="7775" xr:uid="{00000000-0005-0000-0000-00005F1E0000}"/>
    <cellStyle name="Total 2 2 2 3 3 7" xfId="7776" xr:uid="{00000000-0005-0000-0000-0000601E0000}"/>
    <cellStyle name="Total 2 2 2 3 3 8" xfId="7777" xr:uid="{00000000-0005-0000-0000-0000611E0000}"/>
    <cellStyle name="Total 2 2 2 3 3 9" xfId="7778" xr:uid="{00000000-0005-0000-0000-0000621E0000}"/>
    <cellStyle name="Total 2 2 2 3 4" xfId="7779" xr:uid="{00000000-0005-0000-0000-0000631E0000}"/>
    <cellStyle name="Total 2 2 2 3 4 2" xfId="7780" xr:uid="{00000000-0005-0000-0000-0000641E0000}"/>
    <cellStyle name="Total 2 2 2 3 4 3" xfId="7781" xr:uid="{00000000-0005-0000-0000-0000651E0000}"/>
    <cellStyle name="Total 2 2 2 3 4 4" xfId="7782" xr:uid="{00000000-0005-0000-0000-0000661E0000}"/>
    <cellStyle name="Total 2 2 2 3 4 5" xfId="7783" xr:uid="{00000000-0005-0000-0000-0000671E0000}"/>
    <cellStyle name="Total 2 2 2 3 4 6" xfId="7784" xr:uid="{00000000-0005-0000-0000-0000681E0000}"/>
    <cellStyle name="Total 2 2 2 3 4 7" xfId="7785" xr:uid="{00000000-0005-0000-0000-0000691E0000}"/>
    <cellStyle name="Total 2 2 2 3 4 8" xfId="7786" xr:uid="{00000000-0005-0000-0000-00006A1E0000}"/>
    <cellStyle name="Total 2 2 2 3 4 9" xfId="7787" xr:uid="{00000000-0005-0000-0000-00006B1E0000}"/>
    <cellStyle name="Total 2 2 2 3 5" xfId="7788" xr:uid="{00000000-0005-0000-0000-00006C1E0000}"/>
    <cellStyle name="Total 2 2 2 3 6" xfId="7789" xr:uid="{00000000-0005-0000-0000-00006D1E0000}"/>
    <cellStyle name="Total 2 2 2 3 7" xfId="7790" xr:uid="{00000000-0005-0000-0000-00006E1E0000}"/>
    <cellStyle name="Total 2 2 2 3 8" xfId="7791" xr:uid="{00000000-0005-0000-0000-00006F1E0000}"/>
    <cellStyle name="Total 2 2 2 3 9" xfId="7792" xr:uid="{00000000-0005-0000-0000-0000701E0000}"/>
    <cellStyle name="Total 2 2 2 4" xfId="7793" xr:uid="{00000000-0005-0000-0000-0000711E0000}"/>
    <cellStyle name="Total 2 2 2 4 10" xfId="7794" xr:uid="{00000000-0005-0000-0000-0000721E0000}"/>
    <cellStyle name="Total 2 2 2 4 2" xfId="7795" xr:uid="{00000000-0005-0000-0000-0000731E0000}"/>
    <cellStyle name="Total 2 2 2 4 2 2" xfId="7796" xr:uid="{00000000-0005-0000-0000-0000741E0000}"/>
    <cellStyle name="Total 2 2 2 4 3" xfId="7797" xr:uid="{00000000-0005-0000-0000-0000751E0000}"/>
    <cellStyle name="Total 2 2 2 4 4" xfId="7798" xr:uid="{00000000-0005-0000-0000-0000761E0000}"/>
    <cellStyle name="Total 2 2 2 4 5" xfId="7799" xr:uid="{00000000-0005-0000-0000-0000771E0000}"/>
    <cellStyle name="Total 2 2 2 4 6" xfId="7800" xr:uid="{00000000-0005-0000-0000-0000781E0000}"/>
    <cellStyle name="Total 2 2 2 4 7" xfId="7801" xr:uid="{00000000-0005-0000-0000-0000791E0000}"/>
    <cellStyle name="Total 2 2 2 4 8" xfId="7802" xr:uid="{00000000-0005-0000-0000-00007A1E0000}"/>
    <cellStyle name="Total 2 2 2 4 9" xfId="7803" xr:uid="{00000000-0005-0000-0000-00007B1E0000}"/>
    <cellStyle name="Total 2 2 2 5" xfId="7804" xr:uid="{00000000-0005-0000-0000-00007C1E0000}"/>
    <cellStyle name="Total 2 2 2 5 10" xfId="7805" xr:uid="{00000000-0005-0000-0000-00007D1E0000}"/>
    <cellStyle name="Total 2 2 2 5 2" xfId="7806" xr:uid="{00000000-0005-0000-0000-00007E1E0000}"/>
    <cellStyle name="Total 2 2 2 5 3" xfId="7807" xr:uid="{00000000-0005-0000-0000-00007F1E0000}"/>
    <cellStyle name="Total 2 2 2 5 4" xfId="7808" xr:uid="{00000000-0005-0000-0000-0000801E0000}"/>
    <cellStyle name="Total 2 2 2 5 5" xfId="7809" xr:uid="{00000000-0005-0000-0000-0000811E0000}"/>
    <cellStyle name="Total 2 2 2 5 6" xfId="7810" xr:uid="{00000000-0005-0000-0000-0000821E0000}"/>
    <cellStyle name="Total 2 2 2 5 7" xfId="7811" xr:uid="{00000000-0005-0000-0000-0000831E0000}"/>
    <cellStyle name="Total 2 2 2 5 8" xfId="7812" xr:uid="{00000000-0005-0000-0000-0000841E0000}"/>
    <cellStyle name="Total 2 2 2 5 9" xfId="7813" xr:uid="{00000000-0005-0000-0000-0000851E0000}"/>
    <cellStyle name="Total 2 2 2 6" xfId="7814" xr:uid="{00000000-0005-0000-0000-0000861E0000}"/>
    <cellStyle name="Total 2 2 2 6 2" xfId="7815" xr:uid="{00000000-0005-0000-0000-0000871E0000}"/>
    <cellStyle name="Total 2 2 2 6 3" xfId="7816" xr:uid="{00000000-0005-0000-0000-0000881E0000}"/>
    <cellStyle name="Total 2 2 2 6 4" xfId="7817" xr:uid="{00000000-0005-0000-0000-0000891E0000}"/>
    <cellStyle name="Total 2 2 2 6 5" xfId="7818" xr:uid="{00000000-0005-0000-0000-00008A1E0000}"/>
    <cellStyle name="Total 2 2 2 6 6" xfId="7819" xr:uid="{00000000-0005-0000-0000-00008B1E0000}"/>
    <cellStyle name="Total 2 2 2 6 7" xfId="7820" xr:uid="{00000000-0005-0000-0000-00008C1E0000}"/>
    <cellStyle name="Total 2 2 2 6 8" xfId="7821" xr:uid="{00000000-0005-0000-0000-00008D1E0000}"/>
    <cellStyle name="Total 2 2 2 6 9" xfId="7822" xr:uid="{00000000-0005-0000-0000-00008E1E0000}"/>
    <cellStyle name="Total 2 2 2 7" xfId="7823" xr:uid="{00000000-0005-0000-0000-00008F1E0000}"/>
    <cellStyle name="Total 2 2 2 8" xfId="7824" xr:uid="{00000000-0005-0000-0000-0000901E0000}"/>
    <cellStyle name="Total 2 2 2 9" xfId="7825" xr:uid="{00000000-0005-0000-0000-0000911E0000}"/>
    <cellStyle name="Total 2 2 3" xfId="7826" xr:uid="{00000000-0005-0000-0000-0000921E0000}"/>
    <cellStyle name="Total 2 2 3 10" xfId="7827" xr:uid="{00000000-0005-0000-0000-0000931E0000}"/>
    <cellStyle name="Total 2 2 3 11" xfId="7828" xr:uid="{00000000-0005-0000-0000-0000941E0000}"/>
    <cellStyle name="Total 2 2 3 12" xfId="7829" xr:uid="{00000000-0005-0000-0000-0000951E0000}"/>
    <cellStyle name="Total 2 2 3 13" xfId="7830" xr:uid="{00000000-0005-0000-0000-0000961E0000}"/>
    <cellStyle name="Total 2 2 3 14" xfId="7831" xr:uid="{00000000-0005-0000-0000-0000971E0000}"/>
    <cellStyle name="Total 2 2 3 15" xfId="7832" xr:uid="{00000000-0005-0000-0000-0000981E0000}"/>
    <cellStyle name="Total 2 2 3 2" xfId="7833" xr:uid="{00000000-0005-0000-0000-0000991E0000}"/>
    <cellStyle name="Total 2 2 3 2 10" xfId="7834" xr:uid="{00000000-0005-0000-0000-00009A1E0000}"/>
    <cellStyle name="Total 2 2 3 2 11" xfId="7835" xr:uid="{00000000-0005-0000-0000-00009B1E0000}"/>
    <cellStyle name="Total 2 2 3 2 12" xfId="7836" xr:uid="{00000000-0005-0000-0000-00009C1E0000}"/>
    <cellStyle name="Total 2 2 3 2 13" xfId="7837" xr:uid="{00000000-0005-0000-0000-00009D1E0000}"/>
    <cellStyle name="Total 2 2 3 2 2" xfId="7838" xr:uid="{00000000-0005-0000-0000-00009E1E0000}"/>
    <cellStyle name="Total 2 2 3 2 2 10" xfId="7839" xr:uid="{00000000-0005-0000-0000-00009F1E0000}"/>
    <cellStyle name="Total 2 2 3 2 2 2" xfId="7840" xr:uid="{00000000-0005-0000-0000-0000A01E0000}"/>
    <cellStyle name="Total 2 2 3 2 2 2 2" xfId="7841" xr:uid="{00000000-0005-0000-0000-0000A11E0000}"/>
    <cellStyle name="Total 2 2 3 2 2 3" xfId="7842" xr:uid="{00000000-0005-0000-0000-0000A21E0000}"/>
    <cellStyle name="Total 2 2 3 2 2 4" xfId="7843" xr:uid="{00000000-0005-0000-0000-0000A31E0000}"/>
    <cellStyle name="Total 2 2 3 2 2 5" xfId="7844" xr:uid="{00000000-0005-0000-0000-0000A41E0000}"/>
    <cellStyle name="Total 2 2 3 2 2 6" xfId="7845" xr:uid="{00000000-0005-0000-0000-0000A51E0000}"/>
    <cellStyle name="Total 2 2 3 2 2 7" xfId="7846" xr:uid="{00000000-0005-0000-0000-0000A61E0000}"/>
    <cellStyle name="Total 2 2 3 2 2 8" xfId="7847" xr:uid="{00000000-0005-0000-0000-0000A71E0000}"/>
    <cellStyle name="Total 2 2 3 2 2 9" xfId="7848" xr:uid="{00000000-0005-0000-0000-0000A81E0000}"/>
    <cellStyle name="Total 2 2 3 2 3" xfId="7849" xr:uid="{00000000-0005-0000-0000-0000A91E0000}"/>
    <cellStyle name="Total 2 2 3 2 3 10" xfId="7850" xr:uid="{00000000-0005-0000-0000-0000AA1E0000}"/>
    <cellStyle name="Total 2 2 3 2 3 2" xfId="7851" xr:uid="{00000000-0005-0000-0000-0000AB1E0000}"/>
    <cellStyle name="Total 2 2 3 2 3 3" xfId="7852" xr:uid="{00000000-0005-0000-0000-0000AC1E0000}"/>
    <cellStyle name="Total 2 2 3 2 3 4" xfId="7853" xr:uid="{00000000-0005-0000-0000-0000AD1E0000}"/>
    <cellStyle name="Total 2 2 3 2 3 5" xfId="7854" xr:uid="{00000000-0005-0000-0000-0000AE1E0000}"/>
    <cellStyle name="Total 2 2 3 2 3 6" xfId="7855" xr:uid="{00000000-0005-0000-0000-0000AF1E0000}"/>
    <cellStyle name="Total 2 2 3 2 3 7" xfId="7856" xr:uid="{00000000-0005-0000-0000-0000B01E0000}"/>
    <cellStyle name="Total 2 2 3 2 3 8" xfId="7857" xr:uid="{00000000-0005-0000-0000-0000B11E0000}"/>
    <cellStyle name="Total 2 2 3 2 3 9" xfId="7858" xr:uid="{00000000-0005-0000-0000-0000B21E0000}"/>
    <cellStyle name="Total 2 2 3 2 4" xfId="7859" xr:uid="{00000000-0005-0000-0000-0000B31E0000}"/>
    <cellStyle name="Total 2 2 3 2 4 2" xfId="7860" xr:uid="{00000000-0005-0000-0000-0000B41E0000}"/>
    <cellStyle name="Total 2 2 3 2 4 3" xfId="7861" xr:uid="{00000000-0005-0000-0000-0000B51E0000}"/>
    <cellStyle name="Total 2 2 3 2 4 4" xfId="7862" xr:uid="{00000000-0005-0000-0000-0000B61E0000}"/>
    <cellStyle name="Total 2 2 3 2 4 5" xfId="7863" xr:uid="{00000000-0005-0000-0000-0000B71E0000}"/>
    <cellStyle name="Total 2 2 3 2 4 6" xfId="7864" xr:uid="{00000000-0005-0000-0000-0000B81E0000}"/>
    <cellStyle name="Total 2 2 3 2 4 7" xfId="7865" xr:uid="{00000000-0005-0000-0000-0000B91E0000}"/>
    <cellStyle name="Total 2 2 3 2 4 8" xfId="7866" xr:uid="{00000000-0005-0000-0000-0000BA1E0000}"/>
    <cellStyle name="Total 2 2 3 2 4 9" xfId="7867" xr:uid="{00000000-0005-0000-0000-0000BB1E0000}"/>
    <cellStyle name="Total 2 2 3 2 5" xfId="7868" xr:uid="{00000000-0005-0000-0000-0000BC1E0000}"/>
    <cellStyle name="Total 2 2 3 2 6" xfId="7869" xr:uid="{00000000-0005-0000-0000-0000BD1E0000}"/>
    <cellStyle name="Total 2 2 3 2 7" xfId="7870" xr:uid="{00000000-0005-0000-0000-0000BE1E0000}"/>
    <cellStyle name="Total 2 2 3 2 8" xfId="7871" xr:uid="{00000000-0005-0000-0000-0000BF1E0000}"/>
    <cellStyle name="Total 2 2 3 2 9" xfId="7872" xr:uid="{00000000-0005-0000-0000-0000C01E0000}"/>
    <cellStyle name="Total 2 2 3 3" xfId="7873" xr:uid="{00000000-0005-0000-0000-0000C11E0000}"/>
    <cellStyle name="Total 2 2 3 3 10" xfId="7874" xr:uid="{00000000-0005-0000-0000-0000C21E0000}"/>
    <cellStyle name="Total 2 2 3 3 11" xfId="7875" xr:uid="{00000000-0005-0000-0000-0000C31E0000}"/>
    <cellStyle name="Total 2 2 3 3 12" xfId="7876" xr:uid="{00000000-0005-0000-0000-0000C41E0000}"/>
    <cellStyle name="Total 2 2 3 3 13" xfId="7877" xr:uid="{00000000-0005-0000-0000-0000C51E0000}"/>
    <cellStyle name="Total 2 2 3 3 2" xfId="7878" xr:uid="{00000000-0005-0000-0000-0000C61E0000}"/>
    <cellStyle name="Total 2 2 3 3 2 10" xfId="7879" xr:uid="{00000000-0005-0000-0000-0000C71E0000}"/>
    <cellStyle name="Total 2 2 3 3 2 2" xfId="7880" xr:uid="{00000000-0005-0000-0000-0000C81E0000}"/>
    <cellStyle name="Total 2 2 3 3 2 2 2" xfId="7881" xr:uid="{00000000-0005-0000-0000-0000C91E0000}"/>
    <cellStyle name="Total 2 2 3 3 2 3" xfId="7882" xr:uid="{00000000-0005-0000-0000-0000CA1E0000}"/>
    <cellStyle name="Total 2 2 3 3 2 4" xfId="7883" xr:uid="{00000000-0005-0000-0000-0000CB1E0000}"/>
    <cellStyle name="Total 2 2 3 3 2 5" xfId="7884" xr:uid="{00000000-0005-0000-0000-0000CC1E0000}"/>
    <cellStyle name="Total 2 2 3 3 2 6" xfId="7885" xr:uid="{00000000-0005-0000-0000-0000CD1E0000}"/>
    <cellStyle name="Total 2 2 3 3 2 7" xfId="7886" xr:uid="{00000000-0005-0000-0000-0000CE1E0000}"/>
    <cellStyle name="Total 2 2 3 3 2 8" xfId="7887" xr:uid="{00000000-0005-0000-0000-0000CF1E0000}"/>
    <cellStyle name="Total 2 2 3 3 2 9" xfId="7888" xr:uid="{00000000-0005-0000-0000-0000D01E0000}"/>
    <cellStyle name="Total 2 2 3 3 3" xfId="7889" xr:uid="{00000000-0005-0000-0000-0000D11E0000}"/>
    <cellStyle name="Total 2 2 3 3 3 10" xfId="7890" xr:uid="{00000000-0005-0000-0000-0000D21E0000}"/>
    <cellStyle name="Total 2 2 3 3 3 2" xfId="7891" xr:uid="{00000000-0005-0000-0000-0000D31E0000}"/>
    <cellStyle name="Total 2 2 3 3 3 3" xfId="7892" xr:uid="{00000000-0005-0000-0000-0000D41E0000}"/>
    <cellStyle name="Total 2 2 3 3 3 4" xfId="7893" xr:uid="{00000000-0005-0000-0000-0000D51E0000}"/>
    <cellStyle name="Total 2 2 3 3 3 5" xfId="7894" xr:uid="{00000000-0005-0000-0000-0000D61E0000}"/>
    <cellStyle name="Total 2 2 3 3 3 6" xfId="7895" xr:uid="{00000000-0005-0000-0000-0000D71E0000}"/>
    <cellStyle name="Total 2 2 3 3 3 7" xfId="7896" xr:uid="{00000000-0005-0000-0000-0000D81E0000}"/>
    <cellStyle name="Total 2 2 3 3 3 8" xfId="7897" xr:uid="{00000000-0005-0000-0000-0000D91E0000}"/>
    <cellStyle name="Total 2 2 3 3 3 9" xfId="7898" xr:uid="{00000000-0005-0000-0000-0000DA1E0000}"/>
    <cellStyle name="Total 2 2 3 3 4" xfId="7899" xr:uid="{00000000-0005-0000-0000-0000DB1E0000}"/>
    <cellStyle name="Total 2 2 3 3 4 2" xfId="7900" xr:uid="{00000000-0005-0000-0000-0000DC1E0000}"/>
    <cellStyle name="Total 2 2 3 3 4 3" xfId="7901" xr:uid="{00000000-0005-0000-0000-0000DD1E0000}"/>
    <cellStyle name="Total 2 2 3 3 4 4" xfId="7902" xr:uid="{00000000-0005-0000-0000-0000DE1E0000}"/>
    <cellStyle name="Total 2 2 3 3 4 5" xfId="7903" xr:uid="{00000000-0005-0000-0000-0000DF1E0000}"/>
    <cellStyle name="Total 2 2 3 3 4 6" xfId="7904" xr:uid="{00000000-0005-0000-0000-0000E01E0000}"/>
    <cellStyle name="Total 2 2 3 3 4 7" xfId="7905" xr:uid="{00000000-0005-0000-0000-0000E11E0000}"/>
    <cellStyle name="Total 2 2 3 3 4 8" xfId="7906" xr:uid="{00000000-0005-0000-0000-0000E21E0000}"/>
    <cellStyle name="Total 2 2 3 3 4 9" xfId="7907" xr:uid="{00000000-0005-0000-0000-0000E31E0000}"/>
    <cellStyle name="Total 2 2 3 3 5" xfId="7908" xr:uid="{00000000-0005-0000-0000-0000E41E0000}"/>
    <cellStyle name="Total 2 2 3 3 6" xfId="7909" xr:uid="{00000000-0005-0000-0000-0000E51E0000}"/>
    <cellStyle name="Total 2 2 3 3 7" xfId="7910" xr:uid="{00000000-0005-0000-0000-0000E61E0000}"/>
    <cellStyle name="Total 2 2 3 3 8" xfId="7911" xr:uid="{00000000-0005-0000-0000-0000E71E0000}"/>
    <cellStyle name="Total 2 2 3 3 9" xfId="7912" xr:uid="{00000000-0005-0000-0000-0000E81E0000}"/>
    <cellStyle name="Total 2 2 3 4" xfId="7913" xr:uid="{00000000-0005-0000-0000-0000E91E0000}"/>
    <cellStyle name="Total 2 2 3 4 10" xfId="7914" xr:uid="{00000000-0005-0000-0000-0000EA1E0000}"/>
    <cellStyle name="Total 2 2 3 4 2" xfId="7915" xr:uid="{00000000-0005-0000-0000-0000EB1E0000}"/>
    <cellStyle name="Total 2 2 3 4 2 2" xfId="7916" xr:uid="{00000000-0005-0000-0000-0000EC1E0000}"/>
    <cellStyle name="Total 2 2 3 4 3" xfId="7917" xr:uid="{00000000-0005-0000-0000-0000ED1E0000}"/>
    <cellStyle name="Total 2 2 3 4 4" xfId="7918" xr:uid="{00000000-0005-0000-0000-0000EE1E0000}"/>
    <cellStyle name="Total 2 2 3 4 5" xfId="7919" xr:uid="{00000000-0005-0000-0000-0000EF1E0000}"/>
    <cellStyle name="Total 2 2 3 4 6" xfId="7920" xr:uid="{00000000-0005-0000-0000-0000F01E0000}"/>
    <cellStyle name="Total 2 2 3 4 7" xfId="7921" xr:uid="{00000000-0005-0000-0000-0000F11E0000}"/>
    <cellStyle name="Total 2 2 3 4 8" xfId="7922" xr:uid="{00000000-0005-0000-0000-0000F21E0000}"/>
    <cellStyle name="Total 2 2 3 4 9" xfId="7923" xr:uid="{00000000-0005-0000-0000-0000F31E0000}"/>
    <cellStyle name="Total 2 2 3 5" xfId="7924" xr:uid="{00000000-0005-0000-0000-0000F41E0000}"/>
    <cellStyle name="Total 2 2 3 5 10" xfId="7925" xr:uid="{00000000-0005-0000-0000-0000F51E0000}"/>
    <cellStyle name="Total 2 2 3 5 2" xfId="7926" xr:uid="{00000000-0005-0000-0000-0000F61E0000}"/>
    <cellStyle name="Total 2 2 3 5 3" xfId="7927" xr:uid="{00000000-0005-0000-0000-0000F71E0000}"/>
    <cellStyle name="Total 2 2 3 5 4" xfId="7928" xr:uid="{00000000-0005-0000-0000-0000F81E0000}"/>
    <cellStyle name="Total 2 2 3 5 5" xfId="7929" xr:uid="{00000000-0005-0000-0000-0000F91E0000}"/>
    <cellStyle name="Total 2 2 3 5 6" xfId="7930" xr:uid="{00000000-0005-0000-0000-0000FA1E0000}"/>
    <cellStyle name="Total 2 2 3 5 7" xfId="7931" xr:uid="{00000000-0005-0000-0000-0000FB1E0000}"/>
    <cellStyle name="Total 2 2 3 5 8" xfId="7932" xr:uid="{00000000-0005-0000-0000-0000FC1E0000}"/>
    <cellStyle name="Total 2 2 3 5 9" xfId="7933" xr:uid="{00000000-0005-0000-0000-0000FD1E0000}"/>
    <cellStyle name="Total 2 2 3 6" xfId="7934" xr:uid="{00000000-0005-0000-0000-0000FE1E0000}"/>
    <cellStyle name="Total 2 2 3 6 2" xfId="7935" xr:uid="{00000000-0005-0000-0000-0000FF1E0000}"/>
    <cellStyle name="Total 2 2 3 6 3" xfId="7936" xr:uid="{00000000-0005-0000-0000-0000001F0000}"/>
    <cellStyle name="Total 2 2 3 6 4" xfId="7937" xr:uid="{00000000-0005-0000-0000-0000011F0000}"/>
    <cellStyle name="Total 2 2 3 6 5" xfId="7938" xr:uid="{00000000-0005-0000-0000-0000021F0000}"/>
    <cellStyle name="Total 2 2 3 6 6" xfId="7939" xr:uid="{00000000-0005-0000-0000-0000031F0000}"/>
    <cellStyle name="Total 2 2 3 6 7" xfId="7940" xr:uid="{00000000-0005-0000-0000-0000041F0000}"/>
    <cellStyle name="Total 2 2 3 6 8" xfId="7941" xr:uid="{00000000-0005-0000-0000-0000051F0000}"/>
    <cellStyle name="Total 2 2 3 6 9" xfId="7942" xr:uid="{00000000-0005-0000-0000-0000061F0000}"/>
    <cellStyle name="Total 2 2 3 7" xfId="7943" xr:uid="{00000000-0005-0000-0000-0000071F0000}"/>
    <cellStyle name="Total 2 2 3 8" xfId="7944" xr:uid="{00000000-0005-0000-0000-0000081F0000}"/>
    <cellStyle name="Total 2 2 3 9" xfId="7945" xr:uid="{00000000-0005-0000-0000-0000091F0000}"/>
    <cellStyle name="Total 2 2 4" xfId="7946" xr:uid="{00000000-0005-0000-0000-00000A1F0000}"/>
    <cellStyle name="Total 2 2 4 10" xfId="7947" xr:uid="{00000000-0005-0000-0000-00000B1F0000}"/>
    <cellStyle name="Total 2 2 4 11" xfId="7948" xr:uid="{00000000-0005-0000-0000-00000C1F0000}"/>
    <cellStyle name="Total 2 2 4 12" xfId="7949" xr:uid="{00000000-0005-0000-0000-00000D1F0000}"/>
    <cellStyle name="Total 2 2 4 13" xfId="7950" xr:uid="{00000000-0005-0000-0000-00000E1F0000}"/>
    <cellStyle name="Total 2 2 4 2" xfId="7951" xr:uid="{00000000-0005-0000-0000-00000F1F0000}"/>
    <cellStyle name="Total 2 2 4 2 10" xfId="7952" xr:uid="{00000000-0005-0000-0000-0000101F0000}"/>
    <cellStyle name="Total 2 2 4 2 2" xfId="7953" xr:uid="{00000000-0005-0000-0000-0000111F0000}"/>
    <cellStyle name="Total 2 2 4 2 2 2" xfId="7954" xr:uid="{00000000-0005-0000-0000-0000121F0000}"/>
    <cellStyle name="Total 2 2 4 2 3" xfId="7955" xr:uid="{00000000-0005-0000-0000-0000131F0000}"/>
    <cellStyle name="Total 2 2 4 2 4" xfId="7956" xr:uid="{00000000-0005-0000-0000-0000141F0000}"/>
    <cellStyle name="Total 2 2 4 2 5" xfId="7957" xr:uid="{00000000-0005-0000-0000-0000151F0000}"/>
    <cellStyle name="Total 2 2 4 2 6" xfId="7958" xr:uid="{00000000-0005-0000-0000-0000161F0000}"/>
    <cellStyle name="Total 2 2 4 2 7" xfId="7959" xr:uid="{00000000-0005-0000-0000-0000171F0000}"/>
    <cellStyle name="Total 2 2 4 2 8" xfId="7960" xr:uid="{00000000-0005-0000-0000-0000181F0000}"/>
    <cellStyle name="Total 2 2 4 2 9" xfId="7961" xr:uid="{00000000-0005-0000-0000-0000191F0000}"/>
    <cellStyle name="Total 2 2 4 3" xfId="7962" xr:uid="{00000000-0005-0000-0000-00001A1F0000}"/>
    <cellStyle name="Total 2 2 4 3 10" xfId="7963" xr:uid="{00000000-0005-0000-0000-00001B1F0000}"/>
    <cellStyle name="Total 2 2 4 3 2" xfId="7964" xr:uid="{00000000-0005-0000-0000-00001C1F0000}"/>
    <cellStyle name="Total 2 2 4 3 3" xfId="7965" xr:uid="{00000000-0005-0000-0000-00001D1F0000}"/>
    <cellStyle name="Total 2 2 4 3 4" xfId="7966" xr:uid="{00000000-0005-0000-0000-00001E1F0000}"/>
    <cellStyle name="Total 2 2 4 3 5" xfId="7967" xr:uid="{00000000-0005-0000-0000-00001F1F0000}"/>
    <cellStyle name="Total 2 2 4 3 6" xfId="7968" xr:uid="{00000000-0005-0000-0000-0000201F0000}"/>
    <cellStyle name="Total 2 2 4 3 7" xfId="7969" xr:uid="{00000000-0005-0000-0000-0000211F0000}"/>
    <cellStyle name="Total 2 2 4 3 8" xfId="7970" xr:uid="{00000000-0005-0000-0000-0000221F0000}"/>
    <cellStyle name="Total 2 2 4 3 9" xfId="7971" xr:uid="{00000000-0005-0000-0000-0000231F0000}"/>
    <cellStyle name="Total 2 2 4 4" xfId="7972" xr:uid="{00000000-0005-0000-0000-0000241F0000}"/>
    <cellStyle name="Total 2 2 4 4 2" xfId="7973" xr:uid="{00000000-0005-0000-0000-0000251F0000}"/>
    <cellStyle name="Total 2 2 4 4 3" xfId="7974" xr:uid="{00000000-0005-0000-0000-0000261F0000}"/>
    <cellStyle name="Total 2 2 4 4 4" xfId="7975" xr:uid="{00000000-0005-0000-0000-0000271F0000}"/>
    <cellStyle name="Total 2 2 4 4 5" xfId="7976" xr:uid="{00000000-0005-0000-0000-0000281F0000}"/>
    <cellStyle name="Total 2 2 4 4 6" xfId="7977" xr:uid="{00000000-0005-0000-0000-0000291F0000}"/>
    <cellStyle name="Total 2 2 4 4 7" xfId="7978" xr:uid="{00000000-0005-0000-0000-00002A1F0000}"/>
    <cellStyle name="Total 2 2 4 4 8" xfId="7979" xr:uid="{00000000-0005-0000-0000-00002B1F0000}"/>
    <cellStyle name="Total 2 2 4 4 9" xfId="7980" xr:uid="{00000000-0005-0000-0000-00002C1F0000}"/>
    <cellStyle name="Total 2 2 4 5" xfId="7981" xr:uid="{00000000-0005-0000-0000-00002D1F0000}"/>
    <cellStyle name="Total 2 2 4 6" xfId="7982" xr:uid="{00000000-0005-0000-0000-00002E1F0000}"/>
    <cellStyle name="Total 2 2 4 7" xfId="7983" xr:uid="{00000000-0005-0000-0000-00002F1F0000}"/>
    <cellStyle name="Total 2 2 4 8" xfId="7984" xr:uid="{00000000-0005-0000-0000-0000301F0000}"/>
    <cellStyle name="Total 2 2 4 9" xfId="7985" xr:uid="{00000000-0005-0000-0000-0000311F0000}"/>
    <cellStyle name="Total 2 2 5" xfId="7986" xr:uid="{00000000-0005-0000-0000-0000321F0000}"/>
    <cellStyle name="Total 2 2 5 10" xfId="7987" xr:uid="{00000000-0005-0000-0000-0000331F0000}"/>
    <cellStyle name="Total 2 2 5 11" xfId="7988" xr:uid="{00000000-0005-0000-0000-0000341F0000}"/>
    <cellStyle name="Total 2 2 5 12" xfId="7989" xr:uid="{00000000-0005-0000-0000-0000351F0000}"/>
    <cellStyle name="Total 2 2 5 13" xfId="7990" xr:uid="{00000000-0005-0000-0000-0000361F0000}"/>
    <cellStyle name="Total 2 2 5 2" xfId="7991" xr:uid="{00000000-0005-0000-0000-0000371F0000}"/>
    <cellStyle name="Total 2 2 5 2 10" xfId="7992" xr:uid="{00000000-0005-0000-0000-0000381F0000}"/>
    <cellStyle name="Total 2 2 5 2 2" xfId="7993" xr:uid="{00000000-0005-0000-0000-0000391F0000}"/>
    <cellStyle name="Total 2 2 5 2 2 2" xfId="7994" xr:uid="{00000000-0005-0000-0000-00003A1F0000}"/>
    <cellStyle name="Total 2 2 5 2 3" xfId="7995" xr:uid="{00000000-0005-0000-0000-00003B1F0000}"/>
    <cellStyle name="Total 2 2 5 2 4" xfId="7996" xr:uid="{00000000-0005-0000-0000-00003C1F0000}"/>
    <cellStyle name="Total 2 2 5 2 5" xfId="7997" xr:uid="{00000000-0005-0000-0000-00003D1F0000}"/>
    <cellStyle name="Total 2 2 5 2 6" xfId="7998" xr:uid="{00000000-0005-0000-0000-00003E1F0000}"/>
    <cellStyle name="Total 2 2 5 2 7" xfId="7999" xr:uid="{00000000-0005-0000-0000-00003F1F0000}"/>
    <cellStyle name="Total 2 2 5 2 8" xfId="8000" xr:uid="{00000000-0005-0000-0000-0000401F0000}"/>
    <cellStyle name="Total 2 2 5 2 9" xfId="8001" xr:uid="{00000000-0005-0000-0000-0000411F0000}"/>
    <cellStyle name="Total 2 2 5 3" xfId="8002" xr:uid="{00000000-0005-0000-0000-0000421F0000}"/>
    <cellStyle name="Total 2 2 5 3 10" xfId="8003" xr:uid="{00000000-0005-0000-0000-0000431F0000}"/>
    <cellStyle name="Total 2 2 5 3 2" xfId="8004" xr:uid="{00000000-0005-0000-0000-0000441F0000}"/>
    <cellStyle name="Total 2 2 5 3 3" xfId="8005" xr:uid="{00000000-0005-0000-0000-0000451F0000}"/>
    <cellStyle name="Total 2 2 5 3 4" xfId="8006" xr:uid="{00000000-0005-0000-0000-0000461F0000}"/>
    <cellStyle name="Total 2 2 5 3 5" xfId="8007" xr:uid="{00000000-0005-0000-0000-0000471F0000}"/>
    <cellStyle name="Total 2 2 5 3 6" xfId="8008" xr:uid="{00000000-0005-0000-0000-0000481F0000}"/>
    <cellStyle name="Total 2 2 5 3 7" xfId="8009" xr:uid="{00000000-0005-0000-0000-0000491F0000}"/>
    <cellStyle name="Total 2 2 5 3 8" xfId="8010" xr:uid="{00000000-0005-0000-0000-00004A1F0000}"/>
    <cellStyle name="Total 2 2 5 3 9" xfId="8011" xr:uid="{00000000-0005-0000-0000-00004B1F0000}"/>
    <cellStyle name="Total 2 2 5 4" xfId="8012" xr:uid="{00000000-0005-0000-0000-00004C1F0000}"/>
    <cellStyle name="Total 2 2 5 4 2" xfId="8013" xr:uid="{00000000-0005-0000-0000-00004D1F0000}"/>
    <cellStyle name="Total 2 2 5 4 3" xfId="8014" xr:uid="{00000000-0005-0000-0000-00004E1F0000}"/>
    <cellStyle name="Total 2 2 5 4 4" xfId="8015" xr:uid="{00000000-0005-0000-0000-00004F1F0000}"/>
    <cellStyle name="Total 2 2 5 4 5" xfId="8016" xr:uid="{00000000-0005-0000-0000-0000501F0000}"/>
    <cellStyle name="Total 2 2 5 4 6" xfId="8017" xr:uid="{00000000-0005-0000-0000-0000511F0000}"/>
    <cellStyle name="Total 2 2 5 4 7" xfId="8018" xr:uid="{00000000-0005-0000-0000-0000521F0000}"/>
    <cellStyle name="Total 2 2 5 4 8" xfId="8019" xr:uid="{00000000-0005-0000-0000-0000531F0000}"/>
    <cellStyle name="Total 2 2 5 4 9" xfId="8020" xr:uid="{00000000-0005-0000-0000-0000541F0000}"/>
    <cellStyle name="Total 2 2 5 5" xfId="8021" xr:uid="{00000000-0005-0000-0000-0000551F0000}"/>
    <cellStyle name="Total 2 2 5 6" xfId="8022" xr:uid="{00000000-0005-0000-0000-0000561F0000}"/>
    <cellStyle name="Total 2 2 5 7" xfId="8023" xr:uid="{00000000-0005-0000-0000-0000571F0000}"/>
    <cellStyle name="Total 2 2 5 8" xfId="8024" xr:uid="{00000000-0005-0000-0000-0000581F0000}"/>
    <cellStyle name="Total 2 2 5 9" xfId="8025" xr:uid="{00000000-0005-0000-0000-0000591F0000}"/>
    <cellStyle name="Total 2 2 6" xfId="8026" xr:uid="{00000000-0005-0000-0000-00005A1F0000}"/>
    <cellStyle name="Total 2 2 6 10" xfId="8027" xr:uid="{00000000-0005-0000-0000-00005B1F0000}"/>
    <cellStyle name="Total 2 2 6 2" xfId="8028" xr:uid="{00000000-0005-0000-0000-00005C1F0000}"/>
    <cellStyle name="Total 2 2 6 2 2" xfId="8029" xr:uid="{00000000-0005-0000-0000-00005D1F0000}"/>
    <cellStyle name="Total 2 2 6 3" xfId="8030" xr:uid="{00000000-0005-0000-0000-00005E1F0000}"/>
    <cellStyle name="Total 2 2 6 4" xfId="8031" xr:uid="{00000000-0005-0000-0000-00005F1F0000}"/>
    <cellStyle name="Total 2 2 6 5" xfId="8032" xr:uid="{00000000-0005-0000-0000-0000601F0000}"/>
    <cellStyle name="Total 2 2 6 6" xfId="8033" xr:uid="{00000000-0005-0000-0000-0000611F0000}"/>
    <cellStyle name="Total 2 2 6 7" xfId="8034" xr:uid="{00000000-0005-0000-0000-0000621F0000}"/>
    <cellStyle name="Total 2 2 6 8" xfId="8035" xr:uid="{00000000-0005-0000-0000-0000631F0000}"/>
    <cellStyle name="Total 2 2 6 9" xfId="8036" xr:uid="{00000000-0005-0000-0000-0000641F0000}"/>
    <cellStyle name="Total 2 2 7" xfId="8037" xr:uid="{00000000-0005-0000-0000-0000651F0000}"/>
    <cellStyle name="Total 2 2 7 10" xfId="8038" xr:uid="{00000000-0005-0000-0000-0000661F0000}"/>
    <cellStyle name="Total 2 2 7 2" xfId="8039" xr:uid="{00000000-0005-0000-0000-0000671F0000}"/>
    <cellStyle name="Total 2 2 7 3" xfId="8040" xr:uid="{00000000-0005-0000-0000-0000681F0000}"/>
    <cellStyle name="Total 2 2 7 4" xfId="8041" xr:uid="{00000000-0005-0000-0000-0000691F0000}"/>
    <cellStyle name="Total 2 2 7 5" xfId="8042" xr:uid="{00000000-0005-0000-0000-00006A1F0000}"/>
    <cellStyle name="Total 2 2 7 6" xfId="8043" xr:uid="{00000000-0005-0000-0000-00006B1F0000}"/>
    <cellStyle name="Total 2 2 7 7" xfId="8044" xr:uid="{00000000-0005-0000-0000-00006C1F0000}"/>
    <cellStyle name="Total 2 2 7 8" xfId="8045" xr:uid="{00000000-0005-0000-0000-00006D1F0000}"/>
    <cellStyle name="Total 2 2 7 9" xfId="8046" xr:uid="{00000000-0005-0000-0000-00006E1F0000}"/>
    <cellStyle name="Total 2 2 8" xfId="8047" xr:uid="{00000000-0005-0000-0000-00006F1F0000}"/>
    <cellStyle name="Total 2 2 8 2" xfId="8048" xr:uid="{00000000-0005-0000-0000-0000701F0000}"/>
    <cellStyle name="Total 2 2 8 3" xfId="8049" xr:uid="{00000000-0005-0000-0000-0000711F0000}"/>
    <cellStyle name="Total 2 2 8 4" xfId="8050" xr:uid="{00000000-0005-0000-0000-0000721F0000}"/>
    <cellStyle name="Total 2 2 8 5" xfId="8051" xr:uid="{00000000-0005-0000-0000-0000731F0000}"/>
    <cellStyle name="Total 2 2 8 6" xfId="8052" xr:uid="{00000000-0005-0000-0000-0000741F0000}"/>
    <cellStyle name="Total 2 2 8 7" xfId="8053" xr:uid="{00000000-0005-0000-0000-0000751F0000}"/>
    <cellStyle name="Total 2 2 8 8" xfId="8054" xr:uid="{00000000-0005-0000-0000-0000761F0000}"/>
    <cellStyle name="Total 2 2 8 9" xfId="8055" xr:uid="{00000000-0005-0000-0000-0000771F0000}"/>
    <cellStyle name="Total 2 2 9" xfId="8056" xr:uid="{00000000-0005-0000-0000-0000781F0000}"/>
    <cellStyle name="Total 2 20" xfId="8057" xr:uid="{00000000-0005-0000-0000-0000791F0000}"/>
    <cellStyle name="Total 2 21" xfId="8058" xr:uid="{00000000-0005-0000-0000-00007A1F0000}"/>
    <cellStyle name="Total 2 22" xfId="8059" xr:uid="{00000000-0005-0000-0000-00007B1F0000}"/>
    <cellStyle name="Total 2 23" xfId="8060" xr:uid="{00000000-0005-0000-0000-00007C1F0000}"/>
    <cellStyle name="Total 2 3" xfId="601" xr:uid="{00000000-0005-0000-0000-00007D1F0000}"/>
    <cellStyle name="Total 2 3 10" xfId="8061" xr:uid="{00000000-0005-0000-0000-00007E1F0000}"/>
    <cellStyle name="Total 2 3 11" xfId="8062" xr:uid="{00000000-0005-0000-0000-00007F1F0000}"/>
    <cellStyle name="Total 2 3 12" xfId="8063" xr:uid="{00000000-0005-0000-0000-0000801F0000}"/>
    <cellStyle name="Total 2 3 13" xfId="8064" xr:uid="{00000000-0005-0000-0000-0000811F0000}"/>
    <cellStyle name="Total 2 3 14" xfId="8065" xr:uid="{00000000-0005-0000-0000-0000821F0000}"/>
    <cellStyle name="Total 2 3 15" xfId="8066" xr:uid="{00000000-0005-0000-0000-0000831F0000}"/>
    <cellStyle name="Total 2 3 16" xfId="8067" xr:uid="{00000000-0005-0000-0000-0000841F0000}"/>
    <cellStyle name="Total 2 3 17" xfId="8068" xr:uid="{00000000-0005-0000-0000-0000851F0000}"/>
    <cellStyle name="Total 2 3 2" xfId="8069" xr:uid="{00000000-0005-0000-0000-0000861F0000}"/>
    <cellStyle name="Total 2 3 2 10" xfId="8070" xr:uid="{00000000-0005-0000-0000-0000871F0000}"/>
    <cellStyle name="Total 2 3 2 11" xfId="8071" xr:uid="{00000000-0005-0000-0000-0000881F0000}"/>
    <cellStyle name="Total 2 3 2 12" xfId="8072" xr:uid="{00000000-0005-0000-0000-0000891F0000}"/>
    <cellStyle name="Total 2 3 2 13" xfId="8073" xr:uid="{00000000-0005-0000-0000-00008A1F0000}"/>
    <cellStyle name="Total 2 3 2 14" xfId="8074" xr:uid="{00000000-0005-0000-0000-00008B1F0000}"/>
    <cellStyle name="Total 2 3 2 15" xfId="8075" xr:uid="{00000000-0005-0000-0000-00008C1F0000}"/>
    <cellStyle name="Total 2 3 2 2" xfId="8076" xr:uid="{00000000-0005-0000-0000-00008D1F0000}"/>
    <cellStyle name="Total 2 3 2 2 10" xfId="8077" xr:uid="{00000000-0005-0000-0000-00008E1F0000}"/>
    <cellStyle name="Total 2 3 2 2 11" xfId="8078" xr:uid="{00000000-0005-0000-0000-00008F1F0000}"/>
    <cellStyle name="Total 2 3 2 2 12" xfId="8079" xr:uid="{00000000-0005-0000-0000-0000901F0000}"/>
    <cellStyle name="Total 2 3 2 2 13" xfId="8080" xr:uid="{00000000-0005-0000-0000-0000911F0000}"/>
    <cellStyle name="Total 2 3 2 2 2" xfId="8081" xr:uid="{00000000-0005-0000-0000-0000921F0000}"/>
    <cellStyle name="Total 2 3 2 2 2 10" xfId="8082" xr:uid="{00000000-0005-0000-0000-0000931F0000}"/>
    <cellStyle name="Total 2 3 2 2 2 2" xfId="8083" xr:uid="{00000000-0005-0000-0000-0000941F0000}"/>
    <cellStyle name="Total 2 3 2 2 2 2 2" xfId="8084" xr:uid="{00000000-0005-0000-0000-0000951F0000}"/>
    <cellStyle name="Total 2 3 2 2 2 3" xfId="8085" xr:uid="{00000000-0005-0000-0000-0000961F0000}"/>
    <cellStyle name="Total 2 3 2 2 2 4" xfId="8086" xr:uid="{00000000-0005-0000-0000-0000971F0000}"/>
    <cellStyle name="Total 2 3 2 2 2 5" xfId="8087" xr:uid="{00000000-0005-0000-0000-0000981F0000}"/>
    <cellStyle name="Total 2 3 2 2 2 6" xfId="8088" xr:uid="{00000000-0005-0000-0000-0000991F0000}"/>
    <cellStyle name="Total 2 3 2 2 2 7" xfId="8089" xr:uid="{00000000-0005-0000-0000-00009A1F0000}"/>
    <cellStyle name="Total 2 3 2 2 2 8" xfId="8090" xr:uid="{00000000-0005-0000-0000-00009B1F0000}"/>
    <cellStyle name="Total 2 3 2 2 2 9" xfId="8091" xr:uid="{00000000-0005-0000-0000-00009C1F0000}"/>
    <cellStyle name="Total 2 3 2 2 3" xfId="8092" xr:uid="{00000000-0005-0000-0000-00009D1F0000}"/>
    <cellStyle name="Total 2 3 2 2 3 10" xfId="8093" xr:uid="{00000000-0005-0000-0000-00009E1F0000}"/>
    <cellStyle name="Total 2 3 2 2 3 2" xfId="8094" xr:uid="{00000000-0005-0000-0000-00009F1F0000}"/>
    <cellStyle name="Total 2 3 2 2 3 3" xfId="8095" xr:uid="{00000000-0005-0000-0000-0000A01F0000}"/>
    <cellStyle name="Total 2 3 2 2 3 4" xfId="8096" xr:uid="{00000000-0005-0000-0000-0000A11F0000}"/>
    <cellStyle name="Total 2 3 2 2 3 5" xfId="8097" xr:uid="{00000000-0005-0000-0000-0000A21F0000}"/>
    <cellStyle name="Total 2 3 2 2 3 6" xfId="8098" xr:uid="{00000000-0005-0000-0000-0000A31F0000}"/>
    <cellStyle name="Total 2 3 2 2 3 7" xfId="8099" xr:uid="{00000000-0005-0000-0000-0000A41F0000}"/>
    <cellStyle name="Total 2 3 2 2 3 8" xfId="8100" xr:uid="{00000000-0005-0000-0000-0000A51F0000}"/>
    <cellStyle name="Total 2 3 2 2 3 9" xfId="8101" xr:uid="{00000000-0005-0000-0000-0000A61F0000}"/>
    <cellStyle name="Total 2 3 2 2 4" xfId="8102" xr:uid="{00000000-0005-0000-0000-0000A71F0000}"/>
    <cellStyle name="Total 2 3 2 2 4 2" xfId="8103" xr:uid="{00000000-0005-0000-0000-0000A81F0000}"/>
    <cellStyle name="Total 2 3 2 2 4 3" xfId="8104" xr:uid="{00000000-0005-0000-0000-0000A91F0000}"/>
    <cellStyle name="Total 2 3 2 2 4 4" xfId="8105" xr:uid="{00000000-0005-0000-0000-0000AA1F0000}"/>
    <cellStyle name="Total 2 3 2 2 4 5" xfId="8106" xr:uid="{00000000-0005-0000-0000-0000AB1F0000}"/>
    <cellStyle name="Total 2 3 2 2 4 6" xfId="8107" xr:uid="{00000000-0005-0000-0000-0000AC1F0000}"/>
    <cellStyle name="Total 2 3 2 2 4 7" xfId="8108" xr:uid="{00000000-0005-0000-0000-0000AD1F0000}"/>
    <cellStyle name="Total 2 3 2 2 4 8" xfId="8109" xr:uid="{00000000-0005-0000-0000-0000AE1F0000}"/>
    <cellStyle name="Total 2 3 2 2 4 9" xfId="8110" xr:uid="{00000000-0005-0000-0000-0000AF1F0000}"/>
    <cellStyle name="Total 2 3 2 2 5" xfId="8111" xr:uid="{00000000-0005-0000-0000-0000B01F0000}"/>
    <cellStyle name="Total 2 3 2 2 6" xfId="8112" xr:uid="{00000000-0005-0000-0000-0000B11F0000}"/>
    <cellStyle name="Total 2 3 2 2 7" xfId="8113" xr:uid="{00000000-0005-0000-0000-0000B21F0000}"/>
    <cellStyle name="Total 2 3 2 2 8" xfId="8114" xr:uid="{00000000-0005-0000-0000-0000B31F0000}"/>
    <cellStyle name="Total 2 3 2 2 9" xfId="8115" xr:uid="{00000000-0005-0000-0000-0000B41F0000}"/>
    <cellStyle name="Total 2 3 2 3" xfId="8116" xr:uid="{00000000-0005-0000-0000-0000B51F0000}"/>
    <cellStyle name="Total 2 3 2 3 10" xfId="8117" xr:uid="{00000000-0005-0000-0000-0000B61F0000}"/>
    <cellStyle name="Total 2 3 2 3 11" xfId="8118" xr:uid="{00000000-0005-0000-0000-0000B71F0000}"/>
    <cellStyle name="Total 2 3 2 3 12" xfId="8119" xr:uid="{00000000-0005-0000-0000-0000B81F0000}"/>
    <cellStyle name="Total 2 3 2 3 13" xfId="8120" xr:uid="{00000000-0005-0000-0000-0000B91F0000}"/>
    <cellStyle name="Total 2 3 2 3 2" xfId="8121" xr:uid="{00000000-0005-0000-0000-0000BA1F0000}"/>
    <cellStyle name="Total 2 3 2 3 2 10" xfId="8122" xr:uid="{00000000-0005-0000-0000-0000BB1F0000}"/>
    <cellStyle name="Total 2 3 2 3 2 2" xfId="8123" xr:uid="{00000000-0005-0000-0000-0000BC1F0000}"/>
    <cellStyle name="Total 2 3 2 3 2 2 2" xfId="8124" xr:uid="{00000000-0005-0000-0000-0000BD1F0000}"/>
    <cellStyle name="Total 2 3 2 3 2 3" xfId="8125" xr:uid="{00000000-0005-0000-0000-0000BE1F0000}"/>
    <cellStyle name="Total 2 3 2 3 2 4" xfId="8126" xr:uid="{00000000-0005-0000-0000-0000BF1F0000}"/>
    <cellStyle name="Total 2 3 2 3 2 5" xfId="8127" xr:uid="{00000000-0005-0000-0000-0000C01F0000}"/>
    <cellStyle name="Total 2 3 2 3 2 6" xfId="8128" xr:uid="{00000000-0005-0000-0000-0000C11F0000}"/>
    <cellStyle name="Total 2 3 2 3 2 7" xfId="8129" xr:uid="{00000000-0005-0000-0000-0000C21F0000}"/>
    <cellStyle name="Total 2 3 2 3 2 8" xfId="8130" xr:uid="{00000000-0005-0000-0000-0000C31F0000}"/>
    <cellStyle name="Total 2 3 2 3 2 9" xfId="8131" xr:uid="{00000000-0005-0000-0000-0000C41F0000}"/>
    <cellStyle name="Total 2 3 2 3 3" xfId="8132" xr:uid="{00000000-0005-0000-0000-0000C51F0000}"/>
    <cellStyle name="Total 2 3 2 3 3 10" xfId="8133" xr:uid="{00000000-0005-0000-0000-0000C61F0000}"/>
    <cellStyle name="Total 2 3 2 3 3 2" xfId="8134" xr:uid="{00000000-0005-0000-0000-0000C71F0000}"/>
    <cellStyle name="Total 2 3 2 3 3 3" xfId="8135" xr:uid="{00000000-0005-0000-0000-0000C81F0000}"/>
    <cellStyle name="Total 2 3 2 3 3 4" xfId="8136" xr:uid="{00000000-0005-0000-0000-0000C91F0000}"/>
    <cellStyle name="Total 2 3 2 3 3 5" xfId="8137" xr:uid="{00000000-0005-0000-0000-0000CA1F0000}"/>
    <cellStyle name="Total 2 3 2 3 3 6" xfId="8138" xr:uid="{00000000-0005-0000-0000-0000CB1F0000}"/>
    <cellStyle name="Total 2 3 2 3 3 7" xfId="8139" xr:uid="{00000000-0005-0000-0000-0000CC1F0000}"/>
    <cellStyle name="Total 2 3 2 3 3 8" xfId="8140" xr:uid="{00000000-0005-0000-0000-0000CD1F0000}"/>
    <cellStyle name="Total 2 3 2 3 3 9" xfId="8141" xr:uid="{00000000-0005-0000-0000-0000CE1F0000}"/>
    <cellStyle name="Total 2 3 2 3 4" xfId="8142" xr:uid="{00000000-0005-0000-0000-0000CF1F0000}"/>
    <cellStyle name="Total 2 3 2 3 4 2" xfId="8143" xr:uid="{00000000-0005-0000-0000-0000D01F0000}"/>
    <cellStyle name="Total 2 3 2 3 4 3" xfId="8144" xr:uid="{00000000-0005-0000-0000-0000D11F0000}"/>
    <cellStyle name="Total 2 3 2 3 4 4" xfId="8145" xr:uid="{00000000-0005-0000-0000-0000D21F0000}"/>
    <cellStyle name="Total 2 3 2 3 4 5" xfId="8146" xr:uid="{00000000-0005-0000-0000-0000D31F0000}"/>
    <cellStyle name="Total 2 3 2 3 4 6" xfId="8147" xr:uid="{00000000-0005-0000-0000-0000D41F0000}"/>
    <cellStyle name="Total 2 3 2 3 4 7" xfId="8148" xr:uid="{00000000-0005-0000-0000-0000D51F0000}"/>
    <cellStyle name="Total 2 3 2 3 4 8" xfId="8149" xr:uid="{00000000-0005-0000-0000-0000D61F0000}"/>
    <cellStyle name="Total 2 3 2 3 4 9" xfId="8150" xr:uid="{00000000-0005-0000-0000-0000D71F0000}"/>
    <cellStyle name="Total 2 3 2 3 5" xfId="8151" xr:uid="{00000000-0005-0000-0000-0000D81F0000}"/>
    <cellStyle name="Total 2 3 2 3 6" xfId="8152" xr:uid="{00000000-0005-0000-0000-0000D91F0000}"/>
    <cellStyle name="Total 2 3 2 3 7" xfId="8153" xr:uid="{00000000-0005-0000-0000-0000DA1F0000}"/>
    <cellStyle name="Total 2 3 2 3 8" xfId="8154" xr:uid="{00000000-0005-0000-0000-0000DB1F0000}"/>
    <cellStyle name="Total 2 3 2 3 9" xfId="8155" xr:uid="{00000000-0005-0000-0000-0000DC1F0000}"/>
    <cellStyle name="Total 2 3 2 4" xfId="8156" xr:uid="{00000000-0005-0000-0000-0000DD1F0000}"/>
    <cellStyle name="Total 2 3 2 4 10" xfId="8157" xr:uid="{00000000-0005-0000-0000-0000DE1F0000}"/>
    <cellStyle name="Total 2 3 2 4 2" xfId="8158" xr:uid="{00000000-0005-0000-0000-0000DF1F0000}"/>
    <cellStyle name="Total 2 3 2 4 2 2" xfId="8159" xr:uid="{00000000-0005-0000-0000-0000E01F0000}"/>
    <cellStyle name="Total 2 3 2 4 3" xfId="8160" xr:uid="{00000000-0005-0000-0000-0000E11F0000}"/>
    <cellStyle name="Total 2 3 2 4 4" xfId="8161" xr:uid="{00000000-0005-0000-0000-0000E21F0000}"/>
    <cellStyle name="Total 2 3 2 4 5" xfId="8162" xr:uid="{00000000-0005-0000-0000-0000E31F0000}"/>
    <cellStyle name="Total 2 3 2 4 6" xfId="8163" xr:uid="{00000000-0005-0000-0000-0000E41F0000}"/>
    <cellStyle name="Total 2 3 2 4 7" xfId="8164" xr:uid="{00000000-0005-0000-0000-0000E51F0000}"/>
    <cellStyle name="Total 2 3 2 4 8" xfId="8165" xr:uid="{00000000-0005-0000-0000-0000E61F0000}"/>
    <cellStyle name="Total 2 3 2 4 9" xfId="8166" xr:uid="{00000000-0005-0000-0000-0000E71F0000}"/>
    <cellStyle name="Total 2 3 2 5" xfId="8167" xr:uid="{00000000-0005-0000-0000-0000E81F0000}"/>
    <cellStyle name="Total 2 3 2 5 10" xfId="8168" xr:uid="{00000000-0005-0000-0000-0000E91F0000}"/>
    <cellStyle name="Total 2 3 2 5 2" xfId="8169" xr:uid="{00000000-0005-0000-0000-0000EA1F0000}"/>
    <cellStyle name="Total 2 3 2 5 3" xfId="8170" xr:uid="{00000000-0005-0000-0000-0000EB1F0000}"/>
    <cellStyle name="Total 2 3 2 5 4" xfId="8171" xr:uid="{00000000-0005-0000-0000-0000EC1F0000}"/>
    <cellStyle name="Total 2 3 2 5 5" xfId="8172" xr:uid="{00000000-0005-0000-0000-0000ED1F0000}"/>
    <cellStyle name="Total 2 3 2 5 6" xfId="8173" xr:uid="{00000000-0005-0000-0000-0000EE1F0000}"/>
    <cellStyle name="Total 2 3 2 5 7" xfId="8174" xr:uid="{00000000-0005-0000-0000-0000EF1F0000}"/>
    <cellStyle name="Total 2 3 2 5 8" xfId="8175" xr:uid="{00000000-0005-0000-0000-0000F01F0000}"/>
    <cellStyle name="Total 2 3 2 5 9" xfId="8176" xr:uid="{00000000-0005-0000-0000-0000F11F0000}"/>
    <cellStyle name="Total 2 3 2 6" xfId="8177" xr:uid="{00000000-0005-0000-0000-0000F21F0000}"/>
    <cellStyle name="Total 2 3 2 6 2" xfId="8178" xr:uid="{00000000-0005-0000-0000-0000F31F0000}"/>
    <cellStyle name="Total 2 3 2 6 3" xfId="8179" xr:uid="{00000000-0005-0000-0000-0000F41F0000}"/>
    <cellStyle name="Total 2 3 2 6 4" xfId="8180" xr:uid="{00000000-0005-0000-0000-0000F51F0000}"/>
    <cellStyle name="Total 2 3 2 6 5" xfId="8181" xr:uid="{00000000-0005-0000-0000-0000F61F0000}"/>
    <cellStyle name="Total 2 3 2 6 6" xfId="8182" xr:uid="{00000000-0005-0000-0000-0000F71F0000}"/>
    <cellStyle name="Total 2 3 2 6 7" xfId="8183" xr:uid="{00000000-0005-0000-0000-0000F81F0000}"/>
    <cellStyle name="Total 2 3 2 6 8" xfId="8184" xr:uid="{00000000-0005-0000-0000-0000F91F0000}"/>
    <cellStyle name="Total 2 3 2 6 9" xfId="8185" xr:uid="{00000000-0005-0000-0000-0000FA1F0000}"/>
    <cellStyle name="Total 2 3 2 7" xfId="8186" xr:uid="{00000000-0005-0000-0000-0000FB1F0000}"/>
    <cellStyle name="Total 2 3 2 8" xfId="8187" xr:uid="{00000000-0005-0000-0000-0000FC1F0000}"/>
    <cellStyle name="Total 2 3 2 9" xfId="8188" xr:uid="{00000000-0005-0000-0000-0000FD1F0000}"/>
    <cellStyle name="Total 2 3 3" xfId="8189" xr:uid="{00000000-0005-0000-0000-0000FE1F0000}"/>
    <cellStyle name="Total 2 3 3 10" xfId="8190" xr:uid="{00000000-0005-0000-0000-0000FF1F0000}"/>
    <cellStyle name="Total 2 3 3 11" xfId="8191" xr:uid="{00000000-0005-0000-0000-000000200000}"/>
    <cellStyle name="Total 2 3 3 12" xfId="8192" xr:uid="{00000000-0005-0000-0000-000001200000}"/>
    <cellStyle name="Total 2 3 3 13" xfId="8193" xr:uid="{00000000-0005-0000-0000-000002200000}"/>
    <cellStyle name="Total 2 3 3 14" xfId="8194" xr:uid="{00000000-0005-0000-0000-000003200000}"/>
    <cellStyle name="Total 2 3 3 15" xfId="8195" xr:uid="{00000000-0005-0000-0000-000004200000}"/>
    <cellStyle name="Total 2 3 3 2" xfId="8196" xr:uid="{00000000-0005-0000-0000-000005200000}"/>
    <cellStyle name="Total 2 3 3 2 10" xfId="8197" xr:uid="{00000000-0005-0000-0000-000006200000}"/>
    <cellStyle name="Total 2 3 3 2 11" xfId="8198" xr:uid="{00000000-0005-0000-0000-000007200000}"/>
    <cellStyle name="Total 2 3 3 2 12" xfId="8199" xr:uid="{00000000-0005-0000-0000-000008200000}"/>
    <cellStyle name="Total 2 3 3 2 13" xfId="8200" xr:uid="{00000000-0005-0000-0000-000009200000}"/>
    <cellStyle name="Total 2 3 3 2 2" xfId="8201" xr:uid="{00000000-0005-0000-0000-00000A200000}"/>
    <cellStyle name="Total 2 3 3 2 2 10" xfId="8202" xr:uid="{00000000-0005-0000-0000-00000B200000}"/>
    <cellStyle name="Total 2 3 3 2 2 2" xfId="8203" xr:uid="{00000000-0005-0000-0000-00000C200000}"/>
    <cellStyle name="Total 2 3 3 2 2 2 2" xfId="8204" xr:uid="{00000000-0005-0000-0000-00000D200000}"/>
    <cellStyle name="Total 2 3 3 2 2 3" xfId="8205" xr:uid="{00000000-0005-0000-0000-00000E200000}"/>
    <cellStyle name="Total 2 3 3 2 2 4" xfId="8206" xr:uid="{00000000-0005-0000-0000-00000F200000}"/>
    <cellStyle name="Total 2 3 3 2 2 5" xfId="8207" xr:uid="{00000000-0005-0000-0000-000010200000}"/>
    <cellStyle name="Total 2 3 3 2 2 6" xfId="8208" xr:uid="{00000000-0005-0000-0000-000011200000}"/>
    <cellStyle name="Total 2 3 3 2 2 7" xfId="8209" xr:uid="{00000000-0005-0000-0000-000012200000}"/>
    <cellStyle name="Total 2 3 3 2 2 8" xfId="8210" xr:uid="{00000000-0005-0000-0000-000013200000}"/>
    <cellStyle name="Total 2 3 3 2 2 9" xfId="8211" xr:uid="{00000000-0005-0000-0000-000014200000}"/>
    <cellStyle name="Total 2 3 3 2 3" xfId="8212" xr:uid="{00000000-0005-0000-0000-000015200000}"/>
    <cellStyle name="Total 2 3 3 2 3 10" xfId="8213" xr:uid="{00000000-0005-0000-0000-000016200000}"/>
    <cellStyle name="Total 2 3 3 2 3 2" xfId="8214" xr:uid="{00000000-0005-0000-0000-000017200000}"/>
    <cellStyle name="Total 2 3 3 2 3 3" xfId="8215" xr:uid="{00000000-0005-0000-0000-000018200000}"/>
    <cellStyle name="Total 2 3 3 2 3 4" xfId="8216" xr:uid="{00000000-0005-0000-0000-000019200000}"/>
    <cellStyle name="Total 2 3 3 2 3 5" xfId="8217" xr:uid="{00000000-0005-0000-0000-00001A200000}"/>
    <cellStyle name="Total 2 3 3 2 3 6" xfId="8218" xr:uid="{00000000-0005-0000-0000-00001B200000}"/>
    <cellStyle name="Total 2 3 3 2 3 7" xfId="8219" xr:uid="{00000000-0005-0000-0000-00001C200000}"/>
    <cellStyle name="Total 2 3 3 2 3 8" xfId="8220" xr:uid="{00000000-0005-0000-0000-00001D200000}"/>
    <cellStyle name="Total 2 3 3 2 3 9" xfId="8221" xr:uid="{00000000-0005-0000-0000-00001E200000}"/>
    <cellStyle name="Total 2 3 3 2 4" xfId="8222" xr:uid="{00000000-0005-0000-0000-00001F200000}"/>
    <cellStyle name="Total 2 3 3 2 4 2" xfId="8223" xr:uid="{00000000-0005-0000-0000-000020200000}"/>
    <cellStyle name="Total 2 3 3 2 4 3" xfId="8224" xr:uid="{00000000-0005-0000-0000-000021200000}"/>
    <cellStyle name="Total 2 3 3 2 4 4" xfId="8225" xr:uid="{00000000-0005-0000-0000-000022200000}"/>
    <cellStyle name="Total 2 3 3 2 4 5" xfId="8226" xr:uid="{00000000-0005-0000-0000-000023200000}"/>
    <cellStyle name="Total 2 3 3 2 4 6" xfId="8227" xr:uid="{00000000-0005-0000-0000-000024200000}"/>
    <cellStyle name="Total 2 3 3 2 4 7" xfId="8228" xr:uid="{00000000-0005-0000-0000-000025200000}"/>
    <cellStyle name="Total 2 3 3 2 4 8" xfId="8229" xr:uid="{00000000-0005-0000-0000-000026200000}"/>
    <cellStyle name="Total 2 3 3 2 4 9" xfId="8230" xr:uid="{00000000-0005-0000-0000-000027200000}"/>
    <cellStyle name="Total 2 3 3 2 5" xfId="8231" xr:uid="{00000000-0005-0000-0000-000028200000}"/>
    <cellStyle name="Total 2 3 3 2 6" xfId="8232" xr:uid="{00000000-0005-0000-0000-000029200000}"/>
    <cellStyle name="Total 2 3 3 2 7" xfId="8233" xr:uid="{00000000-0005-0000-0000-00002A200000}"/>
    <cellStyle name="Total 2 3 3 2 8" xfId="8234" xr:uid="{00000000-0005-0000-0000-00002B200000}"/>
    <cellStyle name="Total 2 3 3 2 9" xfId="8235" xr:uid="{00000000-0005-0000-0000-00002C200000}"/>
    <cellStyle name="Total 2 3 3 3" xfId="8236" xr:uid="{00000000-0005-0000-0000-00002D200000}"/>
    <cellStyle name="Total 2 3 3 3 10" xfId="8237" xr:uid="{00000000-0005-0000-0000-00002E200000}"/>
    <cellStyle name="Total 2 3 3 3 11" xfId="8238" xr:uid="{00000000-0005-0000-0000-00002F200000}"/>
    <cellStyle name="Total 2 3 3 3 12" xfId="8239" xr:uid="{00000000-0005-0000-0000-000030200000}"/>
    <cellStyle name="Total 2 3 3 3 13" xfId="8240" xr:uid="{00000000-0005-0000-0000-000031200000}"/>
    <cellStyle name="Total 2 3 3 3 2" xfId="8241" xr:uid="{00000000-0005-0000-0000-000032200000}"/>
    <cellStyle name="Total 2 3 3 3 2 10" xfId="8242" xr:uid="{00000000-0005-0000-0000-000033200000}"/>
    <cellStyle name="Total 2 3 3 3 2 2" xfId="8243" xr:uid="{00000000-0005-0000-0000-000034200000}"/>
    <cellStyle name="Total 2 3 3 3 2 2 2" xfId="8244" xr:uid="{00000000-0005-0000-0000-000035200000}"/>
    <cellStyle name="Total 2 3 3 3 2 3" xfId="8245" xr:uid="{00000000-0005-0000-0000-000036200000}"/>
    <cellStyle name="Total 2 3 3 3 2 4" xfId="8246" xr:uid="{00000000-0005-0000-0000-000037200000}"/>
    <cellStyle name="Total 2 3 3 3 2 5" xfId="8247" xr:uid="{00000000-0005-0000-0000-000038200000}"/>
    <cellStyle name="Total 2 3 3 3 2 6" xfId="8248" xr:uid="{00000000-0005-0000-0000-000039200000}"/>
    <cellStyle name="Total 2 3 3 3 2 7" xfId="8249" xr:uid="{00000000-0005-0000-0000-00003A200000}"/>
    <cellStyle name="Total 2 3 3 3 2 8" xfId="8250" xr:uid="{00000000-0005-0000-0000-00003B200000}"/>
    <cellStyle name="Total 2 3 3 3 2 9" xfId="8251" xr:uid="{00000000-0005-0000-0000-00003C200000}"/>
    <cellStyle name="Total 2 3 3 3 3" xfId="8252" xr:uid="{00000000-0005-0000-0000-00003D200000}"/>
    <cellStyle name="Total 2 3 3 3 3 10" xfId="8253" xr:uid="{00000000-0005-0000-0000-00003E200000}"/>
    <cellStyle name="Total 2 3 3 3 3 2" xfId="8254" xr:uid="{00000000-0005-0000-0000-00003F200000}"/>
    <cellStyle name="Total 2 3 3 3 3 3" xfId="8255" xr:uid="{00000000-0005-0000-0000-000040200000}"/>
    <cellStyle name="Total 2 3 3 3 3 4" xfId="8256" xr:uid="{00000000-0005-0000-0000-000041200000}"/>
    <cellStyle name="Total 2 3 3 3 3 5" xfId="8257" xr:uid="{00000000-0005-0000-0000-000042200000}"/>
    <cellStyle name="Total 2 3 3 3 3 6" xfId="8258" xr:uid="{00000000-0005-0000-0000-000043200000}"/>
    <cellStyle name="Total 2 3 3 3 3 7" xfId="8259" xr:uid="{00000000-0005-0000-0000-000044200000}"/>
    <cellStyle name="Total 2 3 3 3 3 8" xfId="8260" xr:uid="{00000000-0005-0000-0000-000045200000}"/>
    <cellStyle name="Total 2 3 3 3 3 9" xfId="8261" xr:uid="{00000000-0005-0000-0000-000046200000}"/>
    <cellStyle name="Total 2 3 3 3 4" xfId="8262" xr:uid="{00000000-0005-0000-0000-000047200000}"/>
    <cellStyle name="Total 2 3 3 3 4 2" xfId="8263" xr:uid="{00000000-0005-0000-0000-000048200000}"/>
    <cellStyle name="Total 2 3 3 3 4 3" xfId="8264" xr:uid="{00000000-0005-0000-0000-000049200000}"/>
    <cellStyle name="Total 2 3 3 3 4 4" xfId="8265" xr:uid="{00000000-0005-0000-0000-00004A200000}"/>
    <cellStyle name="Total 2 3 3 3 4 5" xfId="8266" xr:uid="{00000000-0005-0000-0000-00004B200000}"/>
    <cellStyle name="Total 2 3 3 3 4 6" xfId="8267" xr:uid="{00000000-0005-0000-0000-00004C200000}"/>
    <cellStyle name="Total 2 3 3 3 4 7" xfId="8268" xr:uid="{00000000-0005-0000-0000-00004D200000}"/>
    <cellStyle name="Total 2 3 3 3 4 8" xfId="8269" xr:uid="{00000000-0005-0000-0000-00004E200000}"/>
    <cellStyle name="Total 2 3 3 3 4 9" xfId="8270" xr:uid="{00000000-0005-0000-0000-00004F200000}"/>
    <cellStyle name="Total 2 3 3 3 5" xfId="8271" xr:uid="{00000000-0005-0000-0000-000050200000}"/>
    <cellStyle name="Total 2 3 3 3 6" xfId="8272" xr:uid="{00000000-0005-0000-0000-000051200000}"/>
    <cellStyle name="Total 2 3 3 3 7" xfId="8273" xr:uid="{00000000-0005-0000-0000-000052200000}"/>
    <cellStyle name="Total 2 3 3 3 8" xfId="8274" xr:uid="{00000000-0005-0000-0000-000053200000}"/>
    <cellStyle name="Total 2 3 3 3 9" xfId="8275" xr:uid="{00000000-0005-0000-0000-000054200000}"/>
    <cellStyle name="Total 2 3 3 4" xfId="8276" xr:uid="{00000000-0005-0000-0000-000055200000}"/>
    <cellStyle name="Total 2 3 3 4 10" xfId="8277" xr:uid="{00000000-0005-0000-0000-000056200000}"/>
    <cellStyle name="Total 2 3 3 4 2" xfId="8278" xr:uid="{00000000-0005-0000-0000-000057200000}"/>
    <cellStyle name="Total 2 3 3 4 2 2" xfId="8279" xr:uid="{00000000-0005-0000-0000-000058200000}"/>
    <cellStyle name="Total 2 3 3 4 3" xfId="8280" xr:uid="{00000000-0005-0000-0000-000059200000}"/>
    <cellStyle name="Total 2 3 3 4 4" xfId="8281" xr:uid="{00000000-0005-0000-0000-00005A200000}"/>
    <cellStyle name="Total 2 3 3 4 5" xfId="8282" xr:uid="{00000000-0005-0000-0000-00005B200000}"/>
    <cellStyle name="Total 2 3 3 4 6" xfId="8283" xr:uid="{00000000-0005-0000-0000-00005C200000}"/>
    <cellStyle name="Total 2 3 3 4 7" xfId="8284" xr:uid="{00000000-0005-0000-0000-00005D200000}"/>
    <cellStyle name="Total 2 3 3 4 8" xfId="8285" xr:uid="{00000000-0005-0000-0000-00005E200000}"/>
    <cellStyle name="Total 2 3 3 4 9" xfId="8286" xr:uid="{00000000-0005-0000-0000-00005F200000}"/>
    <cellStyle name="Total 2 3 3 5" xfId="8287" xr:uid="{00000000-0005-0000-0000-000060200000}"/>
    <cellStyle name="Total 2 3 3 5 10" xfId="8288" xr:uid="{00000000-0005-0000-0000-000061200000}"/>
    <cellStyle name="Total 2 3 3 5 2" xfId="8289" xr:uid="{00000000-0005-0000-0000-000062200000}"/>
    <cellStyle name="Total 2 3 3 5 3" xfId="8290" xr:uid="{00000000-0005-0000-0000-000063200000}"/>
    <cellStyle name="Total 2 3 3 5 4" xfId="8291" xr:uid="{00000000-0005-0000-0000-000064200000}"/>
    <cellStyle name="Total 2 3 3 5 5" xfId="8292" xr:uid="{00000000-0005-0000-0000-000065200000}"/>
    <cellStyle name="Total 2 3 3 5 6" xfId="8293" xr:uid="{00000000-0005-0000-0000-000066200000}"/>
    <cellStyle name="Total 2 3 3 5 7" xfId="8294" xr:uid="{00000000-0005-0000-0000-000067200000}"/>
    <cellStyle name="Total 2 3 3 5 8" xfId="8295" xr:uid="{00000000-0005-0000-0000-000068200000}"/>
    <cellStyle name="Total 2 3 3 5 9" xfId="8296" xr:uid="{00000000-0005-0000-0000-000069200000}"/>
    <cellStyle name="Total 2 3 3 6" xfId="8297" xr:uid="{00000000-0005-0000-0000-00006A200000}"/>
    <cellStyle name="Total 2 3 3 6 2" xfId="8298" xr:uid="{00000000-0005-0000-0000-00006B200000}"/>
    <cellStyle name="Total 2 3 3 6 3" xfId="8299" xr:uid="{00000000-0005-0000-0000-00006C200000}"/>
    <cellStyle name="Total 2 3 3 6 4" xfId="8300" xr:uid="{00000000-0005-0000-0000-00006D200000}"/>
    <cellStyle name="Total 2 3 3 6 5" xfId="8301" xr:uid="{00000000-0005-0000-0000-00006E200000}"/>
    <cellStyle name="Total 2 3 3 6 6" xfId="8302" xr:uid="{00000000-0005-0000-0000-00006F200000}"/>
    <cellStyle name="Total 2 3 3 6 7" xfId="8303" xr:uid="{00000000-0005-0000-0000-000070200000}"/>
    <cellStyle name="Total 2 3 3 6 8" xfId="8304" xr:uid="{00000000-0005-0000-0000-000071200000}"/>
    <cellStyle name="Total 2 3 3 6 9" xfId="8305" xr:uid="{00000000-0005-0000-0000-000072200000}"/>
    <cellStyle name="Total 2 3 3 7" xfId="8306" xr:uid="{00000000-0005-0000-0000-000073200000}"/>
    <cellStyle name="Total 2 3 3 8" xfId="8307" xr:uid="{00000000-0005-0000-0000-000074200000}"/>
    <cellStyle name="Total 2 3 3 9" xfId="8308" xr:uid="{00000000-0005-0000-0000-000075200000}"/>
    <cellStyle name="Total 2 3 4" xfId="8309" xr:uid="{00000000-0005-0000-0000-000076200000}"/>
    <cellStyle name="Total 2 3 4 10" xfId="8310" xr:uid="{00000000-0005-0000-0000-000077200000}"/>
    <cellStyle name="Total 2 3 4 11" xfId="8311" xr:uid="{00000000-0005-0000-0000-000078200000}"/>
    <cellStyle name="Total 2 3 4 12" xfId="8312" xr:uid="{00000000-0005-0000-0000-000079200000}"/>
    <cellStyle name="Total 2 3 4 13" xfId="8313" xr:uid="{00000000-0005-0000-0000-00007A200000}"/>
    <cellStyle name="Total 2 3 4 2" xfId="8314" xr:uid="{00000000-0005-0000-0000-00007B200000}"/>
    <cellStyle name="Total 2 3 4 2 10" xfId="8315" xr:uid="{00000000-0005-0000-0000-00007C200000}"/>
    <cellStyle name="Total 2 3 4 2 2" xfId="8316" xr:uid="{00000000-0005-0000-0000-00007D200000}"/>
    <cellStyle name="Total 2 3 4 2 2 2" xfId="8317" xr:uid="{00000000-0005-0000-0000-00007E200000}"/>
    <cellStyle name="Total 2 3 4 2 3" xfId="8318" xr:uid="{00000000-0005-0000-0000-00007F200000}"/>
    <cellStyle name="Total 2 3 4 2 4" xfId="8319" xr:uid="{00000000-0005-0000-0000-000080200000}"/>
    <cellStyle name="Total 2 3 4 2 5" xfId="8320" xr:uid="{00000000-0005-0000-0000-000081200000}"/>
    <cellStyle name="Total 2 3 4 2 6" xfId="8321" xr:uid="{00000000-0005-0000-0000-000082200000}"/>
    <cellStyle name="Total 2 3 4 2 7" xfId="8322" xr:uid="{00000000-0005-0000-0000-000083200000}"/>
    <cellStyle name="Total 2 3 4 2 8" xfId="8323" xr:uid="{00000000-0005-0000-0000-000084200000}"/>
    <cellStyle name="Total 2 3 4 2 9" xfId="8324" xr:uid="{00000000-0005-0000-0000-000085200000}"/>
    <cellStyle name="Total 2 3 4 3" xfId="8325" xr:uid="{00000000-0005-0000-0000-000086200000}"/>
    <cellStyle name="Total 2 3 4 3 10" xfId="8326" xr:uid="{00000000-0005-0000-0000-000087200000}"/>
    <cellStyle name="Total 2 3 4 3 2" xfId="8327" xr:uid="{00000000-0005-0000-0000-000088200000}"/>
    <cellStyle name="Total 2 3 4 3 3" xfId="8328" xr:uid="{00000000-0005-0000-0000-000089200000}"/>
    <cellStyle name="Total 2 3 4 3 4" xfId="8329" xr:uid="{00000000-0005-0000-0000-00008A200000}"/>
    <cellStyle name="Total 2 3 4 3 5" xfId="8330" xr:uid="{00000000-0005-0000-0000-00008B200000}"/>
    <cellStyle name="Total 2 3 4 3 6" xfId="8331" xr:uid="{00000000-0005-0000-0000-00008C200000}"/>
    <cellStyle name="Total 2 3 4 3 7" xfId="8332" xr:uid="{00000000-0005-0000-0000-00008D200000}"/>
    <cellStyle name="Total 2 3 4 3 8" xfId="8333" xr:uid="{00000000-0005-0000-0000-00008E200000}"/>
    <cellStyle name="Total 2 3 4 3 9" xfId="8334" xr:uid="{00000000-0005-0000-0000-00008F200000}"/>
    <cellStyle name="Total 2 3 4 4" xfId="8335" xr:uid="{00000000-0005-0000-0000-000090200000}"/>
    <cellStyle name="Total 2 3 4 4 2" xfId="8336" xr:uid="{00000000-0005-0000-0000-000091200000}"/>
    <cellStyle name="Total 2 3 4 4 3" xfId="8337" xr:uid="{00000000-0005-0000-0000-000092200000}"/>
    <cellStyle name="Total 2 3 4 4 4" xfId="8338" xr:uid="{00000000-0005-0000-0000-000093200000}"/>
    <cellStyle name="Total 2 3 4 4 5" xfId="8339" xr:uid="{00000000-0005-0000-0000-000094200000}"/>
    <cellStyle name="Total 2 3 4 4 6" xfId="8340" xr:uid="{00000000-0005-0000-0000-000095200000}"/>
    <cellStyle name="Total 2 3 4 4 7" xfId="8341" xr:uid="{00000000-0005-0000-0000-000096200000}"/>
    <cellStyle name="Total 2 3 4 4 8" xfId="8342" xr:uid="{00000000-0005-0000-0000-000097200000}"/>
    <cellStyle name="Total 2 3 4 4 9" xfId="8343" xr:uid="{00000000-0005-0000-0000-000098200000}"/>
    <cellStyle name="Total 2 3 4 5" xfId="8344" xr:uid="{00000000-0005-0000-0000-000099200000}"/>
    <cellStyle name="Total 2 3 4 6" xfId="8345" xr:uid="{00000000-0005-0000-0000-00009A200000}"/>
    <cellStyle name="Total 2 3 4 7" xfId="8346" xr:uid="{00000000-0005-0000-0000-00009B200000}"/>
    <cellStyle name="Total 2 3 4 8" xfId="8347" xr:uid="{00000000-0005-0000-0000-00009C200000}"/>
    <cellStyle name="Total 2 3 4 9" xfId="8348" xr:uid="{00000000-0005-0000-0000-00009D200000}"/>
    <cellStyle name="Total 2 3 5" xfId="8349" xr:uid="{00000000-0005-0000-0000-00009E200000}"/>
    <cellStyle name="Total 2 3 5 10" xfId="8350" xr:uid="{00000000-0005-0000-0000-00009F200000}"/>
    <cellStyle name="Total 2 3 5 11" xfId="8351" xr:uid="{00000000-0005-0000-0000-0000A0200000}"/>
    <cellStyle name="Total 2 3 5 12" xfId="8352" xr:uid="{00000000-0005-0000-0000-0000A1200000}"/>
    <cellStyle name="Total 2 3 5 13" xfId="8353" xr:uid="{00000000-0005-0000-0000-0000A2200000}"/>
    <cellStyle name="Total 2 3 5 2" xfId="8354" xr:uid="{00000000-0005-0000-0000-0000A3200000}"/>
    <cellStyle name="Total 2 3 5 2 10" xfId="8355" xr:uid="{00000000-0005-0000-0000-0000A4200000}"/>
    <cellStyle name="Total 2 3 5 2 2" xfId="8356" xr:uid="{00000000-0005-0000-0000-0000A5200000}"/>
    <cellStyle name="Total 2 3 5 2 2 2" xfId="8357" xr:uid="{00000000-0005-0000-0000-0000A6200000}"/>
    <cellStyle name="Total 2 3 5 2 3" xfId="8358" xr:uid="{00000000-0005-0000-0000-0000A7200000}"/>
    <cellStyle name="Total 2 3 5 2 4" xfId="8359" xr:uid="{00000000-0005-0000-0000-0000A8200000}"/>
    <cellStyle name="Total 2 3 5 2 5" xfId="8360" xr:uid="{00000000-0005-0000-0000-0000A9200000}"/>
    <cellStyle name="Total 2 3 5 2 6" xfId="8361" xr:uid="{00000000-0005-0000-0000-0000AA200000}"/>
    <cellStyle name="Total 2 3 5 2 7" xfId="8362" xr:uid="{00000000-0005-0000-0000-0000AB200000}"/>
    <cellStyle name="Total 2 3 5 2 8" xfId="8363" xr:uid="{00000000-0005-0000-0000-0000AC200000}"/>
    <cellStyle name="Total 2 3 5 2 9" xfId="8364" xr:uid="{00000000-0005-0000-0000-0000AD200000}"/>
    <cellStyle name="Total 2 3 5 3" xfId="8365" xr:uid="{00000000-0005-0000-0000-0000AE200000}"/>
    <cellStyle name="Total 2 3 5 3 10" xfId="8366" xr:uid="{00000000-0005-0000-0000-0000AF200000}"/>
    <cellStyle name="Total 2 3 5 3 2" xfId="8367" xr:uid="{00000000-0005-0000-0000-0000B0200000}"/>
    <cellStyle name="Total 2 3 5 3 3" xfId="8368" xr:uid="{00000000-0005-0000-0000-0000B1200000}"/>
    <cellStyle name="Total 2 3 5 3 4" xfId="8369" xr:uid="{00000000-0005-0000-0000-0000B2200000}"/>
    <cellStyle name="Total 2 3 5 3 5" xfId="8370" xr:uid="{00000000-0005-0000-0000-0000B3200000}"/>
    <cellStyle name="Total 2 3 5 3 6" xfId="8371" xr:uid="{00000000-0005-0000-0000-0000B4200000}"/>
    <cellStyle name="Total 2 3 5 3 7" xfId="8372" xr:uid="{00000000-0005-0000-0000-0000B5200000}"/>
    <cellStyle name="Total 2 3 5 3 8" xfId="8373" xr:uid="{00000000-0005-0000-0000-0000B6200000}"/>
    <cellStyle name="Total 2 3 5 3 9" xfId="8374" xr:uid="{00000000-0005-0000-0000-0000B7200000}"/>
    <cellStyle name="Total 2 3 5 4" xfId="8375" xr:uid="{00000000-0005-0000-0000-0000B8200000}"/>
    <cellStyle name="Total 2 3 5 4 2" xfId="8376" xr:uid="{00000000-0005-0000-0000-0000B9200000}"/>
    <cellStyle name="Total 2 3 5 4 3" xfId="8377" xr:uid="{00000000-0005-0000-0000-0000BA200000}"/>
    <cellStyle name="Total 2 3 5 4 4" xfId="8378" xr:uid="{00000000-0005-0000-0000-0000BB200000}"/>
    <cellStyle name="Total 2 3 5 4 5" xfId="8379" xr:uid="{00000000-0005-0000-0000-0000BC200000}"/>
    <cellStyle name="Total 2 3 5 4 6" xfId="8380" xr:uid="{00000000-0005-0000-0000-0000BD200000}"/>
    <cellStyle name="Total 2 3 5 4 7" xfId="8381" xr:uid="{00000000-0005-0000-0000-0000BE200000}"/>
    <cellStyle name="Total 2 3 5 4 8" xfId="8382" xr:uid="{00000000-0005-0000-0000-0000BF200000}"/>
    <cellStyle name="Total 2 3 5 4 9" xfId="8383" xr:uid="{00000000-0005-0000-0000-0000C0200000}"/>
    <cellStyle name="Total 2 3 5 5" xfId="8384" xr:uid="{00000000-0005-0000-0000-0000C1200000}"/>
    <cellStyle name="Total 2 3 5 6" xfId="8385" xr:uid="{00000000-0005-0000-0000-0000C2200000}"/>
    <cellStyle name="Total 2 3 5 7" xfId="8386" xr:uid="{00000000-0005-0000-0000-0000C3200000}"/>
    <cellStyle name="Total 2 3 5 8" xfId="8387" xr:uid="{00000000-0005-0000-0000-0000C4200000}"/>
    <cellStyle name="Total 2 3 5 9" xfId="8388" xr:uid="{00000000-0005-0000-0000-0000C5200000}"/>
    <cellStyle name="Total 2 3 6" xfId="8389" xr:uid="{00000000-0005-0000-0000-0000C6200000}"/>
    <cellStyle name="Total 2 3 6 10" xfId="8390" xr:uid="{00000000-0005-0000-0000-0000C7200000}"/>
    <cellStyle name="Total 2 3 6 2" xfId="8391" xr:uid="{00000000-0005-0000-0000-0000C8200000}"/>
    <cellStyle name="Total 2 3 6 2 2" xfId="8392" xr:uid="{00000000-0005-0000-0000-0000C9200000}"/>
    <cellStyle name="Total 2 3 6 3" xfId="8393" xr:uid="{00000000-0005-0000-0000-0000CA200000}"/>
    <cellStyle name="Total 2 3 6 4" xfId="8394" xr:uid="{00000000-0005-0000-0000-0000CB200000}"/>
    <cellStyle name="Total 2 3 6 5" xfId="8395" xr:uid="{00000000-0005-0000-0000-0000CC200000}"/>
    <cellStyle name="Total 2 3 6 6" xfId="8396" xr:uid="{00000000-0005-0000-0000-0000CD200000}"/>
    <cellStyle name="Total 2 3 6 7" xfId="8397" xr:uid="{00000000-0005-0000-0000-0000CE200000}"/>
    <cellStyle name="Total 2 3 6 8" xfId="8398" xr:uid="{00000000-0005-0000-0000-0000CF200000}"/>
    <cellStyle name="Total 2 3 6 9" xfId="8399" xr:uid="{00000000-0005-0000-0000-0000D0200000}"/>
    <cellStyle name="Total 2 3 7" xfId="8400" xr:uid="{00000000-0005-0000-0000-0000D1200000}"/>
    <cellStyle name="Total 2 3 7 10" xfId="8401" xr:uid="{00000000-0005-0000-0000-0000D2200000}"/>
    <cellStyle name="Total 2 3 7 2" xfId="8402" xr:uid="{00000000-0005-0000-0000-0000D3200000}"/>
    <cellStyle name="Total 2 3 7 3" xfId="8403" xr:uid="{00000000-0005-0000-0000-0000D4200000}"/>
    <cellStyle name="Total 2 3 7 4" xfId="8404" xr:uid="{00000000-0005-0000-0000-0000D5200000}"/>
    <cellStyle name="Total 2 3 7 5" xfId="8405" xr:uid="{00000000-0005-0000-0000-0000D6200000}"/>
    <cellStyle name="Total 2 3 7 6" xfId="8406" xr:uid="{00000000-0005-0000-0000-0000D7200000}"/>
    <cellStyle name="Total 2 3 7 7" xfId="8407" xr:uid="{00000000-0005-0000-0000-0000D8200000}"/>
    <cellStyle name="Total 2 3 7 8" xfId="8408" xr:uid="{00000000-0005-0000-0000-0000D9200000}"/>
    <cellStyle name="Total 2 3 7 9" xfId="8409" xr:uid="{00000000-0005-0000-0000-0000DA200000}"/>
    <cellStyle name="Total 2 3 8" xfId="8410" xr:uid="{00000000-0005-0000-0000-0000DB200000}"/>
    <cellStyle name="Total 2 3 8 2" xfId="8411" xr:uid="{00000000-0005-0000-0000-0000DC200000}"/>
    <cellStyle name="Total 2 3 8 3" xfId="8412" xr:uid="{00000000-0005-0000-0000-0000DD200000}"/>
    <cellStyle name="Total 2 3 8 4" xfId="8413" xr:uid="{00000000-0005-0000-0000-0000DE200000}"/>
    <cellStyle name="Total 2 3 8 5" xfId="8414" xr:uid="{00000000-0005-0000-0000-0000DF200000}"/>
    <cellStyle name="Total 2 3 8 6" xfId="8415" xr:uid="{00000000-0005-0000-0000-0000E0200000}"/>
    <cellStyle name="Total 2 3 8 7" xfId="8416" xr:uid="{00000000-0005-0000-0000-0000E1200000}"/>
    <cellStyle name="Total 2 3 8 8" xfId="8417" xr:uid="{00000000-0005-0000-0000-0000E2200000}"/>
    <cellStyle name="Total 2 3 8 9" xfId="8418" xr:uid="{00000000-0005-0000-0000-0000E3200000}"/>
    <cellStyle name="Total 2 3 9" xfId="8419" xr:uid="{00000000-0005-0000-0000-0000E4200000}"/>
    <cellStyle name="Total 2 4" xfId="8420" xr:uid="{00000000-0005-0000-0000-0000E5200000}"/>
    <cellStyle name="Total 2 4 10" xfId="8421" xr:uid="{00000000-0005-0000-0000-0000E6200000}"/>
    <cellStyle name="Total 2 4 11" xfId="8422" xr:uid="{00000000-0005-0000-0000-0000E7200000}"/>
    <cellStyle name="Total 2 4 12" xfId="8423" xr:uid="{00000000-0005-0000-0000-0000E8200000}"/>
    <cellStyle name="Total 2 4 13" xfId="8424" xr:uid="{00000000-0005-0000-0000-0000E9200000}"/>
    <cellStyle name="Total 2 4 14" xfId="8425" xr:uid="{00000000-0005-0000-0000-0000EA200000}"/>
    <cellStyle name="Total 2 4 15" xfId="8426" xr:uid="{00000000-0005-0000-0000-0000EB200000}"/>
    <cellStyle name="Total 2 4 16" xfId="8427" xr:uid="{00000000-0005-0000-0000-0000EC200000}"/>
    <cellStyle name="Total 2 4 17" xfId="8428" xr:uid="{00000000-0005-0000-0000-0000ED200000}"/>
    <cellStyle name="Total 2 4 2" xfId="8429" xr:uid="{00000000-0005-0000-0000-0000EE200000}"/>
    <cellStyle name="Total 2 4 2 10" xfId="8430" xr:uid="{00000000-0005-0000-0000-0000EF200000}"/>
    <cellStyle name="Total 2 4 2 11" xfId="8431" xr:uid="{00000000-0005-0000-0000-0000F0200000}"/>
    <cellStyle name="Total 2 4 2 12" xfId="8432" xr:uid="{00000000-0005-0000-0000-0000F1200000}"/>
    <cellStyle name="Total 2 4 2 13" xfId="8433" xr:uid="{00000000-0005-0000-0000-0000F2200000}"/>
    <cellStyle name="Total 2 4 2 14" xfId="8434" xr:uid="{00000000-0005-0000-0000-0000F3200000}"/>
    <cellStyle name="Total 2 4 2 15" xfId="8435" xr:uid="{00000000-0005-0000-0000-0000F4200000}"/>
    <cellStyle name="Total 2 4 2 2" xfId="8436" xr:uid="{00000000-0005-0000-0000-0000F5200000}"/>
    <cellStyle name="Total 2 4 2 2 10" xfId="8437" xr:uid="{00000000-0005-0000-0000-0000F6200000}"/>
    <cellStyle name="Total 2 4 2 2 11" xfId="8438" xr:uid="{00000000-0005-0000-0000-0000F7200000}"/>
    <cellStyle name="Total 2 4 2 2 12" xfId="8439" xr:uid="{00000000-0005-0000-0000-0000F8200000}"/>
    <cellStyle name="Total 2 4 2 2 13" xfId="8440" xr:uid="{00000000-0005-0000-0000-0000F9200000}"/>
    <cellStyle name="Total 2 4 2 2 2" xfId="8441" xr:uid="{00000000-0005-0000-0000-0000FA200000}"/>
    <cellStyle name="Total 2 4 2 2 2 10" xfId="8442" xr:uid="{00000000-0005-0000-0000-0000FB200000}"/>
    <cellStyle name="Total 2 4 2 2 2 2" xfId="8443" xr:uid="{00000000-0005-0000-0000-0000FC200000}"/>
    <cellStyle name="Total 2 4 2 2 2 2 2" xfId="8444" xr:uid="{00000000-0005-0000-0000-0000FD200000}"/>
    <cellStyle name="Total 2 4 2 2 2 3" xfId="8445" xr:uid="{00000000-0005-0000-0000-0000FE200000}"/>
    <cellStyle name="Total 2 4 2 2 2 4" xfId="8446" xr:uid="{00000000-0005-0000-0000-0000FF200000}"/>
    <cellStyle name="Total 2 4 2 2 2 5" xfId="8447" xr:uid="{00000000-0005-0000-0000-000000210000}"/>
    <cellStyle name="Total 2 4 2 2 2 6" xfId="8448" xr:uid="{00000000-0005-0000-0000-000001210000}"/>
    <cellStyle name="Total 2 4 2 2 2 7" xfId="8449" xr:uid="{00000000-0005-0000-0000-000002210000}"/>
    <cellStyle name="Total 2 4 2 2 2 8" xfId="8450" xr:uid="{00000000-0005-0000-0000-000003210000}"/>
    <cellStyle name="Total 2 4 2 2 2 9" xfId="8451" xr:uid="{00000000-0005-0000-0000-000004210000}"/>
    <cellStyle name="Total 2 4 2 2 3" xfId="8452" xr:uid="{00000000-0005-0000-0000-000005210000}"/>
    <cellStyle name="Total 2 4 2 2 3 10" xfId="8453" xr:uid="{00000000-0005-0000-0000-000006210000}"/>
    <cellStyle name="Total 2 4 2 2 3 2" xfId="8454" xr:uid="{00000000-0005-0000-0000-000007210000}"/>
    <cellStyle name="Total 2 4 2 2 3 3" xfId="8455" xr:uid="{00000000-0005-0000-0000-000008210000}"/>
    <cellStyle name="Total 2 4 2 2 3 4" xfId="8456" xr:uid="{00000000-0005-0000-0000-000009210000}"/>
    <cellStyle name="Total 2 4 2 2 3 5" xfId="8457" xr:uid="{00000000-0005-0000-0000-00000A210000}"/>
    <cellStyle name="Total 2 4 2 2 3 6" xfId="8458" xr:uid="{00000000-0005-0000-0000-00000B210000}"/>
    <cellStyle name="Total 2 4 2 2 3 7" xfId="8459" xr:uid="{00000000-0005-0000-0000-00000C210000}"/>
    <cellStyle name="Total 2 4 2 2 3 8" xfId="8460" xr:uid="{00000000-0005-0000-0000-00000D210000}"/>
    <cellStyle name="Total 2 4 2 2 3 9" xfId="8461" xr:uid="{00000000-0005-0000-0000-00000E210000}"/>
    <cellStyle name="Total 2 4 2 2 4" xfId="8462" xr:uid="{00000000-0005-0000-0000-00000F210000}"/>
    <cellStyle name="Total 2 4 2 2 4 2" xfId="8463" xr:uid="{00000000-0005-0000-0000-000010210000}"/>
    <cellStyle name="Total 2 4 2 2 4 3" xfId="8464" xr:uid="{00000000-0005-0000-0000-000011210000}"/>
    <cellStyle name="Total 2 4 2 2 4 4" xfId="8465" xr:uid="{00000000-0005-0000-0000-000012210000}"/>
    <cellStyle name="Total 2 4 2 2 4 5" xfId="8466" xr:uid="{00000000-0005-0000-0000-000013210000}"/>
    <cellStyle name="Total 2 4 2 2 4 6" xfId="8467" xr:uid="{00000000-0005-0000-0000-000014210000}"/>
    <cellStyle name="Total 2 4 2 2 4 7" xfId="8468" xr:uid="{00000000-0005-0000-0000-000015210000}"/>
    <cellStyle name="Total 2 4 2 2 4 8" xfId="8469" xr:uid="{00000000-0005-0000-0000-000016210000}"/>
    <cellStyle name="Total 2 4 2 2 4 9" xfId="8470" xr:uid="{00000000-0005-0000-0000-000017210000}"/>
    <cellStyle name="Total 2 4 2 2 5" xfId="8471" xr:uid="{00000000-0005-0000-0000-000018210000}"/>
    <cellStyle name="Total 2 4 2 2 6" xfId="8472" xr:uid="{00000000-0005-0000-0000-000019210000}"/>
    <cellStyle name="Total 2 4 2 2 7" xfId="8473" xr:uid="{00000000-0005-0000-0000-00001A210000}"/>
    <cellStyle name="Total 2 4 2 2 8" xfId="8474" xr:uid="{00000000-0005-0000-0000-00001B210000}"/>
    <cellStyle name="Total 2 4 2 2 9" xfId="8475" xr:uid="{00000000-0005-0000-0000-00001C210000}"/>
    <cellStyle name="Total 2 4 2 3" xfId="8476" xr:uid="{00000000-0005-0000-0000-00001D210000}"/>
    <cellStyle name="Total 2 4 2 3 10" xfId="8477" xr:uid="{00000000-0005-0000-0000-00001E210000}"/>
    <cellStyle name="Total 2 4 2 3 11" xfId="8478" xr:uid="{00000000-0005-0000-0000-00001F210000}"/>
    <cellStyle name="Total 2 4 2 3 12" xfId="8479" xr:uid="{00000000-0005-0000-0000-000020210000}"/>
    <cellStyle name="Total 2 4 2 3 13" xfId="8480" xr:uid="{00000000-0005-0000-0000-000021210000}"/>
    <cellStyle name="Total 2 4 2 3 2" xfId="8481" xr:uid="{00000000-0005-0000-0000-000022210000}"/>
    <cellStyle name="Total 2 4 2 3 2 10" xfId="8482" xr:uid="{00000000-0005-0000-0000-000023210000}"/>
    <cellStyle name="Total 2 4 2 3 2 2" xfId="8483" xr:uid="{00000000-0005-0000-0000-000024210000}"/>
    <cellStyle name="Total 2 4 2 3 2 2 2" xfId="8484" xr:uid="{00000000-0005-0000-0000-000025210000}"/>
    <cellStyle name="Total 2 4 2 3 2 3" xfId="8485" xr:uid="{00000000-0005-0000-0000-000026210000}"/>
    <cellStyle name="Total 2 4 2 3 2 4" xfId="8486" xr:uid="{00000000-0005-0000-0000-000027210000}"/>
    <cellStyle name="Total 2 4 2 3 2 5" xfId="8487" xr:uid="{00000000-0005-0000-0000-000028210000}"/>
    <cellStyle name="Total 2 4 2 3 2 6" xfId="8488" xr:uid="{00000000-0005-0000-0000-000029210000}"/>
    <cellStyle name="Total 2 4 2 3 2 7" xfId="8489" xr:uid="{00000000-0005-0000-0000-00002A210000}"/>
    <cellStyle name="Total 2 4 2 3 2 8" xfId="8490" xr:uid="{00000000-0005-0000-0000-00002B210000}"/>
    <cellStyle name="Total 2 4 2 3 2 9" xfId="8491" xr:uid="{00000000-0005-0000-0000-00002C210000}"/>
    <cellStyle name="Total 2 4 2 3 3" xfId="8492" xr:uid="{00000000-0005-0000-0000-00002D210000}"/>
    <cellStyle name="Total 2 4 2 3 3 10" xfId="8493" xr:uid="{00000000-0005-0000-0000-00002E210000}"/>
    <cellStyle name="Total 2 4 2 3 3 2" xfId="8494" xr:uid="{00000000-0005-0000-0000-00002F210000}"/>
    <cellStyle name="Total 2 4 2 3 3 3" xfId="8495" xr:uid="{00000000-0005-0000-0000-000030210000}"/>
    <cellStyle name="Total 2 4 2 3 3 4" xfId="8496" xr:uid="{00000000-0005-0000-0000-000031210000}"/>
    <cellStyle name="Total 2 4 2 3 3 5" xfId="8497" xr:uid="{00000000-0005-0000-0000-000032210000}"/>
    <cellStyle name="Total 2 4 2 3 3 6" xfId="8498" xr:uid="{00000000-0005-0000-0000-000033210000}"/>
    <cellStyle name="Total 2 4 2 3 3 7" xfId="8499" xr:uid="{00000000-0005-0000-0000-000034210000}"/>
    <cellStyle name="Total 2 4 2 3 3 8" xfId="8500" xr:uid="{00000000-0005-0000-0000-000035210000}"/>
    <cellStyle name="Total 2 4 2 3 3 9" xfId="8501" xr:uid="{00000000-0005-0000-0000-000036210000}"/>
    <cellStyle name="Total 2 4 2 3 4" xfId="8502" xr:uid="{00000000-0005-0000-0000-000037210000}"/>
    <cellStyle name="Total 2 4 2 3 4 2" xfId="8503" xr:uid="{00000000-0005-0000-0000-000038210000}"/>
    <cellStyle name="Total 2 4 2 3 4 3" xfId="8504" xr:uid="{00000000-0005-0000-0000-000039210000}"/>
    <cellStyle name="Total 2 4 2 3 4 4" xfId="8505" xr:uid="{00000000-0005-0000-0000-00003A210000}"/>
    <cellStyle name="Total 2 4 2 3 4 5" xfId="8506" xr:uid="{00000000-0005-0000-0000-00003B210000}"/>
    <cellStyle name="Total 2 4 2 3 4 6" xfId="8507" xr:uid="{00000000-0005-0000-0000-00003C210000}"/>
    <cellStyle name="Total 2 4 2 3 4 7" xfId="8508" xr:uid="{00000000-0005-0000-0000-00003D210000}"/>
    <cellStyle name="Total 2 4 2 3 4 8" xfId="8509" xr:uid="{00000000-0005-0000-0000-00003E210000}"/>
    <cellStyle name="Total 2 4 2 3 4 9" xfId="8510" xr:uid="{00000000-0005-0000-0000-00003F210000}"/>
    <cellStyle name="Total 2 4 2 3 5" xfId="8511" xr:uid="{00000000-0005-0000-0000-000040210000}"/>
    <cellStyle name="Total 2 4 2 3 6" xfId="8512" xr:uid="{00000000-0005-0000-0000-000041210000}"/>
    <cellStyle name="Total 2 4 2 3 7" xfId="8513" xr:uid="{00000000-0005-0000-0000-000042210000}"/>
    <cellStyle name="Total 2 4 2 3 8" xfId="8514" xr:uid="{00000000-0005-0000-0000-000043210000}"/>
    <cellStyle name="Total 2 4 2 3 9" xfId="8515" xr:uid="{00000000-0005-0000-0000-000044210000}"/>
    <cellStyle name="Total 2 4 2 4" xfId="8516" xr:uid="{00000000-0005-0000-0000-000045210000}"/>
    <cellStyle name="Total 2 4 2 4 10" xfId="8517" xr:uid="{00000000-0005-0000-0000-000046210000}"/>
    <cellStyle name="Total 2 4 2 4 2" xfId="8518" xr:uid="{00000000-0005-0000-0000-000047210000}"/>
    <cellStyle name="Total 2 4 2 4 2 2" xfId="8519" xr:uid="{00000000-0005-0000-0000-000048210000}"/>
    <cellStyle name="Total 2 4 2 4 3" xfId="8520" xr:uid="{00000000-0005-0000-0000-000049210000}"/>
    <cellStyle name="Total 2 4 2 4 4" xfId="8521" xr:uid="{00000000-0005-0000-0000-00004A210000}"/>
    <cellStyle name="Total 2 4 2 4 5" xfId="8522" xr:uid="{00000000-0005-0000-0000-00004B210000}"/>
    <cellStyle name="Total 2 4 2 4 6" xfId="8523" xr:uid="{00000000-0005-0000-0000-00004C210000}"/>
    <cellStyle name="Total 2 4 2 4 7" xfId="8524" xr:uid="{00000000-0005-0000-0000-00004D210000}"/>
    <cellStyle name="Total 2 4 2 4 8" xfId="8525" xr:uid="{00000000-0005-0000-0000-00004E210000}"/>
    <cellStyle name="Total 2 4 2 4 9" xfId="8526" xr:uid="{00000000-0005-0000-0000-00004F210000}"/>
    <cellStyle name="Total 2 4 2 5" xfId="8527" xr:uid="{00000000-0005-0000-0000-000050210000}"/>
    <cellStyle name="Total 2 4 2 5 10" xfId="8528" xr:uid="{00000000-0005-0000-0000-000051210000}"/>
    <cellStyle name="Total 2 4 2 5 2" xfId="8529" xr:uid="{00000000-0005-0000-0000-000052210000}"/>
    <cellStyle name="Total 2 4 2 5 3" xfId="8530" xr:uid="{00000000-0005-0000-0000-000053210000}"/>
    <cellStyle name="Total 2 4 2 5 4" xfId="8531" xr:uid="{00000000-0005-0000-0000-000054210000}"/>
    <cellStyle name="Total 2 4 2 5 5" xfId="8532" xr:uid="{00000000-0005-0000-0000-000055210000}"/>
    <cellStyle name="Total 2 4 2 5 6" xfId="8533" xr:uid="{00000000-0005-0000-0000-000056210000}"/>
    <cellStyle name="Total 2 4 2 5 7" xfId="8534" xr:uid="{00000000-0005-0000-0000-000057210000}"/>
    <cellStyle name="Total 2 4 2 5 8" xfId="8535" xr:uid="{00000000-0005-0000-0000-000058210000}"/>
    <cellStyle name="Total 2 4 2 5 9" xfId="8536" xr:uid="{00000000-0005-0000-0000-000059210000}"/>
    <cellStyle name="Total 2 4 2 6" xfId="8537" xr:uid="{00000000-0005-0000-0000-00005A210000}"/>
    <cellStyle name="Total 2 4 2 6 2" xfId="8538" xr:uid="{00000000-0005-0000-0000-00005B210000}"/>
    <cellStyle name="Total 2 4 2 6 3" xfId="8539" xr:uid="{00000000-0005-0000-0000-00005C210000}"/>
    <cellStyle name="Total 2 4 2 6 4" xfId="8540" xr:uid="{00000000-0005-0000-0000-00005D210000}"/>
    <cellStyle name="Total 2 4 2 6 5" xfId="8541" xr:uid="{00000000-0005-0000-0000-00005E210000}"/>
    <cellStyle name="Total 2 4 2 6 6" xfId="8542" xr:uid="{00000000-0005-0000-0000-00005F210000}"/>
    <cellStyle name="Total 2 4 2 6 7" xfId="8543" xr:uid="{00000000-0005-0000-0000-000060210000}"/>
    <cellStyle name="Total 2 4 2 6 8" xfId="8544" xr:uid="{00000000-0005-0000-0000-000061210000}"/>
    <cellStyle name="Total 2 4 2 6 9" xfId="8545" xr:uid="{00000000-0005-0000-0000-000062210000}"/>
    <cellStyle name="Total 2 4 2 7" xfId="8546" xr:uid="{00000000-0005-0000-0000-000063210000}"/>
    <cellStyle name="Total 2 4 2 8" xfId="8547" xr:uid="{00000000-0005-0000-0000-000064210000}"/>
    <cellStyle name="Total 2 4 2 9" xfId="8548" xr:uid="{00000000-0005-0000-0000-000065210000}"/>
    <cellStyle name="Total 2 4 3" xfId="8549" xr:uid="{00000000-0005-0000-0000-000066210000}"/>
    <cellStyle name="Total 2 4 3 10" xfId="8550" xr:uid="{00000000-0005-0000-0000-000067210000}"/>
    <cellStyle name="Total 2 4 3 11" xfId="8551" xr:uid="{00000000-0005-0000-0000-000068210000}"/>
    <cellStyle name="Total 2 4 3 12" xfId="8552" xr:uid="{00000000-0005-0000-0000-000069210000}"/>
    <cellStyle name="Total 2 4 3 13" xfId="8553" xr:uid="{00000000-0005-0000-0000-00006A210000}"/>
    <cellStyle name="Total 2 4 3 14" xfId="8554" xr:uid="{00000000-0005-0000-0000-00006B210000}"/>
    <cellStyle name="Total 2 4 3 15" xfId="8555" xr:uid="{00000000-0005-0000-0000-00006C210000}"/>
    <cellStyle name="Total 2 4 3 2" xfId="8556" xr:uid="{00000000-0005-0000-0000-00006D210000}"/>
    <cellStyle name="Total 2 4 3 2 10" xfId="8557" xr:uid="{00000000-0005-0000-0000-00006E210000}"/>
    <cellStyle name="Total 2 4 3 2 11" xfId="8558" xr:uid="{00000000-0005-0000-0000-00006F210000}"/>
    <cellStyle name="Total 2 4 3 2 12" xfId="8559" xr:uid="{00000000-0005-0000-0000-000070210000}"/>
    <cellStyle name="Total 2 4 3 2 13" xfId="8560" xr:uid="{00000000-0005-0000-0000-000071210000}"/>
    <cellStyle name="Total 2 4 3 2 2" xfId="8561" xr:uid="{00000000-0005-0000-0000-000072210000}"/>
    <cellStyle name="Total 2 4 3 2 2 10" xfId="8562" xr:uid="{00000000-0005-0000-0000-000073210000}"/>
    <cellStyle name="Total 2 4 3 2 2 2" xfId="8563" xr:uid="{00000000-0005-0000-0000-000074210000}"/>
    <cellStyle name="Total 2 4 3 2 2 2 2" xfId="8564" xr:uid="{00000000-0005-0000-0000-000075210000}"/>
    <cellStyle name="Total 2 4 3 2 2 3" xfId="8565" xr:uid="{00000000-0005-0000-0000-000076210000}"/>
    <cellStyle name="Total 2 4 3 2 2 4" xfId="8566" xr:uid="{00000000-0005-0000-0000-000077210000}"/>
    <cellStyle name="Total 2 4 3 2 2 5" xfId="8567" xr:uid="{00000000-0005-0000-0000-000078210000}"/>
    <cellStyle name="Total 2 4 3 2 2 6" xfId="8568" xr:uid="{00000000-0005-0000-0000-000079210000}"/>
    <cellStyle name="Total 2 4 3 2 2 7" xfId="8569" xr:uid="{00000000-0005-0000-0000-00007A210000}"/>
    <cellStyle name="Total 2 4 3 2 2 8" xfId="8570" xr:uid="{00000000-0005-0000-0000-00007B210000}"/>
    <cellStyle name="Total 2 4 3 2 2 9" xfId="8571" xr:uid="{00000000-0005-0000-0000-00007C210000}"/>
    <cellStyle name="Total 2 4 3 2 3" xfId="8572" xr:uid="{00000000-0005-0000-0000-00007D210000}"/>
    <cellStyle name="Total 2 4 3 2 3 10" xfId="8573" xr:uid="{00000000-0005-0000-0000-00007E210000}"/>
    <cellStyle name="Total 2 4 3 2 3 2" xfId="8574" xr:uid="{00000000-0005-0000-0000-00007F210000}"/>
    <cellStyle name="Total 2 4 3 2 3 3" xfId="8575" xr:uid="{00000000-0005-0000-0000-000080210000}"/>
    <cellStyle name="Total 2 4 3 2 3 4" xfId="8576" xr:uid="{00000000-0005-0000-0000-000081210000}"/>
    <cellStyle name="Total 2 4 3 2 3 5" xfId="8577" xr:uid="{00000000-0005-0000-0000-000082210000}"/>
    <cellStyle name="Total 2 4 3 2 3 6" xfId="8578" xr:uid="{00000000-0005-0000-0000-000083210000}"/>
    <cellStyle name="Total 2 4 3 2 3 7" xfId="8579" xr:uid="{00000000-0005-0000-0000-000084210000}"/>
    <cellStyle name="Total 2 4 3 2 3 8" xfId="8580" xr:uid="{00000000-0005-0000-0000-000085210000}"/>
    <cellStyle name="Total 2 4 3 2 3 9" xfId="8581" xr:uid="{00000000-0005-0000-0000-000086210000}"/>
    <cellStyle name="Total 2 4 3 2 4" xfId="8582" xr:uid="{00000000-0005-0000-0000-000087210000}"/>
    <cellStyle name="Total 2 4 3 2 4 2" xfId="8583" xr:uid="{00000000-0005-0000-0000-000088210000}"/>
    <cellStyle name="Total 2 4 3 2 4 3" xfId="8584" xr:uid="{00000000-0005-0000-0000-000089210000}"/>
    <cellStyle name="Total 2 4 3 2 4 4" xfId="8585" xr:uid="{00000000-0005-0000-0000-00008A210000}"/>
    <cellStyle name="Total 2 4 3 2 4 5" xfId="8586" xr:uid="{00000000-0005-0000-0000-00008B210000}"/>
    <cellStyle name="Total 2 4 3 2 4 6" xfId="8587" xr:uid="{00000000-0005-0000-0000-00008C210000}"/>
    <cellStyle name="Total 2 4 3 2 4 7" xfId="8588" xr:uid="{00000000-0005-0000-0000-00008D210000}"/>
    <cellStyle name="Total 2 4 3 2 4 8" xfId="8589" xr:uid="{00000000-0005-0000-0000-00008E210000}"/>
    <cellStyle name="Total 2 4 3 2 4 9" xfId="8590" xr:uid="{00000000-0005-0000-0000-00008F210000}"/>
    <cellStyle name="Total 2 4 3 2 5" xfId="8591" xr:uid="{00000000-0005-0000-0000-000090210000}"/>
    <cellStyle name="Total 2 4 3 2 6" xfId="8592" xr:uid="{00000000-0005-0000-0000-000091210000}"/>
    <cellStyle name="Total 2 4 3 2 7" xfId="8593" xr:uid="{00000000-0005-0000-0000-000092210000}"/>
    <cellStyle name="Total 2 4 3 2 8" xfId="8594" xr:uid="{00000000-0005-0000-0000-000093210000}"/>
    <cellStyle name="Total 2 4 3 2 9" xfId="8595" xr:uid="{00000000-0005-0000-0000-000094210000}"/>
    <cellStyle name="Total 2 4 3 3" xfId="8596" xr:uid="{00000000-0005-0000-0000-000095210000}"/>
    <cellStyle name="Total 2 4 3 3 10" xfId="8597" xr:uid="{00000000-0005-0000-0000-000096210000}"/>
    <cellStyle name="Total 2 4 3 3 11" xfId="8598" xr:uid="{00000000-0005-0000-0000-000097210000}"/>
    <cellStyle name="Total 2 4 3 3 12" xfId="8599" xr:uid="{00000000-0005-0000-0000-000098210000}"/>
    <cellStyle name="Total 2 4 3 3 13" xfId="8600" xr:uid="{00000000-0005-0000-0000-000099210000}"/>
    <cellStyle name="Total 2 4 3 3 2" xfId="8601" xr:uid="{00000000-0005-0000-0000-00009A210000}"/>
    <cellStyle name="Total 2 4 3 3 2 10" xfId="8602" xr:uid="{00000000-0005-0000-0000-00009B210000}"/>
    <cellStyle name="Total 2 4 3 3 2 2" xfId="8603" xr:uid="{00000000-0005-0000-0000-00009C210000}"/>
    <cellStyle name="Total 2 4 3 3 2 2 2" xfId="8604" xr:uid="{00000000-0005-0000-0000-00009D210000}"/>
    <cellStyle name="Total 2 4 3 3 2 3" xfId="8605" xr:uid="{00000000-0005-0000-0000-00009E210000}"/>
    <cellStyle name="Total 2 4 3 3 2 4" xfId="8606" xr:uid="{00000000-0005-0000-0000-00009F210000}"/>
    <cellStyle name="Total 2 4 3 3 2 5" xfId="8607" xr:uid="{00000000-0005-0000-0000-0000A0210000}"/>
    <cellStyle name="Total 2 4 3 3 2 6" xfId="8608" xr:uid="{00000000-0005-0000-0000-0000A1210000}"/>
    <cellStyle name="Total 2 4 3 3 2 7" xfId="8609" xr:uid="{00000000-0005-0000-0000-0000A2210000}"/>
    <cellStyle name="Total 2 4 3 3 2 8" xfId="8610" xr:uid="{00000000-0005-0000-0000-0000A3210000}"/>
    <cellStyle name="Total 2 4 3 3 2 9" xfId="8611" xr:uid="{00000000-0005-0000-0000-0000A4210000}"/>
    <cellStyle name="Total 2 4 3 3 3" xfId="8612" xr:uid="{00000000-0005-0000-0000-0000A5210000}"/>
    <cellStyle name="Total 2 4 3 3 3 10" xfId="8613" xr:uid="{00000000-0005-0000-0000-0000A6210000}"/>
    <cellStyle name="Total 2 4 3 3 3 2" xfId="8614" xr:uid="{00000000-0005-0000-0000-0000A7210000}"/>
    <cellStyle name="Total 2 4 3 3 3 3" xfId="8615" xr:uid="{00000000-0005-0000-0000-0000A8210000}"/>
    <cellStyle name="Total 2 4 3 3 3 4" xfId="8616" xr:uid="{00000000-0005-0000-0000-0000A9210000}"/>
    <cellStyle name="Total 2 4 3 3 3 5" xfId="8617" xr:uid="{00000000-0005-0000-0000-0000AA210000}"/>
    <cellStyle name="Total 2 4 3 3 3 6" xfId="8618" xr:uid="{00000000-0005-0000-0000-0000AB210000}"/>
    <cellStyle name="Total 2 4 3 3 3 7" xfId="8619" xr:uid="{00000000-0005-0000-0000-0000AC210000}"/>
    <cellStyle name="Total 2 4 3 3 3 8" xfId="8620" xr:uid="{00000000-0005-0000-0000-0000AD210000}"/>
    <cellStyle name="Total 2 4 3 3 3 9" xfId="8621" xr:uid="{00000000-0005-0000-0000-0000AE210000}"/>
    <cellStyle name="Total 2 4 3 3 4" xfId="8622" xr:uid="{00000000-0005-0000-0000-0000AF210000}"/>
    <cellStyle name="Total 2 4 3 3 4 2" xfId="8623" xr:uid="{00000000-0005-0000-0000-0000B0210000}"/>
    <cellStyle name="Total 2 4 3 3 4 3" xfId="8624" xr:uid="{00000000-0005-0000-0000-0000B1210000}"/>
    <cellStyle name="Total 2 4 3 3 4 4" xfId="8625" xr:uid="{00000000-0005-0000-0000-0000B2210000}"/>
    <cellStyle name="Total 2 4 3 3 4 5" xfId="8626" xr:uid="{00000000-0005-0000-0000-0000B3210000}"/>
    <cellStyle name="Total 2 4 3 3 4 6" xfId="8627" xr:uid="{00000000-0005-0000-0000-0000B4210000}"/>
    <cellStyle name="Total 2 4 3 3 4 7" xfId="8628" xr:uid="{00000000-0005-0000-0000-0000B5210000}"/>
    <cellStyle name="Total 2 4 3 3 4 8" xfId="8629" xr:uid="{00000000-0005-0000-0000-0000B6210000}"/>
    <cellStyle name="Total 2 4 3 3 4 9" xfId="8630" xr:uid="{00000000-0005-0000-0000-0000B7210000}"/>
    <cellStyle name="Total 2 4 3 3 5" xfId="8631" xr:uid="{00000000-0005-0000-0000-0000B8210000}"/>
    <cellStyle name="Total 2 4 3 3 6" xfId="8632" xr:uid="{00000000-0005-0000-0000-0000B9210000}"/>
    <cellStyle name="Total 2 4 3 3 7" xfId="8633" xr:uid="{00000000-0005-0000-0000-0000BA210000}"/>
    <cellStyle name="Total 2 4 3 3 8" xfId="8634" xr:uid="{00000000-0005-0000-0000-0000BB210000}"/>
    <cellStyle name="Total 2 4 3 3 9" xfId="8635" xr:uid="{00000000-0005-0000-0000-0000BC210000}"/>
    <cellStyle name="Total 2 4 3 4" xfId="8636" xr:uid="{00000000-0005-0000-0000-0000BD210000}"/>
    <cellStyle name="Total 2 4 3 4 10" xfId="8637" xr:uid="{00000000-0005-0000-0000-0000BE210000}"/>
    <cellStyle name="Total 2 4 3 4 2" xfId="8638" xr:uid="{00000000-0005-0000-0000-0000BF210000}"/>
    <cellStyle name="Total 2 4 3 4 2 2" xfId="8639" xr:uid="{00000000-0005-0000-0000-0000C0210000}"/>
    <cellStyle name="Total 2 4 3 4 3" xfId="8640" xr:uid="{00000000-0005-0000-0000-0000C1210000}"/>
    <cellStyle name="Total 2 4 3 4 4" xfId="8641" xr:uid="{00000000-0005-0000-0000-0000C2210000}"/>
    <cellStyle name="Total 2 4 3 4 5" xfId="8642" xr:uid="{00000000-0005-0000-0000-0000C3210000}"/>
    <cellStyle name="Total 2 4 3 4 6" xfId="8643" xr:uid="{00000000-0005-0000-0000-0000C4210000}"/>
    <cellStyle name="Total 2 4 3 4 7" xfId="8644" xr:uid="{00000000-0005-0000-0000-0000C5210000}"/>
    <cellStyle name="Total 2 4 3 4 8" xfId="8645" xr:uid="{00000000-0005-0000-0000-0000C6210000}"/>
    <cellStyle name="Total 2 4 3 4 9" xfId="8646" xr:uid="{00000000-0005-0000-0000-0000C7210000}"/>
    <cellStyle name="Total 2 4 3 5" xfId="8647" xr:uid="{00000000-0005-0000-0000-0000C8210000}"/>
    <cellStyle name="Total 2 4 3 5 10" xfId="8648" xr:uid="{00000000-0005-0000-0000-0000C9210000}"/>
    <cellStyle name="Total 2 4 3 5 2" xfId="8649" xr:uid="{00000000-0005-0000-0000-0000CA210000}"/>
    <cellStyle name="Total 2 4 3 5 3" xfId="8650" xr:uid="{00000000-0005-0000-0000-0000CB210000}"/>
    <cellStyle name="Total 2 4 3 5 4" xfId="8651" xr:uid="{00000000-0005-0000-0000-0000CC210000}"/>
    <cellStyle name="Total 2 4 3 5 5" xfId="8652" xr:uid="{00000000-0005-0000-0000-0000CD210000}"/>
    <cellStyle name="Total 2 4 3 5 6" xfId="8653" xr:uid="{00000000-0005-0000-0000-0000CE210000}"/>
    <cellStyle name="Total 2 4 3 5 7" xfId="8654" xr:uid="{00000000-0005-0000-0000-0000CF210000}"/>
    <cellStyle name="Total 2 4 3 5 8" xfId="8655" xr:uid="{00000000-0005-0000-0000-0000D0210000}"/>
    <cellStyle name="Total 2 4 3 5 9" xfId="8656" xr:uid="{00000000-0005-0000-0000-0000D1210000}"/>
    <cellStyle name="Total 2 4 3 6" xfId="8657" xr:uid="{00000000-0005-0000-0000-0000D2210000}"/>
    <cellStyle name="Total 2 4 3 6 2" xfId="8658" xr:uid="{00000000-0005-0000-0000-0000D3210000}"/>
    <cellStyle name="Total 2 4 3 6 3" xfId="8659" xr:uid="{00000000-0005-0000-0000-0000D4210000}"/>
    <cellStyle name="Total 2 4 3 6 4" xfId="8660" xr:uid="{00000000-0005-0000-0000-0000D5210000}"/>
    <cellStyle name="Total 2 4 3 6 5" xfId="8661" xr:uid="{00000000-0005-0000-0000-0000D6210000}"/>
    <cellStyle name="Total 2 4 3 6 6" xfId="8662" xr:uid="{00000000-0005-0000-0000-0000D7210000}"/>
    <cellStyle name="Total 2 4 3 6 7" xfId="8663" xr:uid="{00000000-0005-0000-0000-0000D8210000}"/>
    <cellStyle name="Total 2 4 3 6 8" xfId="8664" xr:uid="{00000000-0005-0000-0000-0000D9210000}"/>
    <cellStyle name="Total 2 4 3 6 9" xfId="8665" xr:uid="{00000000-0005-0000-0000-0000DA210000}"/>
    <cellStyle name="Total 2 4 3 7" xfId="8666" xr:uid="{00000000-0005-0000-0000-0000DB210000}"/>
    <cellStyle name="Total 2 4 3 8" xfId="8667" xr:uid="{00000000-0005-0000-0000-0000DC210000}"/>
    <cellStyle name="Total 2 4 3 9" xfId="8668" xr:uid="{00000000-0005-0000-0000-0000DD210000}"/>
    <cellStyle name="Total 2 4 4" xfId="8669" xr:uid="{00000000-0005-0000-0000-0000DE210000}"/>
    <cellStyle name="Total 2 4 4 10" xfId="8670" xr:uid="{00000000-0005-0000-0000-0000DF210000}"/>
    <cellStyle name="Total 2 4 4 11" xfId="8671" xr:uid="{00000000-0005-0000-0000-0000E0210000}"/>
    <cellStyle name="Total 2 4 4 12" xfId="8672" xr:uid="{00000000-0005-0000-0000-0000E1210000}"/>
    <cellStyle name="Total 2 4 4 13" xfId="8673" xr:uid="{00000000-0005-0000-0000-0000E2210000}"/>
    <cellStyle name="Total 2 4 4 2" xfId="8674" xr:uid="{00000000-0005-0000-0000-0000E3210000}"/>
    <cellStyle name="Total 2 4 4 2 10" xfId="8675" xr:uid="{00000000-0005-0000-0000-0000E4210000}"/>
    <cellStyle name="Total 2 4 4 2 2" xfId="8676" xr:uid="{00000000-0005-0000-0000-0000E5210000}"/>
    <cellStyle name="Total 2 4 4 2 2 2" xfId="8677" xr:uid="{00000000-0005-0000-0000-0000E6210000}"/>
    <cellStyle name="Total 2 4 4 2 3" xfId="8678" xr:uid="{00000000-0005-0000-0000-0000E7210000}"/>
    <cellStyle name="Total 2 4 4 2 4" xfId="8679" xr:uid="{00000000-0005-0000-0000-0000E8210000}"/>
    <cellStyle name="Total 2 4 4 2 5" xfId="8680" xr:uid="{00000000-0005-0000-0000-0000E9210000}"/>
    <cellStyle name="Total 2 4 4 2 6" xfId="8681" xr:uid="{00000000-0005-0000-0000-0000EA210000}"/>
    <cellStyle name="Total 2 4 4 2 7" xfId="8682" xr:uid="{00000000-0005-0000-0000-0000EB210000}"/>
    <cellStyle name="Total 2 4 4 2 8" xfId="8683" xr:uid="{00000000-0005-0000-0000-0000EC210000}"/>
    <cellStyle name="Total 2 4 4 2 9" xfId="8684" xr:uid="{00000000-0005-0000-0000-0000ED210000}"/>
    <cellStyle name="Total 2 4 4 3" xfId="8685" xr:uid="{00000000-0005-0000-0000-0000EE210000}"/>
    <cellStyle name="Total 2 4 4 3 10" xfId="8686" xr:uid="{00000000-0005-0000-0000-0000EF210000}"/>
    <cellStyle name="Total 2 4 4 3 2" xfId="8687" xr:uid="{00000000-0005-0000-0000-0000F0210000}"/>
    <cellStyle name="Total 2 4 4 3 3" xfId="8688" xr:uid="{00000000-0005-0000-0000-0000F1210000}"/>
    <cellStyle name="Total 2 4 4 3 4" xfId="8689" xr:uid="{00000000-0005-0000-0000-0000F2210000}"/>
    <cellStyle name="Total 2 4 4 3 5" xfId="8690" xr:uid="{00000000-0005-0000-0000-0000F3210000}"/>
    <cellStyle name="Total 2 4 4 3 6" xfId="8691" xr:uid="{00000000-0005-0000-0000-0000F4210000}"/>
    <cellStyle name="Total 2 4 4 3 7" xfId="8692" xr:uid="{00000000-0005-0000-0000-0000F5210000}"/>
    <cellStyle name="Total 2 4 4 3 8" xfId="8693" xr:uid="{00000000-0005-0000-0000-0000F6210000}"/>
    <cellStyle name="Total 2 4 4 3 9" xfId="8694" xr:uid="{00000000-0005-0000-0000-0000F7210000}"/>
    <cellStyle name="Total 2 4 4 4" xfId="8695" xr:uid="{00000000-0005-0000-0000-0000F8210000}"/>
    <cellStyle name="Total 2 4 4 4 2" xfId="8696" xr:uid="{00000000-0005-0000-0000-0000F9210000}"/>
    <cellStyle name="Total 2 4 4 4 3" xfId="8697" xr:uid="{00000000-0005-0000-0000-0000FA210000}"/>
    <cellStyle name="Total 2 4 4 4 4" xfId="8698" xr:uid="{00000000-0005-0000-0000-0000FB210000}"/>
    <cellStyle name="Total 2 4 4 4 5" xfId="8699" xr:uid="{00000000-0005-0000-0000-0000FC210000}"/>
    <cellStyle name="Total 2 4 4 4 6" xfId="8700" xr:uid="{00000000-0005-0000-0000-0000FD210000}"/>
    <cellStyle name="Total 2 4 4 4 7" xfId="8701" xr:uid="{00000000-0005-0000-0000-0000FE210000}"/>
    <cellStyle name="Total 2 4 4 4 8" xfId="8702" xr:uid="{00000000-0005-0000-0000-0000FF210000}"/>
    <cellStyle name="Total 2 4 4 4 9" xfId="8703" xr:uid="{00000000-0005-0000-0000-000000220000}"/>
    <cellStyle name="Total 2 4 4 5" xfId="8704" xr:uid="{00000000-0005-0000-0000-000001220000}"/>
    <cellStyle name="Total 2 4 4 6" xfId="8705" xr:uid="{00000000-0005-0000-0000-000002220000}"/>
    <cellStyle name="Total 2 4 4 7" xfId="8706" xr:uid="{00000000-0005-0000-0000-000003220000}"/>
    <cellStyle name="Total 2 4 4 8" xfId="8707" xr:uid="{00000000-0005-0000-0000-000004220000}"/>
    <cellStyle name="Total 2 4 4 9" xfId="8708" xr:uid="{00000000-0005-0000-0000-000005220000}"/>
    <cellStyle name="Total 2 4 5" xfId="8709" xr:uid="{00000000-0005-0000-0000-000006220000}"/>
    <cellStyle name="Total 2 4 5 10" xfId="8710" xr:uid="{00000000-0005-0000-0000-000007220000}"/>
    <cellStyle name="Total 2 4 5 11" xfId="8711" xr:uid="{00000000-0005-0000-0000-000008220000}"/>
    <cellStyle name="Total 2 4 5 12" xfId="8712" xr:uid="{00000000-0005-0000-0000-000009220000}"/>
    <cellStyle name="Total 2 4 5 13" xfId="8713" xr:uid="{00000000-0005-0000-0000-00000A220000}"/>
    <cellStyle name="Total 2 4 5 2" xfId="8714" xr:uid="{00000000-0005-0000-0000-00000B220000}"/>
    <cellStyle name="Total 2 4 5 2 10" xfId="8715" xr:uid="{00000000-0005-0000-0000-00000C220000}"/>
    <cellStyle name="Total 2 4 5 2 2" xfId="8716" xr:uid="{00000000-0005-0000-0000-00000D220000}"/>
    <cellStyle name="Total 2 4 5 2 2 2" xfId="8717" xr:uid="{00000000-0005-0000-0000-00000E220000}"/>
    <cellStyle name="Total 2 4 5 2 3" xfId="8718" xr:uid="{00000000-0005-0000-0000-00000F220000}"/>
    <cellStyle name="Total 2 4 5 2 4" xfId="8719" xr:uid="{00000000-0005-0000-0000-000010220000}"/>
    <cellStyle name="Total 2 4 5 2 5" xfId="8720" xr:uid="{00000000-0005-0000-0000-000011220000}"/>
    <cellStyle name="Total 2 4 5 2 6" xfId="8721" xr:uid="{00000000-0005-0000-0000-000012220000}"/>
    <cellStyle name="Total 2 4 5 2 7" xfId="8722" xr:uid="{00000000-0005-0000-0000-000013220000}"/>
    <cellStyle name="Total 2 4 5 2 8" xfId="8723" xr:uid="{00000000-0005-0000-0000-000014220000}"/>
    <cellStyle name="Total 2 4 5 2 9" xfId="8724" xr:uid="{00000000-0005-0000-0000-000015220000}"/>
    <cellStyle name="Total 2 4 5 3" xfId="8725" xr:uid="{00000000-0005-0000-0000-000016220000}"/>
    <cellStyle name="Total 2 4 5 3 10" xfId="8726" xr:uid="{00000000-0005-0000-0000-000017220000}"/>
    <cellStyle name="Total 2 4 5 3 2" xfId="8727" xr:uid="{00000000-0005-0000-0000-000018220000}"/>
    <cellStyle name="Total 2 4 5 3 3" xfId="8728" xr:uid="{00000000-0005-0000-0000-000019220000}"/>
    <cellStyle name="Total 2 4 5 3 4" xfId="8729" xr:uid="{00000000-0005-0000-0000-00001A220000}"/>
    <cellStyle name="Total 2 4 5 3 5" xfId="8730" xr:uid="{00000000-0005-0000-0000-00001B220000}"/>
    <cellStyle name="Total 2 4 5 3 6" xfId="8731" xr:uid="{00000000-0005-0000-0000-00001C220000}"/>
    <cellStyle name="Total 2 4 5 3 7" xfId="8732" xr:uid="{00000000-0005-0000-0000-00001D220000}"/>
    <cellStyle name="Total 2 4 5 3 8" xfId="8733" xr:uid="{00000000-0005-0000-0000-00001E220000}"/>
    <cellStyle name="Total 2 4 5 3 9" xfId="8734" xr:uid="{00000000-0005-0000-0000-00001F220000}"/>
    <cellStyle name="Total 2 4 5 4" xfId="8735" xr:uid="{00000000-0005-0000-0000-000020220000}"/>
    <cellStyle name="Total 2 4 5 4 2" xfId="8736" xr:uid="{00000000-0005-0000-0000-000021220000}"/>
    <cellStyle name="Total 2 4 5 4 3" xfId="8737" xr:uid="{00000000-0005-0000-0000-000022220000}"/>
    <cellStyle name="Total 2 4 5 4 4" xfId="8738" xr:uid="{00000000-0005-0000-0000-000023220000}"/>
    <cellStyle name="Total 2 4 5 4 5" xfId="8739" xr:uid="{00000000-0005-0000-0000-000024220000}"/>
    <cellStyle name="Total 2 4 5 4 6" xfId="8740" xr:uid="{00000000-0005-0000-0000-000025220000}"/>
    <cellStyle name="Total 2 4 5 4 7" xfId="8741" xr:uid="{00000000-0005-0000-0000-000026220000}"/>
    <cellStyle name="Total 2 4 5 4 8" xfId="8742" xr:uid="{00000000-0005-0000-0000-000027220000}"/>
    <cellStyle name="Total 2 4 5 4 9" xfId="8743" xr:uid="{00000000-0005-0000-0000-000028220000}"/>
    <cellStyle name="Total 2 4 5 5" xfId="8744" xr:uid="{00000000-0005-0000-0000-000029220000}"/>
    <cellStyle name="Total 2 4 5 6" xfId="8745" xr:uid="{00000000-0005-0000-0000-00002A220000}"/>
    <cellStyle name="Total 2 4 5 7" xfId="8746" xr:uid="{00000000-0005-0000-0000-00002B220000}"/>
    <cellStyle name="Total 2 4 5 8" xfId="8747" xr:uid="{00000000-0005-0000-0000-00002C220000}"/>
    <cellStyle name="Total 2 4 5 9" xfId="8748" xr:uid="{00000000-0005-0000-0000-00002D220000}"/>
    <cellStyle name="Total 2 4 6" xfId="8749" xr:uid="{00000000-0005-0000-0000-00002E220000}"/>
    <cellStyle name="Total 2 4 6 10" xfId="8750" xr:uid="{00000000-0005-0000-0000-00002F220000}"/>
    <cellStyle name="Total 2 4 6 2" xfId="8751" xr:uid="{00000000-0005-0000-0000-000030220000}"/>
    <cellStyle name="Total 2 4 6 2 2" xfId="8752" xr:uid="{00000000-0005-0000-0000-000031220000}"/>
    <cellStyle name="Total 2 4 6 3" xfId="8753" xr:uid="{00000000-0005-0000-0000-000032220000}"/>
    <cellStyle name="Total 2 4 6 4" xfId="8754" xr:uid="{00000000-0005-0000-0000-000033220000}"/>
    <cellStyle name="Total 2 4 6 5" xfId="8755" xr:uid="{00000000-0005-0000-0000-000034220000}"/>
    <cellStyle name="Total 2 4 6 6" xfId="8756" xr:uid="{00000000-0005-0000-0000-000035220000}"/>
    <cellStyle name="Total 2 4 6 7" xfId="8757" xr:uid="{00000000-0005-0000-0000-000036220000}"/>
    <cellStyle name="Total 2 4 6 8" xfId="8758" xr:uid="{00000000-0005-0000-0000-000037220000}"/>
    <cellStyle name="Total 2 4 6 9" xfId="8759" xr:uid="{00000000-0005-0000-0000-000038220000}"/>
    <cellStyle name="Total 2 4 7" xfId="8760" xr:uid="{00000000-0005-0000-0000-000039220000}"/>
    <cellStyle name="Total 2 4 7 10" xfId="8761" xr:uid="{00000000-0005-0000-0000-00003A220000}"/>
    <cellStyle name="Total 2 4 7 2" xfId="8762" xr:uid="{00000000-0005-0000-0000-00003B220000}"/>
    <cellStyle name="Total 2 4 7 3" xfId="8763" xr:uid="{00000000-0005-0000-0000-00003C220000}"/>
    <cellStyle name="Total 2 4 7 4" xfId="8764" xr:uid="{00000000-0005-0000-0000-00003D220000}"/>
    <cellStyle name="Total 2 4 7 5" xfId="8765" xr:uid="{00000000-0005-0000-0000-00003E220000}"/>
    <cellStyle name="Total 2 4 7 6" xfId="8766" xr:uid="{00000000-0005-0000-0000-00003F220000}"/>
    <cellStyle name="Total 2 4 7 7" xfId="8767" xr:uid="{00000000-0005-0000-0000-000040220000}"/>
    <cellStyle name="Total 2 4 7 8" xfId="8768" xr:uid="{00000000-0005-0000-0000-000041220000}"/>
    <cellStyle name="Total 2 4 7 9" xfId="8769" xr:uid="{00000000-0005-0000-0000-000042220000}"/>
    <cellStyle name="Total 2 4 8" xfId="8770" xr:uid="{00000000-0005-0000-0000-000043220000}"/>
    <cellStyle name="Total 2 4 8 2" xfId="8771" xr:uid="{00000000-0005-0000-0000-000044220000}"/>
    <cellStyle name="Total 2 4 8 3" xfId="8772" xr:uid="{00000000-0005-0000-0000-000045220000}"/>
    <cellStyle name="Total 2 4 8 4" xfId="8773" xr:uid="{00000000-0005-0000-0000-000046220000}"/>
    <cellStyle name="Total 2 4 8 5" xfId="8774" xr:uid="{00000000-0005-0000-0000-000047220000}"/>
    <cellStyle name="Total 2 4 8 6" xfId="8775" xr:uid="{00000000-0005-0000-0000-000048220000}"/>
    <cellStyle name="Total 2 4 8 7" xfId="8776" xr:uid="{00000000-0005-0000-0000-000049220000}"/>
    <cellStyle name="Total 2 4 8 8" xfId="8777" xr:uid="{00000000-0005-0000-0000-00004A220000}"/>
    <cellStyle name="Total 2 4 8 9" xfId="8778" xr:uid="{00000000-0005-0000-0000-00004B220000}"/>
    <cellStyle name="Total 2 4 9" xfId="8779" xr:uid="{00000000-0005-0000-0000-00004C220000}"/>
    <cellStyle name="Total 2 5" xfId="8780" xr:uid="{00000000-0005-0000-0000-00004D220000}"/>
    <cellStyle name="Total 2 5 10" xfId="8781" xr:uid="{00000000-0005-0000-0000-00004E220000}"/>
    <cellStyle name="Total 2 5 11" xfId="8782" xr:uid="{00000000-0005-0000-0000-00004F220000}"/>
    <cellStyle name="Total 2 5 12" xfId="8783" xr:uid="{00000000-0005-0000-0000-000050220000}"/>
    <cellStyle name="Total 2 5 13" xfId="8784" xr:uid="{00000000-0005-0000-0000-000051220000}"/>
    <cellStyle name="Total 2 5 14" xfId="8785" xr:uid="{00000000-0005-0000-0000-000052220000}"/>
    <cellStyle name="Total 2 5 15" xfId="8786" xr:uid="{00000000-0005-0000-0000-000053220000}"/>
    <cellStyle name="Total 2 5 16" xfId="8787" xr:uid="{00000000-0005-0000-0000-000054220000}"/>
    <cellStyle name="Total 2 5 17" xfId="8788" xr:uid="{00000000-0005-0000-0000-000055220000}"/>
    <cellStyle name="Total 2 5 2" xfId="8789" xr:uid="{00000000-0005-0000-0000-000056220000}"/>
    <cellStyle name="Total 2 5 2 10" xfId="8790" xr:uid="{00000000-0005-0000-0000-000057220000}"/>
    <cellStyle name="Total 2 5 2 11" xfId="8791" xr:uid="{00000000-0005-0000-0000-000058220000}"/>
    <cellStyle name="Total 2 5 2 12" xfId="8792" xr:uid="{00000000-0005-0000-0000-000059220000}"/>
    <cellStyle name="Total 2 5 2 13" xfId="8793" xr:uid="{00000000-0005-0000-0000-00005A220000}"/>
    <cellStyle name="Total 2 5 2 14" xfId="8794" xr:uid="{00000000-0005-0000-0000-00005B220000}"/>
    <cellStyle name="Total 2 5 2 15" xfId="8795" xr:uid="{00000000-0005-0000-0000-00005C220000}"/>
    <cellStyle name="Total 2 5 2 2" xfId="8796" xr:uid="{00000000-0005-0000-0000-00005D220000}"/>
    <cellStyle name="Total 2 5 2 2 10" xfId="8797" xr:uid="{00000000-0005-0000-0000-00005E220000}"/>
    <cellStyle name="Total 2 5 2 2 11" xfId="8798" xr:uid="{00000000-0005-0000-0000-00005F220000}"/>
    <cellStyle name="Total 2 5 2 2 12" xfId="8799" xr:uid="{00000000-0005-0000-0000-000060220000}"/>
    <cellStyle name="Total 2 5 2 2 13" xfId="8800" xr:uid="{00000000-0005-0000-0000-000061220000}"/>
    <cellStyle name="Total 2 5 2 2 2" xfId="8801" xr:uid="{00000000-0005-0000-0000-000062220000}"/>
    <cellStyle name="Total 2 5 2 2 2 10" xfId="8802" xr:uid="{00000000-0005-0000-0000-000063220000}"/>
    <cellStyle name="Total 2 5 2 2 2 2" xfId="8803" xr:uid="{00000000-0005-0000-0000-000064220000}"/>
    <cellStyle name="Total 2 5 2 2 2 2 2" xfId="8804" xr:uid="{00000000-0005-0000-0000-000065220000}"/>
    <cellStyle name="Total 2 5 2 2 2 3" xfId="8805" xr:uid="{00000000-0005-0000-0000-000066220000}"/>
    <cellStyle name="Total 2 5 2 2 2 4" xfId="8806" xr:uid="{00000000-0005-0000-0000-000067220000}"/>
    <cellStyle name="Total 2 5 2 2 2 5" xfId="8807" xr:uid="{00000000-0005-0000-0000-000068220000}"/>
    <cellStyle name="Total 2 5 2 2 2 6" xfId="8808" xr:uid="{00000000-0005-0000-0000-000069220000}"/>
    <cellStyle name="Total 2 5 2 2 2 7" xfId="8809" xr:uid="{00000000-0005-0000-0000-00006A220000}"/>
    <cellStyle name="Total 2 5 2 2 2 8" xfId="8810" xr:uid="{00000000-0005-0000-0000-00006B220000}"/>
    <cellStyle name="Total 2 5 2 2 2 9" xfId="8811" xr:uid="{00000000-0005-0000-0000-00006C220000}"/>
    <cellStyle name="Total 2 5 2 2 3" xfId="8812" xr:uid="{00000000-0005-0000-0000-00006D220000}"/>
    <cellStyle name="Total 2 5 2 2 3 10" xfId="8813" xr:uid="{00000000-0005-0000-0000-00006E220000}"/>
    <cellStyle name="Total 2 5 2 2 3 2" xfId="8814" xr:uid="{00000000-0005-0000-0000-00006F220000}"/>
    <cellStyle name="Total 2 5 2 2 3 3" xfId="8815" xr:uid="{00000000-0005-0000-0000-000070220000}"/>
    <cellStyle name="Total 2 5 2 2 3 4" xfId="8816" xr:uid="{00000000-0005-0000-0000-000071220000}"/>
    <cellStyle name="Total 2 5 2 2 3 5" xfId="8817" xr:uid="{00000000-0005-0000-0000-000072220000}"/>
    <cellStyle name="Total 2 5 2 2 3 6" xfId="8818" xr:uid="{00000000-0005-0000-0000-000073220000}"/>
    <cellStyle name="Total 2 5 2 2 3 7" xfId="8819" xr:uid="{00000000-0005-0000-0000-000074220000}"/>
    <cellStyle name="Total 2 5 2 2 3 8" xfId="8820" xr:uid="{00000000-0005-0000-0000-000075220000}"/>
    <cellStyle name="Total 2 5 2 2 3 9" xfId="8821" xr:uid="{00000000-0005-0000-0000-000076220000}"/>
    <cellStyle name="Total 2 5 2 2 4" xfId="8822" xr:uid="{00000000-0005-0000-0000-000077220000}"/>
    <cellStyle name="Total 2 5 2 2 4 2" xfId="8823" xr:uid="{00000000-0005-0000-0000-000078220000}"/>
    <cellStyle name="Total 2 5 2 2 4 3" xfId="8824" xr:uid="{00000000-0005-0000-0000-000079220000}"/>
    <cellStyle name="Total 2 5 2 2 4 4" xfId="8825" xr:uid="{00000000-0005-0000-0000-00007A220000}"/>
    <cellStyle name="Total 2 5 2 2 4 5" xfId="8826" xr:uid="{00000000-0005-0000-0000-00007B220000}"/>
    <cellStyle name="Total 2 5 2 2 4 6" xfId="8827" xr:uid="{00000000-0005-0000-0000-00007C220000}"/>
    <cellStyle name="Total 2 5 2 2 4 7" xfId="8828" xr:uid="{00000000-0005-0000-0000-00007D220000}"/>
    <cellStyle name="Total 2 5 2 2 4 8" xfId="8829" xr:uid="{00000000-0005-0000-0000-00007E220000}"/>
    <cellStyle name="Total 2 5 2 2 4 9" xfId="8830" xr:uid="{00000000-0005-0000-0000-00007F220000}"/>
    <cellStyle name="Total 2 5 2 2 5" xfId="8831" xr:uid="{00000000-0005-0000-0000-000080220000}"/>
    <cellStyle name="Total 2 5 2 2 6" xfId="8832" xr:uid="{00000000-0005-0000-0000-000081220000}"/>
    <cellStyle name="Total 2 5 2 2 7" xfId="8833" xr:uid="{00000000-0005-0000-0000-000082220000}"/>
    <cellStyle name="Total 2 5 2 2 8" xfId="8834" xr:uid="{00000000-0005-0000-0000-000083220000}"/>
    <cellStyle name="Total 2 5 2 2 9" xfId="8835" xr:uid="{00000000-0005-0000-0000-000084220000}"/>
    <cellStyle name="Total 2 5 2 3" xfId="8836" xr:uid="{00000000-0005-0000-0000-000085220000}"/>
    <cellStyle name="Total 2 5 2 3 10" xfId="8837" xr:uid="{00000000-0005-0000-0000-000086220000}"/>
    <cellStyle name="Total 2 5 2 3 11" xfId="8838" xr:uid="{00000000-0005-0000-0000-000087220000}"/>
    <cellStyle name="Total 2 5 2 3 12" xfId="8839" xr:uid="{00000000-0005-0000-0000-000088220000}"/>
    <cellStyle name="Total 2 5 2 3 13" xfId="8840" xr:uid="{00000000-0005-0000-0000-000089220000}"/>
    <cellStyle name="Total 2 5 2 3 2" xfId="8841" xr:uid="{00000000-0005-0000-0000-00008A220000}"/>
    <cellStyle name="Total 2 5 2 3 2 10" xfId="8842" xr:uid="{00000000-0005-0000-0000-00008B220000}"/>
    <cellStyle name="Total 2 5 2 3 2 2" xfId="8843" xr:uid="{00000000-0005-0000-0000-00008C220000}"/>
    <cellStyle name="Total 2 5 2 3 2 2 2" xfId="8844" xr:uid="{00000000-0005-0000-0000-00008D220000}"/>
    <cellStyle name="Total 2 5 2 3 2 3" xfId="8845" xr:uid="{00000000-0005-0000-0000-00008E220000}"/>
    <cellStyle name="Total 2 5 2 3 2 4" xfId="8846" xr:uid="{00000000-0005-0000-0000-00008F220000}"/>
    <cellStyle name="Total 2 5 2 3 2 5" xfId="8847" xr:uid="{00000000-0005-0000-0000-000090220000}"/>
    <cellStyle name="Total 2 5 2 3 2 6" xfId="8848" xr:uid="{00000000-0005-0000-0000-000091220000}"/>
    <cellStyle name="Total 2 5 2 3 2 7" xfId="8849" xr:uid="{00000000-0005-0000-0000-000092220000}"/>
    <cellStyle name="Total 2 5 2 3 2 8" xfId="8850" xr:uid="{00000000-0005-0000-0000-000093220000}"/>
    <cellStyle name="Total 2 5 2 3 2 9" xfId="8851" xr:uid="{00000000-0005-0000-0000-000094220000}"/>
    <cellStyle name="Total 2 5 2 3 3" xfId="8852" xr:uid="{00000000-0005-0000-0000-000095220000}"/>
    <cellStyle name="Total 2 5 2 3 3 10" xfId="8853" xr:uid="{00000000-0005-0000-0000-000096220000}"/>
    <cellStyle name="Total 2 5 2 3 3 2" xfId="8854" xr:uid="{00000000-0005-0000-0000-000097220000}"/>
    <cellStyle name="Total 2 5 2 3 3 3" xfId="8855" xr:uid="{00000000-0005-0000-0000-000098220000}"/>
    <cellStyle name="Total 2 5 2 3 3 4" xfId="8856" xr:uid="{00000000-0005-0000-0000-000099220000}"/>
    <cellStyle name="Total 2 5 2 3 3 5" xfId="8857" xr:uid="{00000000-0005-0000-0000-00009A220000}"/>
    <cellStyle name="Total 2 5 2 3 3 6" xfId="8858" xr:uid="{00000000-0005-0000-0000-00009B220000}"/>
    <cellStyle name="Total 2 5 2 3 3 7" xfId="8859" xr:uid="{00000000-0005-0000-0000-00009C220000}"/>
    <cellStyle name="Total 2 5 2 3 3 8" xfId="8860" xr:uid="{00000000-0005-0000-0000-00009D220000}"/>
    <cellStyle name="Total 2 5 2 3 3 9" xfId="8861" xr:uid="{00000000-0005-0000-0000-00009E220000}"/>
    <cellStyle name="Total 2 5 2 3 4" xfId="8862" xr:uid="{00000000-0005-0000-0000-00009F220000}"/>
    <cellStyle name="Total 2 5 2 3 4 2" xfId="8863" xr:uid="{00000000-0005-0000-0000-0000A0220000}"/>
    <cellStyle name="Total 2 5 2 3 4 3" xfId="8864" xr:uid="{00000000-0005-0000-0000-0000A1220000}"/>
    <cellStyle name="Total 2 5 2 3 4 4" xfId="8865" xr:uid="{00000000-0005-0000-0000-0000A2220000}"/>
    <cellStyle name="Total 2 5 2 3 4 5" xfId="8866" xr:uid="{00000000-0005-0000-0000-0000A3220000}"/>
    <cellStyle name="Total 2 5 2 3 4 6" xfId="8867" xr:uid="{00000000-0005-0000-0000-0000A4220000}"/>
    <cellStyle name="Total 2 5 2 3 4 7" xfId="8868" xr:uid="{00000000-0005-0000-0000-0000A5220000}"/>
    <cellStyle name="Total 2 5 2 3 4 8" xfId="8869" xr:uid="{00000000-0005-0000-0000-0000A6220000}"/>
    <cellStyle name="Total 2 5 2 3 4 9" xfId="8870" xr:uid="{00000000-0005-0000-0000-0000A7220000}"/>
    <cellStyle name="Total 2 5 2 3 5" xfId="8871" xr:uid="{00000000-0005-0000-0000-0000A8220000}"/>
    <cellStyle name="Total 2 5 2 3 6" xfId="8872" xr:uid="{00000000-0005-0000-0000-0000A9220000}"/>
    <cellStyle name="Total 2 5 2 3 7" xfId="8873" xr:uid="{00000000-0005-0000-0000-0000AA220000}"/>
    <cellStyle name="Total 2 5 2 3 8" xfId="8874" xr:uid="{00000000-0005-0000-0000-0000AB220000}"/>
    <cellStyle name="Total 2 5 2 3 9" xfId="8875" xr:uid="{00000000-0005-0000-0000-0000AC220000}"/>
    <cellStyle name="Total 2 5 2 4" xfId="8876" xr:uid="{00000000-0005-0000-0000-0000AD220000}"/>
    <cellStyle name="Total 2 5 2 4 10" xfId="8877" xr:uid="{00000000-0005-0000-0000-0000AE220000}"/>
    <cellStyle name="Total 2 5 2 4 2" xfId="8878" xr:uid="{00000000-0005-0000-0000-0000AF220000}"/>
    <cellStyle name="Total 2 5 2 4 2 2" xfId="8879" xr:uid="{00000000-0005-0000-0000-0000B0220000}"/>
    <cellStyle name="Total 2 5 2 4 3" xfId="8880" xr:uid="{00000000-0005-0000-0000-0000B1220000}"/>
    <cellStyle name="Total 2 5 2 4 4" xfId="8881" xr:uid="{00000000-0005-0000-0000-0000B2220000}"/>
    <cellStyle name="Total 2 5 2 4 5" xfId="8882" xr:uid="{00000000-0005-0000-0000-0000B3220000}"/>
    <cellStyle name="Total 2 5 2 4 6" xfId="8883" xr:uid="{00000000-0005-0000-0000-0000B4220000}"/>
    <cellStyle name="Total 2 5 2 4 7" xfId="8884" xr:uid="{00000000-0005-0000-0000-0000B5220000}"/>
    <cellStyle name="Total 2 5 2 4 8" xfId="8885" xr:uid="{00000000-0005-0000-0000-0000B6220000}"/>
    <cellStyle name="Total 2 5 2 4 9" xfId="8886" xr:uid="{00000000-0005-0000-0000-0000B7220000}"/>
    <cellStyle name="Total 2 5 2 5" xfId="8887" xr:uid="{00000000-0005-0000-0000-0000B8220000}"/>
    <cellStyle name="Total 2 5 2 5 10" xfId="8888" xr:uid="{00000000-0005-0000-0000-0000B9220000}"/>
    <cellStyle name="Total 2 5 2 5 2" xfId="8889" xr:uid="{00000000-0005-0000-0000-0000BA220000}"/>
    <cellStyle name="Total 2 5 2 5 3" xfId="8890" xr:uid="{00000000-0005-0000-0000-0000BB220000}"/>
    <cellStyle name="Total 2 5 2 5 4" xfId="8891" xr:uid="{00000000-0005-0000-0000-0000BC220000}"/>
    <cellStyle name="Total 2 5 2 5 5" xfId="8892" xr:uid="{00000000-0005-0000-0000-0000BD220000}"/>
    <cellStyle name="Total 2 5 2 5 6" xfId="8893" xr:uid="{00000000-0005-0000-0000-0000BE220000}"/>
    <cellStyle name="Total 2 5 2 5 7" xfId="8894" xr:uid="{00000000-0005-0000-0000-0000BF220000}"/>
    <cellStyle name="Total 2 5 2 5 8" xfId="8895" xr:uid="{00000000-0005-0000-0000-0000C0220000}"/>
    <cellStyle name="Total 2 5 2 5 9" xfId="8896" xr:uid="{00000000-0005-0000-0000-0000C1220000}"/>
    <cellStyle name="Total 2 5 2 6" xfId="8897" xr:uid="{00000000-0005-0000-0000-0000C2220000}"/>
    <cellStyle name="Total 2 5 2 6 2" xfId="8898" xr:uid="{00000000-0005-0000-0000-0000C3220000}"/>
    <cellStyle name="Total 2 5 2 6 3" xfId="8899" xr:uid="{00000000-0005-0000-0000-0000C4220000}"/>
    <cellStyle name="Total 2 5 2 6 4" xfId="8900" xr:uid="{00000000-0005-0000-0000-0000C5220000}"/>
    <cellStyle name="Total 2 5 2 6 5" xfId="8901" xr:uid="{00000000-0005-0000-0000-0000C6220000}"/>
    <cellStyle name="Total 2 5 2 6 6" xfId="8902" xr:uid="{00000000-0005-0000-0000-0000C7220000}"/>
    <cellStyle name="Total 2 5 2 6 7" xfId="8903" xr:uid="{00000000-0005-0000-0000-0000C8220000}"/>
    <cellStyle name="Total 2 5 2 6 8" xfId="8904" xr:uid="{00000000-0005-0000-0000-0000C9220000}"/>
    <cellStyle name="Total 2 5 2 6 9" xfId="8905" xr:uid="{00000000-0005-0000-0000-0000CA220000}"/>
    <cellStyle name="Total 2 5 2 7" xfId="8906" xr:uid="{00000000-0005-0000-0000-0000CB220000}"/>
    <cellStyle name="Total 2 5 2 8" xfId="8907" xr:uid="{00000000-0005-0000-0000-0000CC220000}"/>
    <cellStyle name="Total 2 5 2 9" xfId="8908" xr:uid="{00000000-0005-0000-0000-0000CD220000}"/>
    <cellStyle name="Total 2 5 3" xfId="8909" xr:uid="{00000000-0005-0000-0000-0000CE220000}"/>
    <cellStyle name="Total 2 5 3 10" xfId="8910" xr:uid="{00000000-0005-0000-0000-0000CF220000}"/>
    <cellStyle name="Total 2 5 3 11" xfId="8911" xr:uid="{00000000-0005-0000-0000-0000D0220000}"/>
    <cellStyle name="Total 2 5 3 12" xfId="8912" xr:uid="{00000000-0005-0000-0000-0000D1220000}"/>
    <cellStyle name="Total 2 5 3 13" xfId="8913" xr:uid="{00000000-0005-0000-0000-0000D2220000}"/>
    <cellStyle name="Total 2 5 3 14" xfId="8914" xr:uid="{00000000-0005-0000-0000-0000D3220000}"/>
    <cellStyle name="Total 2 5 3 15" xfId="8915" xr:uid="{00000000-0005-0000-0000-0000D4220000}"/>
    <cellStyle name="Total 2 5 3 2" xfId="8916" xr:uid="{00000000-0005-0000-0000-0000D5220000}"/>
    <cellStyle name="Total 2 5 3 2 10" xfId="8917" xr:uid="{00000000-0005-0000-0000-0000D6220000}"/>
    <cellStyle name="Total 2 5 3 2 11" xfId="8918" xr:uid="{00000000-0005-0000-0000-0000D7220000}"/>
    <cellStyle name="Total 2 5 3 2 12" xfId="8919" xr:uid="{00000000-0005-0000-0000-0000D8220000}"/>
    <cellStyle name="Total 2 5 3 2 13" xfId="8920" xr:uid="{00000000-0005-0000-0000-0000D9220000}"/>
    <cellStyle name="Total 2 5 3 2 2" xfId="8921" xr:uid="{00000000-0005-0000-0000-0000DA220000}"/>
    <cellStyle name="Total 2 5 3 2 2 10" xfId="8922" xr:uid="{00000000-0005-0000-0000-0000DB220000}"/>
    <cellStyle name="Total 2 5 3 2 2 2" xfId="8923" xr:uid="{00000000-0005-0000-0000-0000DC220000}"/>
    <cellStyle name="Total 2 5 3 2 2 2 2" xfId="8924" xr:uid="{00000000-0005-0000-0000-0000DD220000}"/>
    <cellStyle name="Total 2 5 3 2 2 3" xfId="8925" xr:uid="{00000000-0005-0000-0000-0000DE220000}"/>
    <cellStyle name="Total 2 5 3 2 2 4" xfId="8926" xr:uid="{00000000-0005-0000-0000-0000DF220000}"/>
    <cellStyle name="Total 2 5 3 2 2 5" xfId="8927" xr:uid="{00000000-0005-0000-0000-0000E0220000}"/>
    <cellStyle name="Total 2 5 3 2 2 6" xfId="8928" xr:uid="{00000000-0005-0000-0000-0000E1220000}"/>
    <cellStyle name="Total 2 5 3 2 2 7" xfId="8929" xr:uid="{00000000-0005-0000-0000-0000E2220000}"/>
    <cellStyle name="Total 2 5 3 2 2 8" xfId="8930" xr:uid="{00000000-0005-0000-0000-0000E3220000}"/>
    <cellStyle name="Total 2 5 3 2 2 9" xfId="8931" xr:uid="{00000000-0005-0000-0000-0000E4220000}"/>
    <cellStyle name="Total 2 5 3 2 3" xfId="8932" xr:uid="{00000000-0005-0000-0000-0000E5220000}"/>
    <cellStyle name="Total 2 5 3 2 3 10" xfId="8933" xr:uid="{00000000-0005-0000-0000-0000E6220000}"/>
    <cellStyle name="Total 2 5 3 2 3 2" xfId="8934" xr:uid="{00000000-0005-0000-0000-0000E7220000}"/>
    <cellStyle name="Total 2 5 3 2 3 3" xfId="8935" xr:uid="{00000000-0005-0000-0000-0000E8220000}"/>
    <cellStyle name="Total 2 5 3 2 3 4" xfId="8936" xr:uid="{00000000-0005-0000-0000-0000E9220000}"/>
    <cellStyle name="Total 2 5 3 2 3 5" xfId="8937" xr:uid="{00000000-0005-0000-0000-0000EA220000}"/>
    <cellStyle name="Total 2 5 3 2 3 6" xfId="8938" xr:uid="{00000000-0005-0000-0000-0000EB220000}"/>
    <cellStyle name="Total 2 5 3 2 3 7" xfId="8939" xr:uid="{00000000-0005-0000-0000-0000EC220000}"/>
    <cellStyle name="Total 2 5 3 2 3 8" xfId="8940" xr:uid="{00000000-0005-0000-0000-0000ED220000}"/>
    <cellStyle name="Total 2 5 3 2 3 9" xfId="8941" xr:uid="{00000000-0005-0000-0000-0000EE220000}"/>
    <cellStyle name="Total 2 5 3 2 4" xfId="8942" xr:uid="{00000000-0005-0000-0000-0000EF220000}"/>
    <cellStyle name="Total 2 5 3 2 4 2" xfId="8943" xr:uid="{00000000-0005-0000-0000-0000F0220000}"/>
    <cellStyle name="Total 2 5 3 2 4 3" xfId="8944" xr:uid="{00000000-0005-0000-0000-0000F1220000}"/>
    <cellStyle name="Total 2 5 3 2 4 4" xfId="8945" xr:uid="{00000000-0005-0000-0000-0000F2220000}"/>
    <cellStyle name="Total 2 5 3 2 4 5" xfId="8946" xr:uid="{00000000-0005-0000-0000-0000F3220000}"/>
    <cellStyle name="Total 2 5 3 2 4 6" xfId="8947" xr:uid="{00000000-0005-0000-0000-0000F4220000}"/>
    <cellStyle name="Total 2 5 3 2 4 7" xfId="8948" xr:uid="{00000000-0005-0000-0000-0000F5220000}"/>
    <cellStyle name="Total 2 5 3 2 4 8" xfId="8949" xr:uid="{00000000-0005-0000-0000-0000F6220000}"/>
    <cellStyle name="Total 2 5 3 2 4 9" xfId="8950" xr:uid="{00000000-0005-0000-0000-0000F7220000}"/>
    <cellStyle name="Total 2 5 3 2 5" xfId="8951" xr:uid="{00000000-0005-0000-0000-0000F8220000}"/>
    <cellStyle name="Total 2 5 3 2 6" xfId="8952" xr:uid="{00000000-0005-0000-0000-0000F9220000}"/>
    <cellStyle name="Total 2 5 3 2 7" xfId="8953" xr:uid="{00000000-0005-0000-0000-0000FA220000}"/>
    <cellStyle name="Total 2 5 3 2 8" xfId="8954" xr:uid="{00000000-0005-0000-0000-0000FB220000}"/>
    <cellStyle name="Total 2 5 3 2 9" xfId="8955" xr:uid="{00000000-0005-0000-0000-0000FC220000}"/>
    <cellStyle name="Total 2 5 3 3" xfId="8956" xr:uid="{00000000-0005-0000-0000-0000FD220000}"/>
    <cellStyle name="Total 2 5 3 3 10" xfId="8957" xr:uid="{00000000-0005-0000-0000-0000FE220000}"/>
    <cellStyle name="Total 2 5 3 3 11" xfId="8958" xr:uid="{00000000-0005-0000-0000-0000FF220000}"/>
    <cellStyle name="Total 2 5 3 3 12" xfId="8959" xr:uid="{00000000-0005-0000-0000-000000230000}"/>
    <cellStyle name="Total 2 5 3 3 13" xfId="8960" xr:uid="{00000000-0005-0000-0000-000001230000}"/>
    <cellStyle name="Total 2 5 3 3 2" xfId="8961" xr:uid="{00000000-0005-0000-0000-000002230000}"/>
    <cellStyle name="Total 2 5 3 3 2 10" xfId="8962" xr:uid="{00000000-0005-0000-0000-000003230000}"/>
    <cellStyle name="Total 2 5 3 3 2 2" xfId="8963" xr:uid="{00000000-0005-0000-0000-000004230000}"/>
    <cellStyle name="Total 2 5 3 3 2 2 2" xfId="8964" xr:uid="{00000000-0005-0000-0000-000005230000}"/>
    <cellStyle name="Total 2 5 3 3 2 3" xfId="8965" xr:uid="{00000000-0005-0000-0000-000006230000}"/>
    <cellStyle name="Total 2 5 3 3 2 4" xfId="8966" xr:uid="{00000000-0005-0000-0000-000007230000}"/>
    <cellStyle name="Total 2 5 3 3 2 5" xfId="8967" xr:uid="{00000000-0005-0000-0000-000008230000}"/>
    <cellStyle name="Total 2 5 3 3 2 6" xfId="8968" xr:uid="{00000000-0005-0000-0000-000009230000}"/>
    <cellStyle name="Total 2 5 3 3 2 7" xfId="8969" xr:uid="{00000000-0005-0000-0000-00000A230000}"/>
    <cellStyle name="Total 2 5 3 3 2 8" xfId="8970" xr:uid="{00000000-0005-0000-0000-00000B230000}"/>
    <cellStyle name="Total 2 5 3 3 2 9" xfId="8971" xr:uid="{00000000-0005-0000-0000-00000C230000}"/>
    <cellStyle name="Total 2 5 3 3 3" xfId="8972" xr:uid="{00000000-0005-0000-0000-00000D230000}"/>
    <cellStyle name="Total 2 5 3 3 3 10" xfId="8973" xr:uid="{00000000-0005-0000-0000-00000E230000}"/>
    <cellStyle name="Total 2 5 3 3 3 2" xfId="8974" xr:uid="{00000000-0005-0000-0000-00000F230000}"/>
    <cellStyle name="Total 2 5 3 3 3 3" xfId="8975" xr:uid="{00000000-0005-0000-0000-000010230000}"/>
    <cellStyle name="Total 2 5 3 3 3 4" xfId="8976" xr:uid="{00000000-0005-0000-0000-000011230000}"/>
    <cellStyle name="Total 2 5 3 3 3 5" xfId="8977" xr:uid="{00000000-0005-0000-0000-000012230000}"/>
    <cellStyle name="Total 2 5 3 3 3 6" xfId="8978" xr:uid="{00000000-0005-0000-0000-000013230000}"/>
    <cellStyle name="Total 2 5 3 3 3 7" xfId="8979" xr:uid="{00000000-0005-0000-0000-000014230000}"/>
    <cellStyle name="Total 2 5 3 3 3 8" xfId="8980" xr:uid="{00000000-0005-0000-0000-000015230000}"/>
    <cellStyle name="Total 2 5 3 3 3 9" xfId="8981" xr:uid="{00000000-0005-0000-0000-000016230000}"/>
    <cellStyle name="Total 2 5 3 3 4" xfId="8982" xr:uid="{00000000-0005-0000-0000-000017230000}"/>
    <cellStyle name="Total 2 5 3 3 4 2" xfId="8983" xr:uid="{00000000-0005-0000-0000-000018230000}"/>
    <cellStyle name="Total 2 5 3 3 4 3" xfId="8984" xr:uid="{00000000-0005-0000-0000-000019230000}"/>
    <cellStyle name="Total 2 5 3 3 4 4" xfId="8985" xr:uid="{00000000-0005-0000-0000-00001A230000}"/>
    <cellStyle name="Total 2 5 3 3 4 5" xfId="8986" xr:uid="{00000000-0005-0000-0000-00001B230000}"/>
    <cellStyle name="Total 2 5 3 3 4 6" xfId="8987" xr:uid="{00000000-0005-0000-0000-00001C230000}"/>
    <cellStyle name="Total 2 5 3 3 4 7" xfId="8988" xr:uid="{00000000-0005-0000-0000-00001D230000}"/>
    <cellStyle name="Total 2 5 3 3 4 8" xfId="8989" xr:uid="{00000000-0005-0000-0000-00001E230000}"/>
    <cellStyle name="Total 2 5 3 3 4 9" xfId="8990" xr:uid="{00000000-0005-0000-0000-00001F230000}"/>
    <cellStyle name="Total 2 5 3 3 5" xfId="8991" xr:uid="{00000000-0005-0000-0000-000020230000}"/>
    <cellStyle name="Total 2 5 3 3 6" xfId="8992" xr:uid="{00000000-0005-0000-0000-000021230000}"/>
    <cellStyle name="Total 2 5 3 3 7" xfId="8993" xr:uid="{00000000-0005-0000-0000-000022230000}"/>
    <cellStyle name="Total 2 5 3 3 8" xfId="8994" xr:uid="{00000000-0005-0000-0000-000023230000}"/>
    <cellStyle name="Total 2 5 3 3 9" xfId="8995" xr:uid="{00000000-0005-0000-0000-000024230000}"/>
    <cellStyle name="Total 2 5 3 4" xfId="8996" xr:uid="{00000000-0005-0000-0000-000025230000}"/>
    <cellStyle name="Total 2 5 3 4 10" xfId="8997" xr:uid="{00000000-0005-0000-0000-000026230000}"/>
    <cellStyle name="Total 2 5 3 4 2" xfId="8998" xr:uid="{00000000-0005-0000-0000-000027230000}"/>
    <cellStyle name="Total 2 5 3 4 2 2" xfId="8999" xr:uid="{00000000-0005-0000-0000-000028230000}"/>
    <cellStyle name="Total 2 5 3 4 3" xfId="9000" xr:uid="{00000000-0005-0000-0000-000029230000}"/>
    <cellStyle name="Total 2 5 3 4 4" xfId="9001" xr:uid="{00000000-0005-0000-0000-00002A230000}"/>
    <cellStyle name="Total 2 5 3 4 5" xfId="9002" xr:uid="{00000000-0005-0000-0000-00002B230000}"/>
    <cellStyle name="Total 2 5 3 4 6" xfId="9003" xr:uid="{00000000-0005-0000-0000-00002C230000}"/>
    <cellStyle name="Total 2 5 3 4 7" xfId="9004" xr:uid="{00000000-0005-0000-0000-00002D230000}"/>
    <cellStyle name="Total 2 5 3 4 8" xfId="9005" xr:uid="{00000000-0005-0000-0000-00002E230000}"/>
    <cellStyle name="Total 2 5 3 4 9" xfId="9006" xr:uid="{00000000-0005-0000-0000-00002F230000}"/>
    <cellStyle name="Total 2 5 3 5" xfId="9007" xr:uid="{00000000-0005-0000-0000-000030230000}"/>
    <cellStyle name="Total 2 5 3 5 10" xfId="9008" xr:uid="{00000000-0005-0000-0000-000031230000}"/>
    <cellStyle name="Total 2 5 3 5 2" xfId="9009" xr:uid="{00000000-0005-0000-0000-000032230000}"/>
    <cellStyle name="Total 2 5 3 5 3" xfId="9010" xr:uid="{00000000-0005-0000-0000-000033230000}"/>
    <cellStyle name="Total 2 5 3 5 4" xfId="9011" xr:uid="{00000000-0005-0000-0000-000034230000}"/>
    <cellStyle name="Total 2 5 3 5 5" xfId="9012" xr:uid="{00000000-0005-0000-0000-000035230000}"/>
    <cellStyle name="Total 2 5 3 5 6" xfId="9013" xr:uid="{00000000-0005-0000-0000-000036230000}"/>
    <cellStyle name="Total 2 5 3 5 7" xfId="9014" xr:uid="{00000000-0005-0000-0000-000037230000}"/>
    <cellStyle name="Total 2 5 3 5 8" xfId="9015" xr:uid="{00000000-0005-0000-0000-000038230000}"/>
    <cellStyle name="Total 2 5 3 5 9" xfId="9016" xr:uid="{00000000-0005-0000-0000-000039230000}"/>
    <cellStyle name="Total 2 5 3 6" xfId="9017" xr:uid="{00000000-0005-0000-0000-00003A230000}"/>
    <cellStyle name="Total 2 5 3 6 2" xfId="9018" xr:uid="{00000000-0005-0000-0000-00003B230000}"/>
    <cellStyle name="Total 2 5 3 6 3" xfId="9019" xr:uid="{00000000-0005-0000-0000-00003C230000}"/>
    <cellStyle name="Total 2 5 3 6 4" xfId="9020" xr:uid="{00000000-0005-0000-0000-00003D230000}"/>
    <cellStyle name="Total 2 5 3 6 5" xfId="9021" xr:uid="{00000000-0005-0000-0000-00003E230000}"/>
    <cellStyle name="Total 2 5 3 6 6" xfId="9022" xr:uid="{00000000-0005-0000-0000-00003F230000}"/>
    <cellStyle name="Total 2 5 3 6 7" xfId="9023" xr:uid="{00000000-0005-0000-0000-000040230000}"/>
    <cellStyle name="Total 2 5 3 6 8" xfId="9024" xr:uid="{00000000-0005-0000-0000-000041230000}"/>
    <cellStyle name="Total 2 5 3 6 9" xfId="9025" xr:uid="{00000000-0005-0000-0000-000042230000}"/>
    <cellStyle name="Total 2 5 3 7" xfId="9026" xr:uid="{00000000-0005-0000-0000-000043230000}"/>
    <cellStyle name="Total 2 5 3 8" xfId="9027" xr:uid="{00000000-0005-0000-0000-000044230000}"/>
    <cellStyle name="Total 2 5 3 9" xfId="9028" xr:uid="{00000000-0005-0000-0000-000045230000}"/>
    <cellStyle name="Total 2 5 4" xfId="9029" xr:uid="{00000000-0005-0000-0000-000046230000}"/>
    <cellStyle name="Total 2 5 4 10" xfId="9030" xr:uid="{00000000-0005-0000-0000-000047230000}"/>
    <cellStyle name="Total 2 5 4 11" xfId="9031" xr:uid="{00000000-0005-0000-0000-000048230000}"/>
    <cellStyle name="Total 2 5 4 12" xfId="9032" xr:uid="{00000000-0005-0000-0000-000049230000}"/>
    <cellStyle name="Total 2 5 4 13" xfId="9033" xr:uid="{00000000-0005-0000-0000-00004A230000}"/>
    <cellStyle name="Total 2 5 4 2" xfId="9034" xr:uid="{00000000-0005-0000-0000-00004B230000}"/>
    <cellStyle name="Total 2 5 4 2 10" xfId="9035" xr:uid="{00000000-0005-0000-0000-00004C230000}"/>
    <cellStyle name="Total 2 5 4 2 2" xfId="9036" xr:uid="{00000000-0005-0000-0000-00004D230000}"/>
    <cellStyle name="Total 2 5 4 2 2 2" xfId="9037" xr:uid="{00000000-0005-0000-0000-00004E230000}"/>
    <cellStyle name="Total 2 5 4 2 3" xfId="9038" xr:uid="{00000000-0005-0000-0000-00004F230000}"/>
    <cellStyle name="Total 2 5 4 2 4" xfId="9039" xr:uid="{00000000-0005-0000-0000-000050230000}"/>
    <cellStyle name="Total 2 5 4 2 5" xfId="9040" xr:uid="{00000000-0005-0000-0000-000051230000}"/>
    <cellStyle name="Total 2 5 4 2 6" xfId="9041" xr:uid="{00000000-0005-0000-0000-000052230000}"/>
    <cellStyle name="Total 2 5 4 2 7" xfId="9042" xr:uid="{00000000-0005-0000-0000-000053230000}"/>
    <cellStyle name="Total 2 5 4 2 8" xfId="9043" xr:uid="{00000000-0005-0000-0000-000054230000}"/>
    <cellStyle name="Total 2 5 4 2 9" xfId="9044" xr:uid="{00000000-0005-0000-0000-000055230000}"/>
    <cellStyle name="Total 2 5 4 3" xfId="9045" xr:uid="{00000000-0005-0000-0000-000056230000}"/>
    <cellStyle name="Total 2 5 4 3 10" xfId="9046" xr:uid="{00000000-0005-0000-0000-000057230000}"/>
    <cellStyle name="Total 2 5 4 3 2" xfId="9047" xr:uid="{00000000-0005-0000-0000-000058230000}"/>
    <cellStyle name="Total 2 5 4 3 3" xfId="9048" xr:uid="{00000000-0005-0000-0000-000059230000}"/>
    <cellStyle name="Total 2 5 4 3 4" xfId="9049" xr:uid="{00000000-0005-0000-0000-00005A230000}"/>
    <cellStyle name="Total 2 5 4 3 5" xfId="9050" xr:uid="{00000000-0005-0000-0000-00005B230000}"/>
    <cellStyle name="Total 2 5 4 3 6" xfId="9051" xr:uid="{00000000-0005-0000-0000-00005C230000}"/>
    <cellStyle name="Total 2 5 4 3 7" xfId="9052" xr:uid="{00000000-0005-0000-0000-00005D230000}"/>
    <cellStyle name="Total 2 5 4 3 8" xfId="9053" xr:uid="{00000000-0005-0000-0000-00005E230000}"/>
    <cellStyle name="Total 2 5 4 3 9" xfId="9054" xr:uid="{00000000-0005-0000-0000-00005F230000}"/>
    <cellStyle name="Total 2 5 4 4" xfId="9055" xr:uid="{00000000-0005-0000-0000-000060230000}"/>
    <cellStyle name="Total 2 5 4 4 2" xfId="9056" xr:uid="{00000000-0005-0000-0000-000061230000}"/>
    <cellStyle name="Total 2 5 4 4 3" xfId="9057" xr:uid="{00000000-0005-0000-0000-000062230000}"/>
    <cellStyle name="Total 2 5 4 4 4" xfId="9058" xr:uid="{00000000-0005-0000-0000-000063230000}"/>
    <cellStyle name="Total 2 5 4 4 5" xfId="9059" xr:uid="{00000000-0005-0000-0000-000064230000}"/>
    <cellStyle name="Total 2 5 4 4 6" xfId="9060" xr:uid="{00000000-0005-0000-0000-000065230000}"/>
    <cellStyle name="Total 2 5 4 4 7" xfId="9061" xr:uid="{00000000-0005-0000-0000-000066230000}"/>
    <cellStyle name="Total 2 5 4 4 8" xfId="9062" xr:uid="{00000000-0005-0000-0000-000067230000}"/>
    <cellStyle name="Total 2 5 4 4 9" xfId="9063" xr:uid="{00000000-0005-0000-0000-000068230000}"/>
    <cellStyle name="Total 2 5 4 5" xfId="9064" xr:uid="{00000000-0005-0000-0000-000069230000}"/>
    <cellStyle name="Total 2 5 4 6" xfId="9065" xr:uid="{00000000-0005-0000-0000-00006A230000}"/>
    <cellStyle name="Total 2 5 4 7" xfId="9066" xr:uid="{00000000-0005-0000-0000-00006B230000}"/>
    <cellStyle name="Total 2 5 4 8" xfId="9067" xr:uid="{00000000-0005-0000-0000-00006C230000}"/>
    <cellStyle name="Total 2 5 4 9" xfId="9068" xr:uid="{00000000-0005-0000-0000-00006D230000}"/>
    <cellStyle name="Total 2 5 5" xfId="9069" xr:uid="{00000000-0005-0000-0000-00006E230000}"/>
    <cellStyle name="Total 2 5 5 10" xfId="9070" xr:uid="{00000000-0005-0000-0000-00006F230000}"/>
    <cellStyle name="Total 2 5 5 11" xfId="9071" xr:uid="{00000000-0005-0000-0000-000070230000}"/>
    <cellStyle name="Total 2 5 5 12" xfId="9072" xr:uid="{00000000-0005-0000-0000-000071230000}"/>
    <cellStyle name="Total 2 5 5 13" xfId="9073" xr:uid="{00000000-0005-0000-0000-000072230000}"/>
    <cellStyle name="Total 2 5 5 2" xfId="9074" xr:uid="{00000000-0005-0000-0000-000073230000}"/>
    <cellStyle name="Total 2 5 5 2 10" xfId="9075" xr:uid="{00000000-0005-0000-0000-000074230000}"/>
    <cellStyle name="Total 2 5 5 2 2" xfId="9076" xr:uid="{00000000-0005-0000-0000-000075230000}"/>
    <cellStyle name="Total 2 5 5 2 2 2" xfId="9077" xr:uid="{00000000-0005-0000-0000-000076230000}"/>
    <cellStyle name="Total 2 5 5 2 3" xfId="9078" xr:uid="{00000000-0005-0000-0000-000077230000}"/>
    <cellStyle name="Total 2 5 5 2 4" xfId="9079" xr:uid="{00000000-0005-0000-0000-000078230000}"/>
    <cellStyle name="Total 2 5 5 2 5" xfId="9080" xr:uid="{00000000-0005-0000-0000-000079230000}"/>
    <cellStyle name="Total 2 5 5 2 6" xfId="9081" xr:uid="{00000000-0005-0000-0000-00007A230000}"/>
    <cellStyle name="Total 2 5 5 2 7" xfId="9082" xr:uid="{00000000-0005-0000-0000-00007B230000}"/>
    <cellStyle name="Total 2 5 5 2 8" xfId="9083" xr:uid="{00000000-0005-0000-0000-00007C230000}"/>
    <cellStyle name="Total 2 5 5 2 9" xfId="9084" xr:uid="{00000000-0005-0000-0000-00007D230000}"/>
    <cellStyle name="Total 2 5 5 3" xfId="9085" xr:uid="{00000000-0005-0000-0000-00007E230000}"/>
    <cellStyle name="Total 2 5 5 3 10" xfId="9086" xr:uid="{00000000-0005-0000-0000-00007F230000}"/>
    <cellStyle name="Total 2 5 5 3 2" xfId="9087" xr:uid="{00000000-0005-0000-0000-000080230000}"/>
    <cellStyle name="Total 2 5 5 3 3" xfId="9088" xr:uid="{00000000-0005-0000-0000-000081230000}"/>
    <cellStyle name="Total 2 5 5 3 4" xfId="9089" xr:uid="{00000000-0005-0000-0000-000082230000}"/>
    <cellStyle name="Total 2 5 5 3 5" xfId="9090" xr:uid="{00000000-0005-0000-0000-000083230000}"/>
    <cellStyle name="Total 2 5 5 3 6" xfId="9091" xr:uid="{00000000-0005-0000-0000-000084230000}"/>
    <cellStyle name="Total 2 5 5 3 7" xfId="9092" xr:uid="{00000000-0005-0000-0000-000085230000}"/>
    <cellStyle name="Total 2 5 5 3 8" xfId="9093" xr:uid="{00000000-0005-0000-0000-000086230000}"/>
    <cellStyle name="Total 2 5 5 3 9" xfId="9094" xr:uid="{00000000-0005-0000-0000-000087230000}"/>
    <cellStyle name="Total 2 5 5 4" xfId="9095" xr:uid="{00000000-0005-0000-0000-000088230000}"/>
    <cellStyle name="Total 2 5 5 4 2" xfId="9096" xr:uid="{00000000-0005-0000-0000-000089230000}"/>
    <cellStyle name="Total 2 5 5 4 3" xfId="9097" xr:uid="{00000000-0005-0000-0000-00008A230000}"/>
    <cellStyle name="Total 2 5 5 4 4" xfId="9098" xr:uid="{00000000-0005-0000-0000-00008B230000}"/>
    <cellStyle name="Total 2 5 5 4 5" xfId="9099" xr:uid="{00000000-0005-0000-0000-00008C230000}"/>
    <cellStyle name="Total 2 5 5 4 6" xfId="9100" xr:uid="{00000000-0005-0000-0000-00008D230000}"/>
    <cellStyle name="Total 2 5 5 4 7" xfId="9101" xr:uid="{00000000-0005-0000-0000-00008E230000}"/>
    <cellStyle name="Total 2 5 5 4 8" xfId="9102" xr:uid="{00000000-0005-0000-0000-00008F230000}"/>
    <cellStyle name="Total 2 5 5 4 9" xfId="9103" xr:uid="{00000000-0005-0000-0000-000090230000}"/>
    <cellStyle name="Total 2 5 5 5" xfId="9104" xr:uid="{00000000-0005-0000-0000-000091230000}"/>
    <cellStyle name="Total 2 5 5 6" xfId="9105" xr:uid="{00000000-0005-0000-0000-000092230000}"/>
    <cellStyle name="Total 2 5 5 7" xfId="9106" xr:uid="{00000000-0005-0000-0000-000093230000}"/>
    <cellStyle name="Total 2 5 5 8" xfId="9107" xr:uid="{00000000-0005-0000-0000-000094230000}"/>
    <cellStyle name="Total 2 5 5 9" xfId="9108" xr:uid="{00000000-0005-0000-0000-000095230000}"/>
    <cellStyle name="Total 2 5 6" xfId="9109" xr:uid="{00000000-0005-0000-0000-000096230000}"/>
    <cellStyle name="Total 2 5 6 10" xfId="9110" xr:uid="{00000000-0005-0000-0000-000097230000}"/>
    <cellStyle name="Total 2 5 6 2" xfId="9111" xr:uid="{00000000-0005-0000-0000-000098230000}"/>
    <cellStyle name="Total 2 5 6 2 2" xfId="9112" xr:uid="{00000000-0005-0000-0000-000099230000}"/>
    <cellStyle name="Total 2 5 6 3" xfId="9113" xr:uid="{00000000-0005-0000-0000-00009A230000}"/>
    <cellStyle name="Total 2 5 6 4" xfId="9114" xr:uid="{00000000-0005-0000-0000-00009B230000}"/>
    <cellStyle name="Total 2 5 6 5" xfId="9115" xr:uid="{00000000-0005-0000-0000-00009C230000}"/>
    <cellStyle name="Total 2 5 6 6" xfId="9116" xr:uid="{00000000-0005-0000-0000-00009D230000}"/>
    <cellStyle name="Total 2 5 6 7" xfId="9117" xr:uid="{00000000-0005-0000-0000-00009E230000}"/>
    <cellStyle name="Total 2 5 6 8" xfId="9118" xr:uid="{00000000-0005-0000-0000-00009F230000}"/>
    <cellStyle name="Total 2 5 6 9" xfId="9119" xr:uid="{00000000-0005-0000-0000-0000A0230000}"/>
    <cellStyle name="Total 2 5 7" xfId="9120" xr:uid="{00000000-0005-0000-0000-0000A1230000}"/>
    <cellStyle name="Total 2 5 7 10" xfId="9121" xr:uid="{00000000-0005-0000-0000-0000A2230000}"/>
    <cellStyle name="Total 2 5 7 2" xfId="9122" xr:uid="{00000000-0005-0000-0000-0000A3230000}"/>
    <cellStyle name="Total 2 5 7 3" xfId="9123" xr:uid="{00000000-0005-0000-0000-0000A4230000}"/>
    <cellStyle name="Total 2 5 7 4" xfId="9124" xr:uid="{00000000-0005-0000-0000-0000A5230000}"/>
    <cellStyle name="Total 2 5 7 5" xfId="9125" xr:uid="{00000000-0005-0000-0000-0000A6230000}"/>
    <cellStyle name="Total 2 5 7 6" xfId="9126" xr:uid="{00000000-0005-0000-0000-0000A7230000}"/>
    <cellStyle name="Total 2 5 7 7" xfId="9127" xr:uid="{00000000-0005-0000-0000-0000A8230000}"/>
    <cellStyle name="Total 2 5 7 8" xfId="9128" xr:uid="{00000000-0005-0000-0000-0000A9230000}"/>
    <cellStyle name="Total 2 5 7 9" xfId="9129" xr:uid="{00000000-0005-0000-0000-0000AA230000}"/>
    <cellStyle name="Total 2 5 8" xfId="9130" xr:uid="{00000000-0005-0000-0000-0000AB230000}"/>
    <cellStyle name="Total 2 5 8 2" xfId="9131" xr:uid="{00000000-0005-0000-0000-0000AC230000}"/>
    <cellStyle name="Total 2 5 8 3" xfId="9132" xr:uid="{00000000-0005-0000-0000-0000AD230000}"/>
    <cellStyle name="Total 2 5 8 4" xfId="9133" xr:uid="{00000000-0005-0000-0000-0000AE230000}"/>
    <cellStyle name="Total 2 5 8 5" xfId="9134" xr:uid="{00000000-0005-0000-0000-0000AF230000}"/>
    <cellStyle name="Total 2 5 8 6" xfId="9135" xr:uid="{00000000-0005-0000-0000-0000B0230000}"/>
    <cellStyle name="Total 2 5 8 7" xfId="9136" xr:uid="{00000000-0005-0000-0000-0000B1230000}"/>
    <cellStyle name="Total 2 5 8 8" xfId="9137" xr:uid="{00000000-0005-0000-0000-0000B2230000}"/>
    <cellStyle name="Total 2 5 8 9" xfId="9138" xr:uid="{00000000-0005-0000-0000-0000B3230000}"/>
    <cellStyle name="Total 2 5 9" xfId="9139" xr:uid="{00000000-0005-0000-0000-0000B4230000}"/>
    <cellStyle name="Total 2 6" xfId="9140" xr:uid="{00000000-0005-0000-0000-0000B5230000}"/>
    <cellStyle name="Total 2 6 10" xfId="9141" xr:uid="{00000000-0005-0000-0000-0000B6230000}"/>
    <cellStyle name="Total 2 6 11" xfId="9142" xr:uid="{00000000-0005-0000-0000-0000B7230000}"/>
    <cellStyle name="Total 2 6 12" xfId="9143" xr:uid="{00000000-0005-0000-0000-0000B8230000}"/>
    <cellStyle name="Total 2 6 13" xfId="9144" xr:uid="{00000000-0005-0000-0000-0000B9230000}"/>
    <cellStyle name="Total 2 6 14" xfId="9145" xr:uid="{00000000-0005-0000-0000-0000BA230000}"/>
    <cellStyle name="Total 2 6 15" xfId="9146" xr:uid="{00000000-0005-0000-0000-0000BB230000}"/>
    <cellStyle name="Total 2 6 16" xfId="9147" xr:uid="{00000000-0005-0000-0000-0000BC230000}"/>
    <cellStyle name="Total 2 6 17" xfId="9148" xr:uid="{00000000-0005-0000-0000-0000BD230000}"/>
    <cellStyle name="Total 2 6 2" xfId="9149" xr:uid="{00000000-0005-0000-0000-0000BE230000}"/>
    <cellStyle name="Total 2 6 2 10" xfId="9150" xr:uid="{00000000-0005-0000-0000-0000BF230000}"/>
    <cellStyle name="Total 2 6 2 11" xfId="9151" xr:uid="{00000000-0005-0000-0000-0000C0230000}"/>
    <cellStyle name="Total 2 6 2 12" xfId="9152" xr:uid="{00000000-0005-0000-0000-0000C1230000}"/>
    <cellStyle name="Total 2 6 2 13" xfId="9153" xr:uid="{00000000-0005-0000-0000-0000C2230000}"/>
    <cellStyle name="Total 2 6 2 14" xfId="9154" xr:uid="{00000000-0005-0000-0000-0000C3230000}"/>
    <cellStyle name="Total 2 6 2 15" xfId="9155" xr:uid="{00000000-0005-0000-0000-0000C4230000}"/>
    <cellStyle name="Total 2 6 2 2" xfId="9156" xr:uid="{00000000-0005-0000-0000-0000C5230000}"/>
    <cellStyle name="Total 2 6 2 2 10" xfId="9157" xr:uid="{00000000-0005-0000-0000-0000C6230000}"/>
    <cellStyle name="Total 2 6 2 2 11" xfId="9158" xr:uid="{00000000-0005-0000-0000-0000C7230000}"/>
    <cellStyle name="Total 2 6 2 2 12" xfId="9159" xr:uid="{00000000-0005-0000-0000-0000C8230000}"/>
    <cellStyle name="Total 2 6 2 2 13" xfId="9160" xr:uid="{00000000-0005-0000-0000-0000C9230000}"/>
    <cellStyle name="Total 2 6 2 2 2" xfId="9161" xr:uid="{00000000-0005-0000-0000-0000CA230000}"/>
    <cellStyle name="Total 2 6 2 2 2 10" xfId="9162" xr:uid="{00000000-0005-0000-0000-0000CB230000}"/>
    <cellStyle name="Total 2 6 2 2 2 2" xfId="9163" xr:uid="{00000000-0005-0000-0000-0000CC230000}"/>
    <cellStyle name="Total 2 6 2 2 2 2 2" xfId="9164" xr:uid="{00000000-0005-0000-0000-0000CD230000}"/>
    <cellStyle name="Total 2 6 2 2 2 3" xfId="9165" xr:uid="{00000000-0005-0000-0000-0000CE230000}"/>
    <cellStyle name="Total 2 6 2 2 2 4" xfId="9166" xr:uid="{00000000-0005-0000-0000-0000CF230000}"/>
    <cellStyle name="Total 2 6 2 2 2 5" xfId="9167" xr:uid="{00000000-0005-0000-0000-0000D0230000}"/>
    <cellStyle name="Total 2 6 2 2 2 6" xfId="9168" xr:uid="{00000000-0005-0000-0000-0000D1230000}"/>
    <cellStyle name="Total 2 6 2 2 2 7" xfId="9169" xr:uid="{00000000-0005-0000-0000-0000D2230000}"/>
    <cellStyle name="Total 2 6 2 2 2 8" xfId="9170" xr:uid="{00000000-0005-0000-0000-0000D3230000}"/>
    <cellStyle name="Total 2 6 2 2 2 9" xfId="9171" xr:uid="{00000000-0005-0000-0000-0000D4230000}"/>
    <cellStyle name="Total 2 6 2 2 3" xfId="9172" xr:uid="{00000000-0005-0000-0000-0000D5230000}"/>
    <cellStyle name="Total 2 6 2 2 3 10" xfId="9173" xr:uid="{00000000-0005-0000-0000-0000D6230000}"/>
    <cellStyle name="Total 2 6 2 2 3 2" xfId="9174" xr:uid="{00000000-0005-0000-0000-0000D7230000}"/>
    <cellStyle name="Total 2 6 2 2 3 3" xfId="9175" xr:uid="{00000000-0005-0000-0000-0000D8230000}"/>
    <cellStyle name="Total 2 6 2 2 3 4" xfId="9176" xr:uid="{00000000-0005-0000-0000-0000D9230000}"/>
    <cellStyle name="Total 2 6 2 2 3 5" xfId="9177" xr:uid="{00000000-0005-0000-0000-0000DA230000}"/>
    <cellStyle name="Total 2 6 2 2 3 6" xfId="9178" xr:uid="{00000000-0005-0000-0000-0000DB230000}"/>
    <cellStyle name="Total 2 6 2 2 3 7" xfId="9179" xr:uid="{00000000-0005-0000-0000-0000DC230000}"/>
    <cellStyle name="Total 2 6 2 2 3 8" xfId="9180" xr:uid="{00000000-0005-0000-0000-0000DD230000}"/>
    <cellStyle name="Total 2 6 2 2 3 9" xfId="9181" xr:uid="{00000000-0005-0000-0000-0000DE230000}"/>
    <cellStyle name="Total 2 6 2 2 4" xfId="9182" xr:uid="{00000000-0005-0000-0000-0000DF230000}"/>
    <cellStyle name="Total 2 6 2 2 4 2" xfId="9183" xr:uid="{00000000-0005-0000-0000-0000E0230000}"/>
    <cellStyle name="Total 2 6 2 2 4 3" xfId="9184" xr:uid="{00000000-0005-0000-0000-0000E1230000}"/>
    <cellStyle name="Total 2 6 2 2 4 4" xfId="9185" xr:uid="{00000000-0005-0000-0000-0000E2230000}"/>
    <cellStyle name="Total 2 6 2 2 4 5" xfId="9186" xr:uid="{00000000-0005-0000-0000-0000E3230000}"/>
    <cellStyle name="Total 2 6 2 2 4 6" xfId="9187" xr:uid="{00000000-0005-0000-0000-0000E4230000}"/>
    <cellStyle name="Total 2 6 2 2 4 7" xfId="9188" xr:uid="{00000000-0005-0000-0000-0000E5230000}"/>
    <cellStyle name="Total 2 6 2 2 4 8" xfId="9189" xr:uid="{00000000-0005-0000-0000-0000E6230000}"/>
    <cellStyle name="Total 2 6 2 2 4 9" xfId="9190" xr:uid="{00000000-0005-0000-0000-0000E7230000}"/>
    <cellStyle name="Total 2 6 2 2 5" xfId="9191" xr:uid="{00000000-0005-0000-0000-0000E8230000}"/>
    <cellStyle name="Total 2 6 2 2 6" xfId="9192" xr:uid="{00000000-0005-0000-0000-0000E9230000}"/>
    <cellStyle name="Total 2 6 2 2 7" xfId="9193" xr:uid="{00000000-0005-0000-0000-0000EA230000}"/>
    <cellStyle name="Total 2 6 2 2 8" xfId="9194" xr:uid="{00000000-0005-0000-0000-0000EB230000}"/>
    <cellStyle name="Total 2 6 2 2 9" xfId="9195" xr:uid="{00000000-0005-0000-0000-0000EC230000}"/>
    <cellStyle name="Total 2 6 2 3" xfId="9196" xr:uid="{00000000-0005-0000-0000-0000ED230000}"/>
    <cellStyle name="Total 2 6 2 3 10" xfId="9197" xr:uid="{00000000-0005-0000-0000-0000EE230000}"/>
    <cellStyle name="Total 2 6 2 3 11" xfId="9198" xr:uid="{00000000-0005-0000-0000-0000EF230000}"/>
    <cellStyle name="Total 2 6 2 3 12" xfId="9199" xr:uid="{00000000-0005-0000-0000-0000F0230000}"/>
    <cellStyle name="Total 2 6 2 3 13" xfId="9200" xr:uid="{00000000-0005-0000-0000-0000F1230000}"/>
    <cellStyle name="Total 2 6 2 3 2" xfId="9201" xr:uid="{00000000-0005-0000-0000-0000F2230000}"/>
    <cellStyle name="Total 2 6 2 3 2 10" xfId="9202" xr:uid="{00000000-0005-0000-0000-0000F3230000}"/>
    <cellStyle name="Total 2 6 2 3 2 2" xfId="9203" xr:uid="{00000000-0005-0000-0000-0000F4230000}"/>
    <cellStyle name="Total 2 6 2 3 2 2 2" xfId="9204" xr:uid="{00000000-0005-0000-0000-0000F5230000}"/>
    <cellStyle name="Total 2 6 2 3 2 3" xfId="9205" xr:uid="{00000000-0005-0000-0000-0000F6230000}"/>
    <cellStyle name="Total 2 6 2 3 2 4" xfId="9206" xr:uid="{00000000-0005-0000-0000-0000F7230000}"/>
    <cellStyle name="Total 2 6 2 3 2 5" xfId="9207" xr:uid="{00000000-0005-0000-0000-0000F8230000}"/>
    <cellStyle name="Total 2 6 2 3 2 6" xfId="9208" xr:uid="{00000000-0005-0000-0000-0000F9230000}"/>
    <cellStyle name="Total 2 6 2 3 2 7" xfId="9209" xr:uid="{00000000-0005-0000-0000-0000FA230000}"/>
    <cellStyle name="Total 2 6 2 3 2 8" xfId="9210" xr:uid="{00000000-0005-0000-0000-0000FB230000}"/>
    <cellStyle name="Total 2 6 2 3 2 9" xfId="9211" xr:uid="{00000000-0005-0000-0000-0000FC230000}"/>
    <cellStyle name="Total 2 6 2 3 3" xfId="9212" xr:uid="{00000000-0005-0000-0000-0000FD230000}"/>
    <cellStyle name="Total 2 6 2 3 3 10" xfId="9213" xr:uid="{00000000-0005-0000-0000-0000FE230000}"/>
    <cellStyle name="Total 2 6 2 3 3 2" xfId="9214" xr:uid="{00000000-0005-0000-0000-0000FF230000}"/>
    <cellStyle name="Total 2 6 2 3 3 3" xfId="9215" xr:uid="{00000000-0005-0000-0000-000000240000}"/>
    <cellStyle name="Total 2 6 2 3 3 4" xfId="9216" xr:uid="{00000000-0005-0000-0000-000001240000}"/>
    <cellStyle name="Total 2 6 2 3 3 5" xfId="9217" xr:uid="{00000000-0005-0000-0000-000002240000}"/>
    <cellStyle name="Total 2 6 2 3 3 6" xfId="9218" xr:uid="{00000000-0005-0000-0000-000003240000}"/>
    <cellStyle name="Total 2 6 2 3 3 7" xfId="9219" xr:uid="{00000000-0005-0000-0000-000004240000}"/>
    <cellStyle name="Total 2 6 2 3 3 8" xfId="9220" xr:uid="{00000000-0005-0000-0000-000005240000}"/>
    <cellStyle name="Total 2 6 2 3 3 9" xfId="9221" xr:uid="{00000000-0005-0000-0000-000006240000}"/>
    <cellStyle name="Total 2 6 2 3 4" xfId="9222" xr:uid="{00000000-0005-0000-0000-000007240000}"/>
    <cellStyle name="Total 2 6 2 3 4 2" xfId="9223" xr:uid="{00000000-0005-0000-0000-000008240000}"/>
    <cellStyle name="Total 2 6 2 3 4 3" xfId="9224" xr:uid="{00000000-0005-0000-0000-000009240000}"/>
    <cellStyle name="Total 2 6 2 3 4 4" xfId="9225" xr:uid="{00000000-0005-0000-0000-00000A240000}"/>
    <cellStyle name="Total 2 6 2 3 4 5" xfId="9226" xr:uid="{00000000-0005-0000-0000-00000B240000}"/>
    <cellStyle name="Total 2 6 2 3 4 6" xfId="9227" xr:uid="{00000000-0005-0000-0000-00000C240000}"/>
    <cellStyle name="Total 2 6 2 3 4 7" xfId="9228" xr:uid="{00000000-0005-0000-0000-00000D240000}"/>
    <cellStyle name="Total 2 6 2 3 4 8" xfId="9229" xr:uid="{00000000-0005-0000-0000-00000E240000}"/>
    <cellStyle name="Total 2 6 2 3 4 9" xfId="9230" xr:uid="{00000000-0005-0000-0000-00000F240000}"/>
    <cellStyle name="Total 2 6 2 3 5" xfId="9231" xr:uid="{00000000-0005-0000-0000-000010240000}"/>
    <cellStyle name="Total 2 6 2 3 6" xfId="9232" xr:uid="{00000000-0005-0000-0000-000011240000}"/>
    <cellStyle name="Total 2 6 2 3 7" xfId="9233" xr:uid="{00000000-0005-0000-0000-000012240000}"/>
    <cellStyle name="Total 2 6 2 3 8" xfId="9234" xr:uid="{00000000-0005-0000-0000-000013240000}"/>
    <cellStyle name="Total 2 6 2 3 9" xfId="9235" xr:uid="{00000000-0005-0000-0000-000014240000}"/>
    <cellStyle name="Total 2 6 2 4" xfId="9236" xr:uid="{00000000-0005-0000-0000-000015240000}"/>
    <cellStyle name="Total 2 6 2 4 10" xfId="9237" xr:uid="{00000000-0005-0000-0000-000016240000}"/>
    <cellStyle name="Total 2 6 2 4 2" xfId="9238" xr:uid="{00000000-0005-0000-0000-000017240000}"/>
    <cellStyle name="Total 2 6 2 4 2 2" xfId="9239" xr:uid="{00000000-0005-0000-0000-000018240000}"/>
    <cellStyle name="Total 2 6 2 4 3" xfId="9240" xr:uid="{00000000-0005-0000-0000-000019240000}"/>
    <cellStyle name="Total 2 6 2 4 4" xfId="9241" xr:uid="{00000000-0005-0000-0000-00001A240000}"/>
    <cellStyle name="Total 2 6 2 4 5" xfId="9242" xr:uid="{00000000-0005-0000-0000-00001B240000}"/>
    <cellStyle name="Total 2 6 2 4 6" xfId="9243" xr:uid="{00000000-0005-0000-0000-00001C240000}"/>
    <cellStyle name="Total 2 6 2 4 7" xfId="9244" xr:uid="{00000000-0005-0000-0000-00001D240000}"/>
    <cellStyle name="Total 2 6 2 4 8" xfId="9245" xr:uid="{00000000-0005-0000-0000-00001E240000}"/>
    <cellStyle name="Total 2 6 2 4 9" xfId="9246" xr:uid="{00000000-0005-0000-0000-00001F240000}"/>
    <cellStyle name="Total 2 6 2 5" xfId="9247" xr:uid="{00000000-0005-0000-0000-000020240000}"/>
    <cellStyle name="Total 2 6 2 5 10" xfId="9248" xr:uid="{00000000-0005-0000-0000-000021240000}"/>
    <cellStyle name="Total 2 6 2 5 2" xfId="9249" xr:uid="{00000000-0005-0000-0000-000022240000}"/>
    <cellStyle name="Total 2 6 2 5 3" xfId="9250" xr:uid="{00000000-0005-0000-0000-000023240000}"/>
    <cellStyle name="Total 2 6 2 5 4" xfId="9251" xr:uid="{00000000-0005-0000-0000-000024240000}"/>
    <cellStyle name="Total 2 6 2 5 5" xfId="9252" xr:uid="{00000000-0005-0000-0000-000025240000}"/>
    <cellStyle name="Total 2 6 2 5 6" xfId="9253" xr:uid="{00000000-0005-0000-0000-000026240000}"/>
    <cellStyle name="Total 2 6 2 5 7" xfId="9254" xr:uid="{00000000-0005-0000-0000-000027240000}"/>
    <cellStyle name="Total 2 6 2 5 8" xfId="9255" xr:uid="{00000000-0005-0000-0000-000028240000}"/>
    <cellStyle name="Total 2 6 2 5 9" xfId="9256" xr:uid="{00000000-0005-0000-0000-000029240000}"/>
    <cellStyle name="Total 2 6 2 6" xfId="9257" xr:uid="{00000000-0005-0000-0000-00002A240000}"/>
    <cellStyle name="Total 2 6 2 6 2" xfId="9258" xr:uid="{00000000-0005-0000-0000-00002B240000}"/>
    <cellStyle name="Total 2 6 2 6 3" xfId="9259" xr:uid="{00000000-0005-0000-0000-00002C240000}"/>
    <cellStyle name="Total 2 6 2 6 4" xfId="9260" xr:uid="{00000000-0005-0000-0000-00002D240000}"/>
    <cellStyle name="Total 2 6 2 6 5" xfId="9261" xr:uid="{00000000-0005-0000-0000-00002E240000}"/>
    <cellStyle name="Total 2 6 2 6 6" xfId="9262" xr:uid="{00000000-0005-0000-0000-00002F240000}"/>
    <cellStyle name="Total 2 6 2 6 7" xfId="9263" xr:uid="{00000000-0005-0000-0000-000030240000}"/>
    <cellStyle name="Total 2 6 2 6 8" xfId="9264" xr:uid="{00000000-0005-0000-0000-000031240000}"/>
    <cellStyle name="Total 2 6 2 6 9" xfId="9265" xr:uid="{00000000-0005-0000-0000-000032240000}"/>
    <cellStyle name="Total 2 6 2 7" xfId="9266" xr:uid="{00000000-0005-0000-0000-000033240000}"/>
    <cellStyle name="Total 2 6 2 8" xfId="9267" xr:uid="{00000000-0005-0000-0000-000034240000}"/>
    <cellStyle name="Total 2 6 2 9" xfId="9268" xr:uid="{00000000-0005-0000-0000-000035240000}"/>
    <cellStyle name="Total 2 6 3" xfId="9269" xr:uid="{00000000-0005-0000-0000-000036240000}"/>
    <cellStyle name="Total 2 6 3 10" xfId="9270" xr:uid="{00000000-0005-0000-0000-000037240000}"/>
    <cellStyle name="Total 2 6 3 11" xfId="9271" xr:uid="{00000000-0005-0000-0000-000038240000}"/>
    <cellStyle name="Total 2 6 3 12" xfId="9272" xr:uid="{00000000-0005-0000-0000-000039240000}"/>
    <cellStyle name="Total 2 6 3 13" xfId="9273" xr:uid="{00000000-0005-0000-0000-00003A240000}"/>
    <cellStyle name="Total 2 6 3 14" xfId="9274" xr:uid="{00000000-0005-0000-0000-00003B240000}"/>
    <cellStyle name="Total 2 6 3 15" xfId="9275" xr:uid="{00000000-0005-0000-0000-00003C240000}"/>
    <cellStyle name="Total 2 6 3 2" xfId="9276" xr:uid="{00000000-0005-0000-0000-00003D240000}"/>
    <cellStyle name="Total 2 6 3 2 10" xfId="9277" xr:uid="{00000000-0005-0000-0000-00003E240000}"/>
    <cellStyle name="Total 2 6 3 2 11" xfId="9278" xr:uid="{00000000-0005-0000-0000-00003F240000}"/>
    <cellStyle name="Total 2 6 3 2 12" xfId="9279" xr:uid="{00000000-0005-0000-0000-000040240000}"/>
    <cellStyle name="Total 2 6 3 2 13" xfId="9280" xr:uid="{00000000-0005-0000-0000-000041240000}"/>
    <cellStyle name="Total 2 6 3 2 2" xfId="9281" xr:uid="{00000000-0005-0000-0000-000042240000}"/>
    <cellStyle name="Total 2 6 3 2 2 10" xfId="9282" xr:uid="{00000000-0005-0000-0000-000043240000}"/>
    <cellStyle name="Total 2 6 3 2 2 2" xfId="9283" xr:uid="{00000000-0005-0000-0000-000044240000}"/>
    <cellStyle name="Total 2 6 3 2 2 2 2" xfId="9284" xr:uid="{00000000-0005-0000-0000-000045240000}"/>
    <cellStyle name="Total 2 6 3 2 2 3" xfId="9285" xr:uid="{00000000-0005-0000-0000-000046240000}"/>
    <cellStyle name="Total 2 6 3 2 2 4" xfId="9286" xr:uid="{00000000-0005-0000-0000-000047240000}"/>
    <cellStyle name="Total 2 6 3 2 2 5" xfId="9287" xr:uid="{00000000-0005-0000-0000-000048240000}"/>
    <cellStyle name="Total 2 6 3 2 2 6" xfId="9288" xr:uid="{00000000-0005-0000-0000-000049240000}"/>
    <cellStyle name="Total 2 6 3 2 2 7" xfId="9289" xr:uid="{00000000-0005-0000-0000-00004A240000}"/>
    <cellStyle name="Total 2 6 3 2 2 8" xfId="9290" xr:uid="{00000000-0005-0000-0000-00004B240000}"/>
    <cellStyle name="Total 2 6 3 2 2 9" xfId="9291" xr:uid="{00000000-0005-0000-0000-00004C240000}"/>
    <cellStyle name="Total 2 6 3 2 3" xfId="9292" xr:uid="{00000000-0005-0000-0000-00004D240000}"/>
    <cellStyle name="Total 2 6 3 2 3 10" xfId="9293" xr:uid="{00000000-0005-0000-0000-00004E240000}"/>
    <cellStyle name="Total 2 6 3 2 3 2" xfId="9294" xr:uid="{00000000-0005-0000-0000-00004F240000}"/>
    <cellStyle name="Total 2 6 3 2 3 3" xfId="9295" xr:uid="{00000000-0005-0000-0000-000050240000}"/>
    <cellStyle name="Total 2 6 3 2 3 4" xfId="9296" xr:uid="{00000000-0005-0000-0000-000051240000}"/>
    <cellStyle name="Total 2 6 3 2 3 5" xfId="9297" xr:uid="{00000000-0005-0000-0000-000052240000}"/>
    <cellStyle name="Total 2 6 3 2 3 6" xfId="9298" xr:uid="{00000000-0005-0000-0000-000053240000}"/>
    <cellStyle name="Total 2 6 3 2 3 7" xfId="9299" xr:uid="{00000000-0005-0000-0000-000054240000}"/>
    <cellStyle name="Total 2 6 3 2 3 8" xfId="9300" xr:uid="{00000000-0005-0000-0000-000055240000}"/>
    <cellStyle name="Total 2 6 3 2 3 9" xfId="9301" xr:uid="{00000000-0005-0000-0000-000056240000}"/>
    <cellStyle name="Total 2 6 3 2 4" xfId="9302" xr:uid="{00000000-0005-0000-0000-000057240000}"/>
    <cellStyle name="Total 2 6 3 2 4 2" xfId="9303" xr:uid="{00000000-0005-0000-0000-000058240000}"/>
    <cellStyle name="Total 2 6 3 2 4 3" xfId="9304" xr:uid="{00000000-0005-0000-0000-000059240000}"/>
    <cellStyle name="Total 2 6 3 2 4 4" xfId="9305" xr:uid="{00000000-0005-0000-0000-00005A240000}"/>
    <cellStyle name="Total 2 6 3 2 4 5" xfId="9306" xr:uid="{00000000-0005-0000-0000-00005B240000}"/>
    <cellStyle name="Total 2 6 3 2 4 6" xfId="9307" xr:uid="{00000000-0005-0000-0000-00005C240000}"/>
    <cellStyle name="Total 2 6 3 2 4 7" xfId="9308" xr:uid="{00000000-0005-0000-0000-00005D240000}"/>
    <cellStyle name="Total 2 6 3 2 4 8" xfId="9309" xr:uid="{00000000-0005-0000-0000-00005E240000}"/>
    <cellStyle name="Total 2 6 3 2 4 9" xfId="9310" xr:uid="{00000000-0005-0000-0000-00005F240000}"/>
    <cellStyle name="Total 2 6 3 2 5" xfId="9311" xr:uid="{00000000-0005-0000-0000-000060240000}"/>
    <cellStyle name="Total 2 6 3 2 6" xfId="9312" xr:uid="{00000000-0005-0000-0000-000061240000}"/>
    <cellStyle name="Total 2 6 3 2 7" xfId="9313" xr:uid="{00000000-0005-0000-0000-000062240000}"/>
    <cellStyle name="Total 2 6 3 2 8" xfId="9314" xr:uid="{00000000-0005-0000-0000-000063240000}"/>
    <cellStyle name="Total 2 6 3 2 9" xfId="9315" xr:uid="{00000000-0005-0000-0000-000064240000}"/>
    <cellStyle name="Total 2 6 3 3" xfId="9316" xr:uid="{00000000-0005-0000-0000-000065240000}"/>
    <cellStyle name="Total 2 6 3 3 10" xfId="9317" xr:uid="{00000000-0005-0000-0000-000066240000}"/>
    <cellStyle name="Total 2 6 3 3 11" xfId="9318" xr:uid="{00000000-0005-0000-0000-000067240000}"/>
    <cellStyle name="Total 2 6 3 3 12" xfId="9319" xr:uid="{00000000-0005-0000-0000-000068240000}"/>
    <cellStyle name="Total 2 6 3 3 13" xfId="9320" xr:uid="{00000000-0005-0000-0000-000069240000}"/>
    <cellStyle name="Total 2 6 3 3 2" xfId="9321" xr:uid="{00000000-0005-0000-0000-00006A240000}"/>
    <cellStyle name="Total 2 6 3 3 2 10" xfId="9322" xr:uid="{00000000-0005-0000-0000-00006B240000}"/>
    <cellStyle name="Total 2 6 3 3 2 2" xfId="9323" xr:uid="{00000000-0005-0000-0000-00006C240000}"/>
    <cellStyle name="Total 2 6 3 3 2 2 2" xfId="9324" xr:uid="{00000000-0005-0000-0000-00006D240000}"/>
    <cellStyle name="Total 2 6 3 3 2 3" xfId="9325" xr:uid="{00000000-0005-0000-0000-00006E240000}"/>
    <cellStyle name="Total 2 6 3 3 2 4" xfId="9326" xr:uid="{00000000-0005-0000-0000-00006F240000}"/>
    <cellStyle name="Total 2 6 3 3 2 5" xfId="9327" xr:uid="{00000000-0005-0000-0000-000070240000}"/>
    <cellStyle name="Total 2 6 3 3 2 6" xfId="9328" xr:uid="{00000000-0005-0000-0000-000071240000}"/>
    <cellStyle name="Total 2 6 3 3 2 7" xfId="9329" xr:uid="{00000000-0005-0000-0000-000072240000}"/>
    <cellStyle name="Total 2 6 3 3 2 8" xfId="9330" xr:uid="{00000000-0005-0000-0000-000073240000}"/>
    <cellStyle name="Total 2 6 3 3 2 9" xfId="9331" xr:uid="{00000000-0005-0000-0000-000074240000}"/>
    <cellStyle name="Total 2 6 3 3 3" xfId="9332" xr:uid="{00000000-0005-0000-0000-000075240000}"/>
    <cellStyle name="Total 2 6 3 3 3 10" xfId="9333" xr:uid="{00000000-0005-0000-0000-000076240000}"/>
    <cellStyle name="Total 2 6 3 3 3 2" xfId="9334" xr:uid="{00000000-0005-0000-0000-000077240000}"/>
    <cellStyle name="Total 2 6 3 3 3 3" xfId="9335" xr:uid="{00000000-0005-0000-0000-000078240000}"/>
    <cellStyle name="Total 2 6 3 3 3 4" xfId="9336" xr:uid="{00000000-0005-0000-0000-000079240000}"/>
    <cellStyle name="Total 2 6 3 3 3 5" xfId="9337" xr:uid="{00000000-0005-0000-0000-00007A240000}"/>
    <cellStyle name="Total 2 6 3 3 3 6" xfId="9338" xr:uid="{00000000-0005-0000-0000-00007B240000}"/>
    <cellStyle name="Total 2 6 3 3 3 7" xfId="9339" xr:uid="{00000000-0005-0000-0000-00007C240000}"/>
    <cellStyle name="Total 2 6 3 3 3 8" xfId="9340" xr:uid="{00000000-0005-0000-0000-00007D240000}"/>
    <cellStyle name="Total 2 6 3 3 3 9" xfId="9341" xr:uid="{00000000-0005-0000-0000-00007E240000}"/>
    <cellStyle name="Total 2 6 3 3 4" xfId="9342" xr:uid="{00000000-0005-0000-0000-00007F240000}"/>
    <cellStyle name="Total 2 6 3 3 4 2" xfId="9343" xr:uid="{00000000-0005-0000-0000-000080240000}"/>
    <cellStyle name="Total 2 6 3 3 4 3" xfId="9344" xr:uid="{00000000-0005-0000-0000-000081240000}"/>
    <cellStyle name="Total 2 6 3 3 4 4" xfId="9345" xr:uid="{00000000-0005-0000-0000-000082240000}"/>
    <cellStyle name="Total 2 6 3 3 4 5" xfId="9346" xr:uid="{00000000-0005-0000-0000-000083240000}"/>
    <cellStyle name="Total 2 6 3 3 4 6" xfId="9347" xr:uid="{00000000-0005-0000-0000-000084240000}"/>
    <cellStyle name="Total 2 6 3 3 4 7" xfId="9348" xr:uid="{00000000-0005-0000-0000-000085240000}"/>
    <cellStyle name="Total 2 6 3 3 4 8" xfId="9349" xr:uid="{00000000-0005-0000-0000-000086240000}"/>
    <cellStyle name="Total 2 6 3 3 4 9" xfId="9350" xr:uid="{00000000-0005-0000-0000-000087240000}"/>
    <cellStyle name="Total 2 6 3 3 5" xfId="9351" xr:uid="{00000000-0005-0000-0000-000088240000}"/>
    <cellStyle name="Total 2 6 3 3 6" xfId="9352" xr:uid="{00000000-0005-0000-0000-000089240000}"/>
    <cellStyle name="Total 2 6 3 3 7" xfId="9353" xr:uid="{00000000-0005-0000-0000-00008A240000}"/>
    <cellStyle name="Total 2 6 3 3 8" xfId="9354" xr:uid="{00000000-0005-0000-0000-00008B240000}"/>
    <cellStyle name="Total 2 6 3 3 9" xfId="9355" xr:uid="{00000000-0005-0000-0000-00008C240000}"/>
    <cellStyle name="Total 2 6 3 4" xfId="9356" xr:uid="{00000000-0005-0000-0000-00008D240000}"/>
    <cellStyle name="Total 2 6 3 4 10" xfId="9357" xr:uid="{00000000-0005-0000-0000-00008E240000}"/>
    <cellStyle name="Total 2 6 3 4 2" xfId="9358" xr:uid="{00000000-0005-0000-0000-00008F240000}"/>
    <cellStyle name="Total 2 6 3 4 2 2" xfId="9359" xr:uid="{00000000-0005-0000-0000-000090240000}"/>
    <cellStyle name="Total 2 6 3 4 3" xfId="9360" xr:uid="{00000000-0005-0000-0000-000091240000}"/>
    <cellStyle name="Total 2 6 3 4 4" xfId="9361" xr:uid="{00000000-0005-0000-0000-000092240000}"/>
    <cellStyle name="Total 2 6 3 4 5" xfId="9362" xr:uid="{00000000-0005-0000-0000-000093240000}"/>
    <cellStyle name="Total 2 6 3 4 6" xfId="9363" xr:uid="{00000000-0005-0000-0000-000094240000}"/>
    <cellStyle name="Total 2 6 3 4 7" xfId="9364" xr:uid="{00000000-0005-0000-0000-000095240000}"/>
    <cellStyle name="Total 2 6 3 4 8" xfId="9365" xr:uid="{00000000-0005-0000-0000-000096240000}"/>
    <cellStyle name="Total 2 6 3 4 9" xfId="9366" xr:uid="{00000000-0005-0000-0000-000097240000}"/>
    <cellStyle name="Total 2 6 3 5" xfId="9367" xr:uid="{00000000-0005-0000-0000-000098240000}"/>
    <cellStyle name="Total 2 6 3 5 10" xfId="9368" xr:uid="{00000000-0005-0000-0000-000099240000}"/>
    <cellStyle name="Total 2 6 3 5 2" xfId="9369" xr:uid="{00000000-0005-0000-0000-00009A240000}"/>
    <cellStyle name="Total 2 6 3 5 3" xfId="9370" xr:uid="{00000000-0005-0000-0000-00009B240000}"/>
    <cellStyle name="Total 2 6 3 5 4" xfId="9371" xr:uid="{00000000-0005-0000-0000-00009C240000}"/>
    <cellStyle name="Total 2 6 3 5 5" xfId="9372" xr:uid="{00000000-0005-0000-0000-00009D240000}"/>
    <cellStyle name="Total 2 6 3 5 6" xfId="9373" xr:uid="{00000000-0005-0000-0000-00009E240000}"/>
    <cellStyle name="Total 2 6 3 5 7" xfId="9374" xr:uid="{00000000-0005-0000-0000-00009F240000}"/>
    <cellStyle name="Total 2 6 3 5 8" xfId="9375" xr:uid="{00000000-0005-0000-0000-0000A0240000}"/>
    <cellStyle name="Total 2 6 3 5 9" xfId="9376" xr:uid="{00000000-0005-0000-0000-0000A1240000}"/>
    <cellStyle name="Total 2 6 3 6" xfId="9377" xr:uid="{00000000-0005-0000-0000-0000A2240000}"/>
    <cellStyle name="Total 2 6 3 6 2" xfId="9378" xr:uid="{00000000-0005-0000-0000-0000A3240000}"/>
    <cellStyle name="Total 2 6 3 6 3" xfId="9379" xr:uid="{00000000-0005-0000-0000-0000A4240000}"/>
    <cellStyle name="Total 2 6 3 6 4" xfId="9380" xr:uid="{00000000-0005-0000-0000-0000A5240000}"/>
    <cellStyle name="Total 2 6 3 6 5" xfId="9381" xr:uid="{00000000-0005-0000-0000-0000A6240000}"/>
    <cellStyle name="Total 2 6 3 6 6" xfId="9382" xr:uid="{00000000-0005-0000-0000-0000A7240000}"/>
    <cellStyle name="Total 2 6 3 6 7" xfId="9383" xr:uid="{00000000-0005-0000-0000-0000A8240000}"/>
    <cellStyle name="Total 2 6 3 6 8" xfId="9384" xr:uid="{00000000-0005-0000-0000-0000A9240000}"/>
    <cellStyle name="Total 2 6 3 6 9" xfId="9385" xr:uid="{00000000-0005-0000-0000-0000AA240000}"/>
    <cellStyle name="Total 2 6 3 7" xfId="9386" xr:uid="{00000000-0005-0000-0000-0000AB240000}"/>
    <cellStyle name="Total 2 6 3 8" xfId="9387" xr:uid="{00000000-0005-0000-0000-0000AC240000}"/>
    <cellStyle name="Total 2 6 3 9" xfId="9388" xr:uid="{00000000-0005-0000-0000-0000AD240000}"/>
    <cellStyle name="Total 2 6 4" xfId="9389" xr:uid="{00000000-0005-0000-0000-0000AE240000}"/>
    <cellStyle name="Total 2 6 4 10" xfId="9390" xr:uid="{00000000-0005-0000-0000-0000AF240000}"/>
    <cellStyle name="Total 2 6 4 11" xfId="9391" xr:uid="{00000000-0005-0000-0000-0000B0240000}"/>
    <cellStyle name="Total 2 6 4 12" xfId="9392" xr:uid="{00000000-0005-0000-0000-0000B1240000}"/>
    <cellStyle name="Total 2 6 4 13" xfId="9393" xr:uid="{00000000-0005-0000-0000-0000B2240000}"/>
    <cellStyle name="Total 2 6 4 2" xfId="9394" xr:uid="{00000000-0005-0000-0000-0000B3240000}"/>
    <cellStyle name="Total 2 6 4 2 10" xfId="9395" xr:uid="{00000000-0005-0000-0000-0000B4240000}"/>
    <cellStyle name="Total 2 6 4 2 2" xfId="9396" xr:uid="{00000000-0005-0000-0000-0000B5240000}"/>
    <cellStyle name="Total 2 6 4 2 2 2" xfId="9397" xr:uid="{00000000-0005-0000-0000-0000B6240000}"/>
    <cellStyle name="Total 2 6 4 2 3" xfId="9398" xr:uid="{00000000-0005-0000-0000-0000B7240000}"/>
    <cellStyle name="Total 2 6 4 2 4" xfId="9399" xr:uid="{00000000-0005-0000-0000-0000B8240000}"/>
    <cellStyle name="Total 2 6 4 2 5" xfId="9400" xr:uid="{00000000-0005-0000-0000-0000B9240000}"/>
    <cellStyle name="Total 2 6 4 2 6" xfId="9401" xr:uid="{00000000-0005-0000-0000-0000BA240000}"/>
    <cellStyle name="Total 2 6 4 2 7" xfId="9402" xr:uid="{00000000-0005-0000-0000-0000BB240000}"/>
    <cellStyle name="Total 2 6 4 2 8" xfId="9403" xr:uid="{00000000-0005-0000-0000-0000BC240000}"/>
    <cellStyle name="Total 2 6 4 2 9" xfId="9404" xr:uid="{00000000-0005-0000-0000-0000BD240000}"/>
    <cellStyle name="Total 2 6 4 3" xfId="9405" xr:uid="{00000000-0005-0000-0000-0000BE240000}"/>
    <cellStyle name="Total 2 6 4 3 10" xfId="9406" xr:uid="{00000000-0005-0000-0000-0000BF240000}"/>
    <cellStyle name="Total 2 6 4 3 2" xfId="9407" xr:uid="{00000000-0005-0000-0000-0000C0240000}"/>
    <cellStyle name="Total 2 6 4 3 3" xfId="9408" xr:uid="{00000000-0005-0000-0000-0000C1240000}"/>
    <cellStyle name="Total 2 6 4 3 4" xfId="9409" xr:uid="{00000000-0005-0000-0000-0000C2240000}"/>
    <cellStyle name="Total 2 6 4 3 5" xfId="9410" xr:uid="{00000000-0005-0000-0000-0000C3240000}"/>
    <cellStyle name="Total 2 6 4 3 6" xfId="9411" xr:uid="{00000000-0005-0000-0000-0000C4240000}"/>
    <cellStyle name="Total 2 6 4 3 7" xfId="9412" xr:uid="{00000000-0005-0000-0000-0000C5240000}"/>
    <cellStyle name="Total 2 6 4 3 8" xfId="9413" xr:uid="{00000000-0005-0000-0000-0000C6240000}"/>
    <cellStyle name="Total 2 6 4 3 9" xfId="9414" xr:uid="{00000000-0005-0000-0000-0000C7240000}"/>
    <cellStyle name="Total 2 6 4 4" xfId="9415" xr:uid="{00000000-0005-0000-0000-0000C8240000}"/>
    <cellStyle name="Total 2 6 4 4 2" xfId="9416" xr:uid="{00000000-0005-0000-0000-0000C9240000}"/>
    <cellStyle name="Total 2 6 4 4 3" xfId="9417" xr:uid="{00000000-0005-0000-0000-0000CA240000}"/>
    <cellStyle name="Total 2 6 4 4 4" xfId="9418" xr:uid="{00000000-0005-0000-0000-0000CB240000}"/>
    <cellStyle name="Total 2 6 4 4 5" xfId="9419" xr:uid="{00000000-0005-0000-0000-0000CC240000}"/>
    <cellStyle name="Total 2 6 4 4 6" xfId="9420" xr:uid="{00000000-0005-0000-0000-0000CD240000}"/>
    <cellStyle name="Total 2 6 4 4 7" xfId="9421" xr:uid="{00000000-0005-0000-0000-0000CE240000}"/>
    <cellStyle name="Total 2 6 4 4 8" xfId="9422" xr:uid="{00000000-0005-0000-0000-0000CF240000}"/>
    <cellStyle name="Total 2 6 4 4 9" xfId="9423" xr:uid="{00000000-0005-0000-0000-0000D0240000}"/>
    <cellStyle name="Total 2 6 4 5" xfId="9424" xr:uid="{00000000-0005-0000-0000-0000D1240000}"/>
    <cellStyle name="Total 2 6 4 6" xfId="9425" xr:uid="{00000000-0005-0000-0000-0000D2240000}"/>
    <cellStyle name="Total 2 6 4 7" xfId="9426" xr:uid="{00000000-0005-0000-0000-0000D3240000}"/>
    <cellStyle name="Total 2 6 4 8" xfId="9427" xr:uid="{00000000-0005-0000-0000-0000D4240000}"/>
    <cellStyle name="Total 2 6 4 9" xfId="9428" xr:uid="{00000000-0005-0000-0000-0000D5240000}"/>
    <cellStyle name="Total 2 6 5" xfId="9429" xr:uid="{00000000-0005-0000-0000-0000D6240000}"/>
    <cellStyle name="Total 2 6 5 10" xfId="9430" xr:uid="{00000000-0005-0000-0000-0000D7240000}"/>
    <cellStyle name="Total 2 6 5 11" xfId="9431" xr:uid="{00000000-0005-0000-0000-0000D8240000}"/>
    <cellStyle name="Total 2 6 5 12" xfId="9432" xr:uid="{00000000-0005-0000-0000-0000D9240000}"/>
    <cellStyle name="Total 2 6 5 13" xfId="9433" xr:uid="{00000000-0005-0000-0000-0000DA240000}"/>
    <cellStyle name="Total 2 6 5 2" xfId="9434" xr:uid="{00000000-0005-0000-0000-0000DB240000}"/>
    <cellStyle name="Total 2 6 5 2 10" xfId="9435" xr:uid="{00000000-0005-0000-0000-0000DC240000}"/>
    <cellStyle name="Total 2 6 5 2 2" xfId="9436" xr:uid="{00000000-0005-0000-0000-0000DD240000}"/>
    <cellStyle name="Total 2 6 5 2 2 2" xfId="9437" xr:uid="{00000000-0005-0000-0000-0000DE240000}"/>
    <cellStyle name="Total 2 6 5 2 3" xfId="9438" xr:uid="{00000000-0005-0000-0000-0000DF240000}"/>
    <cellStyle name="Total 2 6 5 2 4" xfId="9439" xr:uid="{00000000-0005-0000-0000-0000E0240000}"/>
    <cellStyle name="Total 2 6 5 2 5" xfId="9440" xr:uid="{00000000-0005-0000-0000-0000E1240000}"/>
    <cellStyle name="Total 2 6 5 2 6" xfId="9441" xr:uid="{00000000-0005-0000-0000-0000E2240000}"/>
    <cellStyle name="Total 2 6 5 2 7" xfId="9442" xr:uid="{00000000-0005-0000-0000-0000E3240000}"/>
    <cellStyle name="Total 2 6 5 2 8" xfId="9443" xr:uid="{00000000-0005-0000-0000-0000E4240000}"/>
    <cellStyle name="Total 2 6 5 2 9" xfId="9444" xr:uid="{00000000-0005-0000-0000-0000E5240000}"/>
    <cellStyle name="Total 2 6 5 3" xfId="9445" xr:uid="{00000000-0005-0000-0000-0000E6240000}"/>
    <cellStyle name="Total 2 6 5 3 10" xfId="9446" xr:uid="{00000000-0005-0000-0000-0000E7240000}"/>
    <cellStyle name="Total 2 6 5 3 2" xfId="9447" xr:uid="{00000000-0005-0000-0000-0000E8240000}"/>
    <cellStyle name="Total 2 6 5 3 3" xfId="9448" xr:uid="{00000000-0005-0000-0000-0000E9240000}"/>
    <cellStyle name="Total 2 6 5 3 4" xfId="9449" xr:uid="{00000000-0005-0000-0000-0000EA240000}"/>
    <cellStyle name="Total 2 6 5 3 5" xfId="9450" xr:uid="{00000000-0005-0000-0000-0000EB240000}"/>
    <cellStyle name="Total 2 6 5 3 6" xfId="9451" xr:uid="{00000000-0005-0000-0000-0000EC240000}"/>
    <cellStyle name="Total 2 6 5 3 7" xfId="9452" xr:uid="{00000000-0005-0000-0000-0000ED240000}"/>
    <cellStyle name="Total 2 6 5 3 8" xfId="9453" xr:uid="{00000000-0005-0000-0000-0000EE240000}"/>
    <cellStyle name="Total 2 6 5 3 9" xfId="9454" xr:uid="{00000000-0005-0000-0000-0000EF240000}"/>
    <cellStyle name="Total 2 6 5 4" xfId="9455" xr:uid="{00000000-0005-0000-0000-0000F0240000}"/>
    <cellStyle name="Total 2 6 5 4 2" xfId="9456" xr:uid="{00000000-0005-0000-0000-0000F1240000}"/>
    <cellStyle name="Total 2 6 5 4 3" xfId="9457" xr:uid="{00000000-0005-0000-0000-0000F2240000}"/>
    <cellStyle name="Total 2 6 5 4 4" xfId="9458" xr:uid="{00000000-0005-0000-0000-0000F3240000}"/>
    <cellStyle name="Total 2 6 5 4 5" xfId="9459" xr:uid="{00000000-0005-0000-0000-0000F4240000}"/>
    <cellStyle name="Total 2 6 5 4 6" xfId="9460" xr:uid="{00000000-0005-0000-0000-0000F5240000}"/>
    <cellStyle name="Total 2 6 5 4 7" xfId="9461" xr:uid="{00000000-0005-0000-0000-0000F6240000}"/>
    <cellStyle name="Total 2 6 5 4 8" xfId="9462" xr:uid="{00000000-0005-0000-0000-0000F7240000}"/>
    <cellStyle name="Total 2 6 5 4 9" xfId="9463" xr:uid="{00000000-0005-0000-0000-0000F8240000}"/>
    <cellStyle name="Total 2 6 5 5" xfId="9464" xr:uid="{00000000-0005-0000-0000-0000F9240000}"/>
    <cellStyle name="Total 2 6 5 6" xfId="9465" xr:uid="{00000000-0005-0000-0000-0000FA240000}"/>
    <cellStyle name="Total 2 6 5 7" xfId="9466" xr:uid="{00000000-0005-0000-0000-0000FB240000}"/>
    <cellStyle name="Total 2 6 5 8" xfId="9467" xr:uid="{00000000-0005-0000-0000-0000FC240000}"/>
    <cellStyle name="Total 2 6 5 9" xfId="9468" xr:uid="{00000000-0005-0000-0000-0000FD240000}"/>
    <cellStyle name="Total 2 6 6" xfId="9469" xr:uid="{00000000-0005-0000-0000-0000FE240000}"/>
    <cellStyle name="Total 2 6 6 10" xfId="9470" xr:uid="{00000000-0005-0000-0000-0000FF240000}"/>
    <cellStyle name="Total 2 6 6 2" xfId="9471" xr:uid="{00000000-0005-0000-0000-000000250000}"/>
    <cellStyle name="Total 2 6 6 2 2" xfId="9472" xr:uid="{00000000-0005-0000-0000-000001250000}"/>
    <cellStyle name="Total 2 6 6 3" xfId="9473" xr:uid="{00000000-0005-0000-0000-000002250000}"/>
    <cellStyle name="Total 2 6 6 4" xfId="9474" xr:uid="{00000000-0005-0000-0000-000003250000}"/>
    <cellStyle name="Total 2 6 6 5" xfId="9475" xr:uid="{00000000-0005-0000-0000-000004250000}"/>
    <cellStyle name="Total 2 6 6 6" xfId="9476" xr:uid="{00000000-0005-0000-0000-000005250000}"/>
    <cellStyle name="Total 2 6 6 7" xfId="9477" xr:uid="{00000000-0005-0000-0000-000006250000}"/>
    <cellStyle name="Total 2 6 6 8" xfId="9478" xr:uid="{00000000-0005-0000-0000-000007250000}"/>
    <cellStyle name="Total 2 6 6 9" xfId="9479" xr:uid="{00000000-0005-0000-0000-000008250000}"/>
    <cellStyle name="Total 2 6 7" xfId="9480" xr:uid="{00000000-0005-0000-0000-000009250000}"/>
    <cellStyle name="Total 2 6 7 10" xfId="9481" xr:uid="{00000000-0005-0000-0000-00000A250000}"/>
    <cellStyle name="Total 2 6 7 2" xfId="9482" xr:uid="{00000000-0005-0000-0000-00000B250000}"/>
    <cellStyle name="Total 2 6 7 3" xfId="9483" xr:uid="{00000000-0005-0000-0000-00000C250000}"/>
    <cellStyle name="Total 2 6 7 4" xfId="9484" xr:uid="{00000000-0005-0000-0000-00000D250000}"/>
    <cellStyle name="Total 2 6 7 5" xfId="9485" xr:uid="{00000000-0005-0000-0000-00000E250000}"/>
    <cellStyle name="Total 2 6 7 6" xfId="9486" xr:uid="{00000000-0005-0000-0000-00000F250000}"/>
    <cellStyle name="Total 2 6 7 7" xfId="9487" xr:uid="{00000000-0005-0000-0000-000010250000}"/>
    <cellStyle name="Total 2 6 7 8" xfId="9488" xr:uid="{00000000-0005-0000-0000-000011250000}"/>
    <cellStyle name="Total 2 6 7 9" xfId="9489" xr:uid="{00000000-0005-0000-0000-000012250000}"/>
    <cellStyle name="Total 2 6 8" xfId="9490" xr:uid="{00000000-0005-0000-0000-000013250000}"/>
    <cellStyle name="Total 2 6 8 2" xfId="9491" xr:uid="{00000000-0005-0000-0000-000014250000}"/>
    <cellStyle name="Total 2 6 8 3" xfId="9492" xr:uid="{00000000-0005-0000-0000-000015250000}"/>
    <cellStyle name="Total 2 6 8 4" xfId="9493" xr:uid="{00000000-0005-0000-0000-000016250000}"/>
    <cellStyle name="Total 2 6 8 5" xfId="9494" xr:uid="{00000000-0005-0000-0000-000017250000}"/>
    <cellStyle name="Total 2 6 8 6" xfId="9495" xr:uid="{00000000-0005-0000-0000-000018250000}"/>
    <cellStyle name="Total 2 6 8 7" xfId="9496" xr:uid="{00000000-0005-0000-0000-000019250000}"/>
    <cellStyle name="Total 2 6 8 8" xfId="9497" xr:uid="{00000000-0005-0000-0000-00001A250000}"/>
    <cellStyle name="Total 2 6 8 9" xfId="9498" xr:uid="{00000000-0005-0000-0000-00001B250000}"/>
    <cellStyle name="Total 2 6 9" xfId="9499" xr:uid="{00000000-0005-0000-0000-00001C250000}"/>
    <cellStyle name="Total 2 7" xfId="9500" xr:uid="{00000000-0005-0000-0000-00001D250000}"/>
    <cellStyle name="Total 2 7 10" xfId="9501" xr:uid="{00000000-0005-0000-0000-00001E250000}"/>
    <cellStyle name="Total 2 7 11" xfId="9502" xr:uid="{00000000-0005-0000-0000-00001F250000}"/>
    <cellStyle name="Total 2 7 12" xfId="9503" xr:uid="{00000000-0005-0000-0000-000020250000}"/>
    <cellStyle name="Total 2 7 13" xfId="9504" xr:uid="{00000000-0005-0000-0000-000021250000}"/>
    <cellStyle name="Total 2 7 14" xfId="9505" xr:uid="{00000000-0005-0000-0000-000022250000}"/>
    <cellStyle name="Total 2 7 15" xfId="9506" xr:uid="{00000000-0005-0000-0000-000023250000}"/>
    <cellStyle name="Total 2 7 16" xfId="9507" xr:uid="{00000000-0005-0000-0000-000024250000}"/>
    <cellStyle name="Total 2 7 17" xfId="9508" xr:uid="{00000000-0005-0000-0000-000025250000}"/>
    <cellStyle name="Total 2 7 2" xfId="9509" xr:uid="{00000000-0005-0000-0000-000026250000}"/>
    <cellStyle name="Total 2 7 2 10" xfId="9510" xr:uid="{00000000-0005-0000-0000-000027250000}"/>
    <cellStyle name="Total 2 7 2 11" xfId="9511" xr:uid="{00000000-0005-0000-0000-000028250000}"/>
    <cellStyle name="Total 2 7 2 12" xfId="9512" xr:uid="{00000000-0005-0000-0000-000029250000}"/>
    <cellStyle name="Total 2 7 2 13" xfId="9513" xr:uid="{00000000-0005-0000-0000-00002A250000}"/>
    <cellStyle name="Total 2 7 2 14" xfId="9514" xr:uid="{00000000-0005-0000-0000-00002B250000}"/>
    <cellStyle name="Total 2 7 2 15" xfId="9515" xr:uid="{00000000-0005-0000-0000-00002C250000}"/>
    <cellStyle name="Total 2 7 2 2" xfId="9516" xr:uid="{00000000-0005-0000-0000-00002D250000}"/>
    <cellStyle name="Total 2 7 2 2 10" xfId="9517" xr:uid="{00000000-0005-0000-0000-00002E250000}"/>
    <cellStyle name="Total 2 7 2 2 11" xfId="9518" xr:uid="{00000000-0005-0000-0000-00002F250000}"/>
    <cellStyle name="Total 2 7 2 2 12" xfId="9519" xr:uid="{00000000-0005-0000-0000-000030250000}"/>
    <cellStyle name="Total 2 7 2 2 13" xfId="9520" xr:uid="{00000000-0005-0000-0000-000031250000}"/>
    <cellStyle name="Total 2 7 2 2 2" xfId="9521" xr:uid="{00000000-0005-0000-0000-000032250000}"/>
    <cellStyle name="Total 2 7 2 2 2 10" xfId="9522" xr:uid="{00000000-0005-0000-0000-000033250000}"/>
    <cellStyle name="Total 2 7 2 2 2 2" xfId="9523" xr:uid="{00000000-0005-0000-0000-000034250000}"/>
    <cellStyle name="Total 2 7 2 2 2 2 2" xfId="9524" xr:uid="{00000000-0005-0000-0000-000035250000}"/>
    <cellStyle name="Total 2 7 2 2 2 3" xfId="9525" xr:uid="{00000000-0005-0000-0000-000036250000}"/>
    <cellStyle name="Total 2 7 2 2 2 4" xfId="9526" xr:uid="{00000000-0005-0000-0000-000037250000}"/>
    <cellStyle name="Total 2 7 2 2 2 5" xfId="9527" xr:uid="{00000000-0005-0000-0000-000038250000}"/>
    <cellStyle name="Total 2 7 2 2 2 6" xfId="9528" xr:uid="{00000000-0005-0000-0000-000039250000}"/>
    <cellStyle name="Total 2 7 2 2 2 7" xfId="9529" xr:uid="{00000000-0005-0000-0000-00003A250000}"/>
    <cellStyle name="Total 2 7 2 2 2 8" xfId="9530" xr:uid="{00000000-0005-0000-0000-00003B250000}"/>
    <cellStyle name="Total 2 7 2 2 2 9" xfId="9531" xr:uid="{00000000-0005-0000-0000-00003C250000}"/>
    <cellStyle name="Total 2 7 2 2 3" xfId="9532" xr:uid="{00000000-0005-0000-0000-00003D250000}"/>
    <cellStyle name="Total 2 7 2 2 3 10" xfId="9533" xr:uid="{00000000-0005-0000-0000-00003E250000}"/>
    <cellStyle name="Total 2 7 2 2 3 2" xfId="9534" xr:uid="{00000000-0005-0000-0000-00003F250000}"/>
    <cellStyle name="Total 2 7 2 2 3 3" xfId="9535" xr:uid="{00000000-0005-0000-0000-000040250000}"/>
    <cellStyle name="Total 2 7 2 2 3 4" xfId="9536" xr:uid="{00000000-0005-0000-0000-000041250000}"/>
    <cellStyle name="Total 2 7 2 2 3 5" xfId="9537" xr:uid="{00000000-0005-0000-0000-000042250000}"/>
    <cellStyle name="Total 2 7 2 2 3 6" xfId="9538" xr:uid="{00000000-0005-0000-0000-000043250000}"/>
    <cellStyle name="Total 2 7 2 2 3 7" xfId="9539" xr:uid="{00000000-0005-0000-0000-000044250000}"/>
    <cellStyle name="Total 2 7 2 2 3 8" xfId="9540" xr:uid="{00000000-0005-0000-0000-000045250000}"/>
    <cellStyle name="Total 2 7 2 2 3 9" xfId="9541" xr:uid="{00000000-0005-0000-0000-000046250000}"/>
    <cellStyle name="Total 2 7 2 2 4" xfId="9542" xr:uid="{00000000-0005-0000-0000-000047250000}"/>
    <cellStyle name="Total 2 7 2 2 4 2" xfId="9543" xr:uid="{00000000-0005-0000-0000-000048250000}"/>
    <cellStyle name="Total 2 7 2 2 4 3" xfId="9544" xr:uid="{00000000-0005-0000-0000-000049250000}"/>
    <cellStyle name="Total 2 7 2 2 4 4" xfId="9545" xr:uid="{00000000-0005-0000-0000-00004A250000}"/>
    <cellStyle name="Total 2 7 2 2 4 5" xfId="9546" xr:uid="{00000000-0005-0000-0000-00004B250000}"/>
    <cellStyle name="Total 2 7 2 2 4 6" xfId="9547" xr:uid="{00000000-0005-0000-0000-00004C250000}"/>
    <cellStyle name="Total 2 7 2 2 4 7" xfId="9548" xr:uid="{00000000-0005-0000-0000-00004D250000}"/>
    <cellStyle name="Total 2 7 2 2 4 8" xfId="9549" xr:uid="{00000000-0005-0000-0000-00004E250000}"/>
    <cellStyle name="Total 2 7 2 2 4 9" xfId="9550" xr:uid="{00000000-0005-0000-0000-00004F250000}"/>
    <cellStyle name="Total 2 7 2 2 5" xfId="9551" xr:uid="{00000000-0005-0000-0000-000050250000}"/>
    <cellStyle name="Total 2 7 2 2 6" xfId="9552" xr:uid="{00000000-0005-0000-0000-000051250000}"/>
    <cellStyle name="Total 2 7 2 2 7" xfId="9553" xr:uid="{00000000-0005-0000-0000-000052250000}"/>
    <cellStyle name="Total 2 7 2 2 8" xfId="9554" xr:uid="{00000000-0005-0000-0000-000053250000}"/>
    <cellStyle name="Total 2 7 2 2 9" xfId="9555" xr:uid="{00000000-0005-0000-0000-000054250000}"/>
    <cellStyle name="Total 2 7 2 3" xfId="9556" xr:uid="{00000000-0005-0000-0000-000055250000}"/>
    <cellStyle name="Total 2 7 2 3 10" xfId="9557" xr:uid="{00000000-0005-0000-0000-000056250000}"/>
    <cellStyle name="Total 2 7 2 3 11" xfId="9558" xr:uid="{00000000-0005-0000-0000-000057250000}"/>
    <cellStyle name="Total 2 7 2 3 12" xfId="9559" xr:uid="{00000000-0005-0000-0000-000058250000}"/>
    <cellStyle name="Total 2 7 2 3 13" xfId="9560" xr:uid="{00000000-0005-0000-0000-000059250000}"/>
    <cellStyle name="Total 2 7 2 3 2" xfId="9561" xr:uid="{00000000-0005-0000-0000-00005A250000}"/>
    <cellStyle name="Total 2 7 2 3 2 10" xfId="9562" xr:uid="{00000000-0005-0000-0000-00005B250000}"/>
    <cellStyle name="Total 2 7 2 3 2 2" xfId="9563" xr:uid="{00000000-0005-0000-0000-00005C250000}"/>
    <cellStyle name="Total 2 7 2 3 2 2 2" xfId="9564" xr:uid="{00000000-0005-0000-0000-00005D250000}"/>
    <cellStyle name="Total 2 7 2 3 2 3" xfId="9565" xr:uid="{00000000-0005-0000-0000-00005E250000}"/>
    <cellStyle name="Total 2 7 2 3 2 4" xfId="9566" xr:uid="{00000000-0005-0000-0000-00005F250000}"/>
    <cellStyle name="Total 2 7 2 3 2 5" xfId="9567" xr:uid="{00000000-0005-0000-0000-000060250000}"/>
    <cellStyle name="Total 2 7 2 3 2 6" xfId="9568" xr:uid="{00000000-0005-0000-0000-000061250000}"/>
    <cellStyle name="Total 2 7 2 3 2 7" xfId="9569" xr:uid="{00000000-0005-0000-0000-000062250000}"/>
    <cellStyle name="Total 2 7 2 3 2 8" xfId="9570" xr:uid="{00000000-0005-0000-0000-000063250000}"/>
    <cellStyle name="Total 2 7 2 3 2 9" xfId="9571" xr:uid="{00000000-0005-0000-0000-000064250000}"/>
    <cellStyle name="Total 2 7 2 3 3" xfId="9572" xr:uid="{00000000-0005-0000-0000-000065250000}"/>
    <cellStyle name="Total 2 7 2 3 3 10" xfId="9573" xr:uid="{00000000-0005-0000-0000-000066250000}"/>
    <cellStyle name="Total 2 7 2 3 3 2" xfId="9574" xr:uid="{00000000-0005-0000-0000-000067250000}"/>
    <cellStyle name="Total 2 7 2 3 3 3" xfId="9575" xr:uid="{00000000-0005-0000-0000-000068250000}"/>
    <cellStyle name="Total 2 7 2 3 3 4" xfId="9576" xr:uid="{00000000-0005-0000-0000-000069250000}"/>
    <cellStyle name="Total 2 7 2 3 3 5" xfId="9577" xr:uid="{00000000-0005-0000-0000-00006A250000}"/>
    <cellStyle name="Total 2 7 2 3 3 6" xfId="9578" xr:uid="{00000000-0005-0000-0000-00006B250000}"/>
    <cellStyle name="Total 2 7 2 3 3 7" xfId="9579" xr:uid="{00000000-0005-0000-0000-00006C250000}"/>
    <cellStyle name="Total 2 7 2 3 3 8" xfId="9580" xr:uid="{00000000-0005-0000-0000-00006D250000}"/>
    <cellStyle name="Total 2 7 2 3 3 9" xfId="9581" xr:uid="{00000000-0005-0000-0000-00006E250000}"/>
    <cellStyle name="Total 2 7 2 3 4" xfId="9582" xr:uid="{00000000-0005-0000-0000-00006F250000}"/>
    <cellStyle name="Total 2 7 2 3 4 2" xfId="9583" xr:uid="{00000000-0005-0000-0000-000070250000}"/>
    <cellStyle name="Total 2 7 2 3 4 3" xfId="9584" xr:uid="{00000000-0005-0000-0000-000071250000}"/>
    <cellStyle name="Total 2 7 2 3 4 4" xfId="9585" xr:uid="{00000000-0005-0000-0000-000072250000}"/>
    <cellStyle name="Total 2 7 2 3 4 5" xfId="9586" xr:uid="{00000000-0005-0000-0000-000073250000}"/>
    <cellStyle name="Total 2 7 2 3 4 6" xfId="9587" xr:uid="{00000000-0005-0000-0000-000074250000}"/>
    <cellStyle name="Total 2 7 2 3 4 7" xfId="9588" xr:uid="{00000000-0005-0000-0000-000075250000}"/>
    <cellStyle name="Total 2 7 2 3 4 8" xfId="9589" xr:uid="{00000000-0005-0000-0000-000076250000}"/>
    <cellStyle name="Total 2 7 2 3 4 9" xfId="9590" xr:uid="{00000000-0005-0000-0000-000077250000}"/>
    <cellStyle name="Total 2 7 2 3 5" xfId="9591" xr:uid="{00000000-0005-0000-0000-000078250000}"/>
    <cellStyle name="Total 2 7 2 3 6" xfId="9592" xr:uid="{00000000-0005-0000-0000-000079250000}"/>
    <cellStyle name="Total 2 7 2 3 7" xfId="9593" xr:uid="{00000000-0005-0000-0000-00007A250000}"/>
    <cellStyle name="Total 2 7 2 3 8" xfId="9594" xr:uid="{00000000-0005-0000-0000-00007B250000}"/>
    <cellStyle name="Total 2 7 2 3 9" xfId="9595" xr:uid="{00000000-0005-0000-0000-00007C250000}"/>
    <cellStyle name="Total 2 7 2 4" xfId="9596" xr:uid="{00000000-0005-0000-0000-00007D250000}"/>
    <cellStyle name="Total 2 7 2 4 10" xfId="9597" xr:uid="{00000000-0005-0000-0000-00007E250000}"/>
    <cellStyle name="Total 2 7 2 4 2" xfId="9598" xr:uid="{00000000-0005-0000-0000-00007F250000}"/>
    <cellStyle name="Total 2 7 2 4 2 2" xfId="9599" xr:uid="{00000000-0005-0000-0000-000080250000}"/>
    <cellStyle name="Total 2 7 2 4 3" xfId="9600" xr:uid="{00000000-0005-0000-0000-000081250000}"/>
    <cellStyle name="Total 2 7 2 4 4" xfId="9601" xr:uid="{00000000-0005-0000-0000-000082250000}"/>
    <cellStyle name="Total 2 7 2 4 5" xfId="9602" xr:uid="{00000000-0005-0000-0000-000083250000}"/>
    <cellStyle name="Total 2 7 2 4 6" xfId="9603" xr:uid="{00000000-0005-0000-0000-000084250000}"/>
    <cellStyle name="Total 2 7 2 4 7" xfId="9604" xr:uid="{00000000-0005-0000-0000-000085250000}"/>
    <cellStyle name="Total 2 7 2 4 8" xfId="9605" xr:uid="{00000000-0005-0000-0000-000086250000}"/>
    <cellStyle name="Total 2 7 2 4 9" xfId="9606" xr:uid="{00000000-0005-0000-0000-000087250000}"/>
    <cellStyle name="Total 2 7 2 5" xfId="9607" xr:uid="{00000000-0005-0000-0000-000088250000}"/>
    <cellStyle name="Total 2 7 2 5 10" xfId="9608" xr:uid="{00000000-0005-0000-0000-000089250000}"/>
    <cellStyle name="Total 2 7 2 5 2" xfId="9609" xr:uid="{00000000-0005-0000-0000-00008A250000}"/>
    <cellStyle name="Total 2 7 2 5 3" xfId="9610" xr:uid="{00000000-0005-0000-0000-00008B250000}"/>
    <cellStyle name="Total 2 7 2 5 4" xfId="9611" xr:uid="{00000000-0005-0000-0000-00008C250000}"/>
    <cellStyle name="Total 2 7 2 5 5" xfId="9612" xr:uid="{00000000-0005-0000-0000-00008D250000}"/>
    <cellStyle name="Total 2 7 2 5 6" xfId="9613" xr:uid="{00000000-0005-0000-0000-00008E250000}"/>
    <cellStyle name="Total 2 7 2 5 7" xfId="9614" xr:uid="{00000000-0005-0000-0000-00008F250000}"/>
    <cellStyle name="Total 2 7 2 5 8" xfId="9615" xr:uid="{00000000-0005-0000-0000-000090250000}"/>
    <cellStyle name="Total 2 7 2 5 9" xfId="9616" xr:uid="{00000000-0005-0000-0000-000091250000}"/>
    <cellStyle name="Total 2 7 2 6" xfId="9617" xr:uid="{00000000-0005-0000-0000-000092250000}"/>
    <cellStyle name="Total 2 7 2 6 2" xfId="9618" xr:uid="{00000000-0005-0000-0000-000093250000}"/>
    <cellStyle name="Total 2 7 2 6 3" xfId="9619" xr:uid="{00000000-0005-0000-0000-000094250000}"/>
    <cellStyle name="Total 2 7 2 6 4" xfId="9620" xr:uid="{00000000-0005-0000-0000-000095250000}"/>
    <cellStyle name="Total 2 7 2 6 5" xfId="9621" xr:uid="{00000000-0005-0000-0000-000096250000}"/>
    <cellStyle name="Total 2 7 2 6 6" xfId="9622" xr:uid="{00000000-0005-0000-0000-000097250000}"/>
    <cellStyle name="Total 2 7 2 6 7" xfId="9623" xr:uid="{00000000-0005-0000-0000-000098250000}"/>
    <cellStyle name="Total 2 7 2 6 8" xfId="9624" xr:uid="{00000000-0005-0000-0000-000099250000}"/>
    <cellStyle name="Total 2 7 2 6 9" xfId="9625" xr:uid="{00000000-0005-0000-0000-00009A250000}"/>
    <cellStyle name="Total 2 7 2 7" xfId="9626" xr:uid="{00000000-0005-0000-0000-00009B250000}"/>
    <cellStyle name="Total 2 7 2 8" xfId="9627" xr:uid="{00000000-0005-0000-0000-00009C250000}"/>
    <cellStyle name="Total 2 7 2 9" xfId="9628" xr:uid="{00000000-0005-0000-0000-00009D250000}"/>
    <cellStyle name="Total 2 7 3" xfId="9629" xr:uid="{00000000-0005-0000-0000-00009E250000}"/>
    <cellStyle name="Total 2 7 3 10" xfId="9630" xr:uid="{00000000-0005-0000-0000-00009F250000}"/>
    <cellStyle name="Total 2 7 3 11" xfId="9631" xr:uid="{00000000-0005-0000-0000-0000A0250000}"/>
    <cellStyle name="Total 2 7 3 12" xfId="9632" xr:uid="{00000000-0005-0000-0000-0000A1250000}"/>
    <cellStyle name="Total 2 7 3 13" xfId="9633" xr:uid="{00000000-0005-0000-0000-0000A2250000}"/>
    <cellStyle name="Total 2 7 3 14" xfId="9634" xr:uid="{00000000-0005-0000-0000-0000A3250000}"/>
    <cellStyle name="Total 2 7 3 15" xfId="9635" xr:uid="{00000000-0005-0000-0000-0000A4250000}"/>
    <cellStyle name="Total 2 7 3 2" xfId="9636" xr:uid="{00000000-0005-0000-0000-0000A5250000}"/>
    <cellStyle name="Total 2 7 3 2 10" xfId="9637" xr:uid="{00000000-0005-0000-0000-0000A6250000}"/>
    <cellStyle name="Total 2 7 3 2 11" xfId="9638" xr:uid="{00000000-0005-0000-0000-0000A7250000}"/>
    <cellStyle name="Total 2 7 3 2 12" xfId="9639" xr:uid="{00000000-0005-0000-0000-0000A8250000}"/>
    <cellStyle name="Total 2 7 3 2 13" xfId="9640" xr:uid="{00000000-0005-0000-0000-0000A9250000}"/>
    <cellStyle name="Total 2 7 3 2 2" xfId="9641" xr:uid="{00000000-0005-0000-0000-0000AA250000}"/>
    <cellStyle name="Total 2 7 3 2 2 10" xfId="9642" xr:uid="{00000000-0005-0000-0000-0000AB250000}"/>
    <cellStyle name="Total 2 7 3 2 2 2" xfId="9643" xr:uid="{00000000-0005-0000-0000-0000AC250000}"/>
    <cellStyle name="Total 2 7 3 2 2 2 2" xfId="9644" xr:uid="{00000000-0005-0000-0000-0000AD250000}"/>
    <cellStyle name="Total 2 7 3 2 2 3" xfId="9645" xr:uid="{00000000-0005-0000-0000-0000AE250000}"/>
    <cellStyle name="Total 2 7 3 2 2 4" xfId="9646" xr:uid="{00000000-0005-0000-0000-0000AF250000}"/>
    <cellStyle name="Total 2 7 3 2 2 5" xfId="9647" xr:uid="{00000000-0005-0000-0000-0000B0250000}"/>
    <cellStyle name="Total 2 7 3 2 2 6" xfId="9648" xr:uid="{00000000-0005-0000-0000-0000B1250000}"/>
    <cellStyle name="Total 2 7 3 2 2 7" xfId="9649" xr:uid="{00000000-0005-0000-0000-0000B2250000}"/>
    <cellStyle name="Total 2 7 3 2 2 8" xfId="9650" xr:uid="{00000000-0005-0000-0000-0000B3250000}"/>
    <cellStyle name="Total 2 7 3 2 2 9" xfId="9651" xr:uid="{00000000-0005-0000-0000-0000B4250000}"/>
    <cellStyle name="Total 2 7 3 2 3" xfId="9652" xr:uid="{00000000-0005-0000-0000-0000B5250000}"/>
    <cellStyle name="Total 2 7 3 2 3 10" xfId="9653" xr:uid="{00000000-0005-0000-0000-0000B6250000}"/>
    <cellStyle name="Total 2 7 3 2 3 2" xfId="9654" xr:uid="{00000000-0005-0000-0000-0000B7250000}"/>
    <cellStyle name="Total 2 7 3 2 3 3" xfId="9655" xr:uid="{00000000-0005-0000-0000-0000B8250000}"/>
    <cellStyle name="Total 2 7 3 2 3 4" xfId="9656" xr:uid="{00000000-0005-0000-0000-0000B9250000}"/>
    <cellStyle name="Total 2 7 3 2 3 5" xfId="9657" xr:uid="{00000000-0005-0000-0000-0000BA250000}"/>
    <cellStyle name="Total 2 7 3 2 3 6" xfId="9658" xr:uid="{00000000-0005-0000-0000-0000BB250000}"/>
    <cellStyle name="Total 2 7 3 2 3 7" xfId="9659" xr:uid="{00000000-0005-0000-0000-0000BC250000}"/>
    <cellStyle name="Total 2 7 3 2 3 8" xfId="9660" xr:uid="{00000000-0005-0000-0000-0000BD250000}"/>
    <cellStyle name="Total 2 7 3 2 3 9" xfId="9661" xr:uid="{00000000-0005-0000-0000-0000BE250000}"/>
    <cellStyle name="Total 2 7 3 2 4" xfId="9662" xr:uid="{00000000-0005-0000-0000-0000BF250000}"/>
    <cellStyle name="Total 2 7 3 2 4 2" xfId="9663" xr:uid="{00000000-0005-0000-0000-0000C0250000}"/>
    <cellStyle name="Total 2 7 3 2 4 3" xfId="9664" xr:uid="{00000000-0005-0000-0000-0000C1250000}"/>
    <cellStyle name="Total 2 7 3 2 4 4" xfId="9665" xr:uid="{00000000-0005-0000-0000-0000C2250000}"/>
    <cellStyle name="Total 2 7 3 2 4 5" xfId="9666" xr:uid="{00000000-0005-0000-0000-0000C3250000}"/>
    <cellStyle name="Total 2 7 3 2 4 6" xfId="9667" xr:uid="{00000000-0005-0000-0000-0000C4250000}"/>
    <cellStyle name="Total 2 7 3 2 4 7" xfId="9668" xr:uid="{00000000-0005-0000-0000-0000C5250000}"/>
    <cellStyle name="Total 2 7 3 2 4 8" xfId="9669" xr:uid="{00000000-0005-0000-0000-0000C6250000}"/>
    <cellStyle name="Total 2 7 3 2 4 9" xfId="9670" xr:uid="{00000000-0005-0000-0000-0000C7250000}"/>
    <cellStyle name="Total 2 7 3 2 5" xfId="9671" xr:uid="{00000000-0005-0000-0000-0000C8250000}"/>
    <cellStyle name="Total 2 7 3 2 6" xfId="9672" xr:uid="{00000000-0005-0000-0000-0000C9250000}"/>
    <cellStyle name="Total 2 7 3 2 7" xfId="9673" xr:uid="{00000000-0005-0000-0000-0000CA250000}"/>
    <cellStyle name="Total 2 7 3 2 8" xfId="9674" xr:uid="{00000000-0005-0000-0000-0000CB250000}"/>
    <cellStyle name="Total 2 7 3 2 9" xfId="9675" xr:uid="{00000000-0005-0000-0000-0000CC250000}"/>
    <cellStyle name="Total 2 7 3 3" xfId="9676" xr:uid="{00000000-0005-0000-0000-0000CD250000}"/>
    <cellStyle name="Total 2 7 3 3 10" xfId="9677" xr:uid="{00000000-0005-0000-0000-0000CE250000}"/>
    <cellStyle name="Total 2 7 3 3 11" xfId="9678" xr:uid="{00000000-0005-0000-0000-0000CF250000}"/>
    <cellStyle name="Total 2 7 3 3 12" xfId="9679" xr:uid="{00000000-0005-0000-0000-0000D0250000}"/>
    <cellStyle name="Total 2 7 3 3 13" xfId="9680" xr:uid="{00000000-0005-0000-0000-0000D1250000}"/>
    <cellStyle name="Total 2 7 3 3 2" xfId="9681" xr:uid="{00000000-0005-0000-0000-0000D2250000}"/>
    <cellStyle name="Total 2 7 3 3 2 10" xfId="9682" xr:uid="{00000000-0005-0000-0000-0000D3250000}"/>
    <cellStyle name="Total 2 7 3 3 2 2" xfId="9683" xr:uid="{00000000-0005-0000-0000-0000D4250000}"/>
    <cellStyle name="Total 2 7 3 3 2 2 2" xfId="9684" xr:uid="{00000000-0005-0000-0000-0000D5250000}"/>
    <cellStyle name="Total 2 7 3 3 2 3" xfId="9685" xr:uid="{00000000-0005-0000-0000-0000D6250000}"/>
    <cellStyle name="Total 2 7 3 3 2 4" xfId="9686" xr:uid="{00000000-0005-0000-0000-0000D7250000}"/>
    <cellStyle name="Total 2 7 3 3 2 5" xfId="9687" xr:uid="{00000000-0005-0000-0000-0000D8250000}"/>
    <cellStyle name="Total 2 7 3 3 2 6" xfId="9688" xr:uid="{00000000-0005-0000-0000-0000D9250000}"/>
    <cellStyle name="Total 2 7 3 3 2 7" xfId="9689" xr:uid="{00000000-0005-0000-0000-0000DA250000}"/>
    <cellStyle name="Total 2 7 3 3 2 8" xfId="9690" xr:uid="{00000000-0005-0000-0000-0000DB250000}"/>
    <cellStyle name="Total 2 7 3 3 2 9" xfId="9691" xr:uid="{00000000-0005-0000-0000-0000DC250000}"/>
    <cellStyle name="Total 2 7 3 3 3" xfId="9692" xr:uid="{00000000-0005-0000-0000-0000DD250000}"/>
    <cellStyle name="Total 2 7 3 3 3 10" xfId="9693" xr:uid="{00000000-0005-0000-0000-0000DE250000}"/>
    <cellStyle name="Total 2 7 3 3 3 2" xfId="9694" xr:uid="{00000000-0005-0000-0000-0000DF250000}"/>
    <cellStyle name="Total 2 7 3 3 3 3" xfId="9695" xr:uid="{00000000-0005-0000-0000-0000E0250000}"/>
    <cellStyle name="Total 2 7 3 3 3 4" xfId="9696" xr:uid="{00000000-0005-0000-0000-0000E1250000}"/>
    <cellStyle name="Total 2 7 3 3 3 5" xfId="9697" xr:uid="{00000000-0005-0000-0000-0000E2250000}"/>
    <cellStyle name="Total 2 7 3 3 3 6" xfId="9698" xr:uid="{00000000-0005-0000-0000-0000E3250000}"/>
    <cellStyle name="Total 2 7 3 3 3 7" xfId="9699" xr:uid="{00000000-0005-0000-0000-0000E4250000}"/>
    <cellStyle name="Total 2 7 3 3 3 8" xfId="9700" xr:uid="{00000000-0005-0000-0000-0000E5250000}"/>
    <cellStyle name="Total 2 7 3 3 3 9" xfId="9701" xr:uid="{00000000-0005-0000-0000-0000E6250000}"/>
    <cellStyle name="Total 2 7 3 3 4" xfId="9702" xr:uid="{00000000-0005-0000-0000-0000E7250000}"/>
    <cellStyle name="Total 2 7 3 3 4 2" xfId="9703" xr:uid="{00000000-0005-0000-0000-0000E8250000}"/>
    <cellStyle name="Total 2 7 3 3 4 3" xfId="9704" xr:uid="{00000000-0005-0000-0000-0000E9250000}"/>
    <cellStyle name="Total 2 7 3 3 4 4" xfId="9705" xr:uid="{00000000-0005-0000-0000-0000EA250000}"/>
    <cellStyle name="Total 2 7 3 3 4 5" xfId="9706" xr:uid="{00000000-0005-0000-0000-0000EB250000}"/>
    <cellStyle name="Total 2 7 3 3 4 6" xfId="9707" xr:uid="{00000000-0005-0000-0000-0000EC250000}"/>
    <cellStyle name="Total 2 7 3 3 4 7" xfId="9708" xr:uid="{00000000-0005-0000-0000-0000ED250000}"/>
    <cellStyle name="Total 2 7 3 3 4 8" xfId="9709" xr:uid="{00000000-0005-0000-0000-0000EE250000}"/>
    <cellStyle name="Total 2 7 3 3 4 9" xfId="9710" xr:uid="{00000000-0005-0000-0000-0000EF250000}"/>
    <cellStyle name="Total 2 7 3 3 5" xfId="9711" xr:uid="{00000000-0005-0000-0000-0000F0250000}"/>
    <cellStyle name="Total 2 7 3 3 6" xfId="9712" xr:uid="{00000000-0005-0000-0000-0000F1250000}"/>
    <cellStyle name="Total 2 7 3 3 7" xfId="9713" xr:uid="{00000000-0005-0000-0000-0000F2250000}"/>
    <cellStyle name="Total 2 7 3 3 8" xfId="9714" xr:uid="{00000000-0005-0000-0000-0000F3250000}"/>
    <cellStyle name="Total 2 7 3 3 9" xfId="9715" xr:uid="{00000000-0005-0000-0000-0000F4250000}"/>
    <cellStyle name="Total 2 7 3 4" xfId="9716" xr:uid="{00000000-0005-0000-0000-0000F5250000}"/>
    <cellStyle name="Total 2 7 3 4 10" xfId="9717" xr:uid="{00000000-0005-0000-0000-0000F6250000}"/>
    <cellStyle name="Total 2 7 3 4 2" xfId="9718" xr:uid="{00000000-0005-0000-0000-0000F7250000}"/>
    <cellStyle name="Total 2 7 3 4 2 2" xfId="9719" xr:uid="{00000000-0005-0000-0000-0000F8250000}"/>
    <cellStyle name="Total 2 7 3 4 3" xfId="9720" xr:uid="{00000000-0005-0000-0000-0000F9250000}"/>
    <cellStyle name="Total 2 7 3 4 4" xfId="9721" xr:uid="{00000000-0005-0000-0000-0000FA250000}"/>
    <cellStyle name="Total 2 7 3 4 5" xfId="9722" xr:uid="{00000000-0005-0000-0000-0000FB250000}"/>
    <cellStyle name="Total 2 7 3 4 6" xfId="9723" xr:uid="{00000000-0005-0000-0000-0000FC250000}"/>
    <cellStyle name="Total 2 7 3 4 7" xfId="9724" xr:uid="{00000000-0005-0000-0000-0000FD250000}"/>
    <cellStyle name="Total 2 7 3 4 8" xfId="9725" xr:uid="{00000000-0005-0000-0000-0000FE250000}"/>
    <cellStyle name="Total 2 7 3 4 9" xfId="9726" xr:uid="{00000000-0005-0000-0000-0000FF250000}"/>
    <cellStyle name="Total 2 7 3 5" xfId="9727" xr:uid="{00000000-0005-0000-0000-000000260000}"/>
    <cellStyle name="Total 2 7 3 5 10" xfId="9728" xr:uid="{00000000-0005-0000-0000-000001260000}"/>
    <cellStyle name="Total 2 7 3 5 2" xfId="9729" xr:uid="{00000000-0005-0000-0000-000002260000}"/>
    <cellStyle name="Total 2 7 3 5 3" xfId="9730" xr:uid="{00000000-0005-0000-0000-000003260000}"/>
    <cellStyle name="Total 2 7 3 5 4" xfId="9731" xr:uid="{00000000-0005-0000-0000-000004260000}"/>
    <cellStyle name="Total 2 7 3 5 5" xfId="9732" xr:uid="{00000000-0005-0000-0000-000005260000}"/>
    <cellStyle name="Total 2 7 3 5 6" xfId="9733" xr:uid="{00000000-0005-0000-0000-000006260000}"/>
    <cellStyle name="Total 2 7 3 5 7" xfId="9734" xr:uid="{00000000-0005-0000-0000-000007260000}"/>
    <cellStyle name="Total 2 7 3 5 8" xfId="9735" xr:uid="{00000000-0005-0000-0000-000008260000}"/>
    <cellStyle name="Total 2 7 3 5 9" xfId="9736" xr:uid="{00000000-0005-0000-0000-000009260000}"/>
    <cellStyle name="Total 2 7 3 6" xfId="9737" xr:uid="{00000000-0005-0000-0000-00000A260000}"/>
    <cellStyle name="Total 2 7 3 6 2" xfId="9738" xr:uid="{00000000-0005-0000-0000-00000B260000}"/>
    <cellStyle name="Total 2 7 3 6 3" xfId="9739" xr:uid="{00000000-0005-0000-0000-00000C260000}"/>
    <cellStyle name="Total 2 7 3 6 4" xfId="9740" xr:uid="{00000000-0005-0000-0000-00000D260000}"/>
    <cellStyle name="Total 2 7 3 6 5" xfId="9741" xr:uid="{00000000-0005-0000-0000-00000E260000}"/>
    <cellStyle name="Total 2 7 3 6 6" xfId="9742" xr:uid="{00000000-0005-0000-0000-00000F260000}"/>
    <cellStyle name="Total 2 7 3 6 7" xfId="9743" xr:uid="{00000000-0005-0000-0000-000010260000}"/>
    <cellStyle name="Total 2 7 3 6 8" xfId="9744" xr:uid="{00000000-0005-0000-0000-000011260000}"/>
    <cellStyle name="Total 2 7 3 6 9" xfId="9745" xr:uid="{00000000-0005-0000-0000-000012260000}"/>
    <cellStyle name="Total 2 7 3 7" xfId="9746" xr:uid="{00000000-0005-0000-0000-000013260000}"/>
    <cellStyle name="Total 2 7 3 8" xfId="9747" xr:uid="{00000000-0005-0000-0000-000014260000}"/>
    <cellStyle name="Total 2 7 3 9" xfId="9748" xr:uid="{00000000-0005-0000-0000-000015260000}"/>
    <cellStyle name="Total 2 7 4" xfId="9749" xr:uid="{00000000-0005-0000-0000-000016260000}"/>
    <cellStyle name="Total 2 7 4 10" xfId="9750" xr:uid="{00000000-0005-0000-0000-000017260000}"/>
    <cellStyle name="Total 2 7 4 11" xfId="9751" xr:uid="{00000000-0005-0000-0000-000018260000}"/>
    <cellStyle name="Total 2 7 4 12" xfId="9752" xr:uid="{00000000-0005-0000-0000-000019260000}"/>
    <cellStyle name="Total 2 7 4 13" xfId="9753" xr:uid="{00000000-0005-0000-0000-00001A260000}"/>
    <cellStyle name="Total 2 7 4 2" xfId="9754" xr:uid="{00000000-0005-0000-0000-00001B260000}"/>
    <cellStyle name="Total 2 7 4 2 10" xfId="9755" xr:uid="{00000000-0005-0000-0000-00001C260000}"/>
    <cellStyle name="Total 2 7 4 2 2" xfId="9756" xr:uid="{00000000-0005-0000-0000-00001D260000}"/>
    <cellStyle name="Total 2 7 4 2 2 2" xfId="9757" xr:uid="{00000000-0005-0000-0000-00001E260000}"/>
    <cellStyle name="Total 2 7 4 2 3" xfId="9758" xr:uid="{00000000-0005-0000-0000-00001F260000}"/>
    <cellStyle name="Total 2 7 4 2 4" xfId="9759" xr:uid="{00000000-0005-0000-0000-000020260000}"/>
    <cellStyle name="Total 2 7 4 2 5" xfId="9760" xr:uid="{00000000-0005-0000-0000-000021260000}"/>
    <cellStyle name="Total 2 7 4 2 6" xfId="9761" xr:uid="{00000000-0005-0000-0000-000022260000}"/>
    <cellStyle name="Total 2 7 4 2 7" xfId="9762" xr:uid="{00000000-0005-0000-0000-000023260000}"/>
    <cellStyle name="Total 2 7 4 2 8" xfId="9763" xr:uid="{00000000-0005-0000-0000-000024260000}"/>
    <cellStyle name="Total 2 7 4 2 9" xfId="9764" xr:uid="{00000000-0005-0000-0000-000025260000}"/>
    <cellStyle name="Total 2 7 4 3" xfId="9765" xr:uid="{00000000-0005-0000-0000-000026260000}"/>
    <cellStyle name="Total 2 7 4 3 10" xfId="9766" xr:uid="{00000000-0005-0000-0000-000027260000}"/>
    <cellStyle name="Total 2 7 4 3 2" xfId="9767" xr:uid="{00000000-0005-0000-0000-000028260000}"/>
    <cellStyle name="Total 2 7 4 3 3" xfId="9768" xr:uid="{00000000-0005-0000-0000-000029260000}"/>
    <cellStyle name="Total 2 7 4 3 4" xfId="9769" xr:uid="{00000000-0005-0000-0000-00002A260000}"/>
    <cellStyle name="Total 2 7 4 3 5" xfId="9770" xr:uid="{00000000-0005-0000-0000-00002B260000}"/>
    <cellStyle name="Total 2 7 4 3 6" xfId="9771" xr:uid="{00000000-0005-0000-0000-00002C260000}"/>
    <cellStyle name="Total 2 7 4 3 7" xfId="9772" xr:uid="{00000000-0005-0000-0000-00002D260000}"/>
    <cellStyle name="Total 2 7 4 3 8" xfId="9773" xr:uid="{00000000-0005-0000-0000-00002E260000}"/>
    <cellStyle name="Total 2 7 4 3 9" xfId="9774" xr:uid="{00000000-0005-0000-0000-00002F260000}"/>
    <cellStyle name="Total 2 7 4 4" xfId="9775" xr:uid="{00000000-0005-0000-0000-000030260000}"/>
    <cellStyle name="Total 2 7 4 4 2" xfId="9776" xr:uid="{00000000-0005-0000-0000-000031260000}"/>
    <cellStyle name="Total 2 7 4 4 3" xfId="9777" xr:uid="{00000000-0005-0000-0000-000032260000}"/>
    <cellStyle name="Total 2 7 4 4 4" xfId="9778" xr:uid="{00000000-0005-0000-0000-000033260000}"/>
    <cellStyle name="Total 2 7 4 4 5" xfId="9779" xr:uid="{00000000-0005-0000-0000-000034260000}"/>
    <cellStyle name="Total 2 7 4 4 6" xfId="9780" xr:uid="{00000000-0005-0000-0000-000035260000}"/>
    <cellStyle name="Total 2 7 4 4 7" xfId="9781" xr:uid="{00000000-0005-0000-0000-000036260000}"/>
    <cellStyle name="Total 2 7 4 4 8" xfId="9782" xr:uid="{00000000-0005-0000-0000-000037260000}"/>
    <cellStyle name="Total 2 7 4 4 9" xfId="9783" xr:uid="{00000000-0005-0000-0000-000038260000}"/>
    <cellStyle name="Total 2 7 4 5" xfId="9784" xr:uid="{00000000-0005-0000-0000-000039260000}"/>
    <cellStyle name="Total 2 7 4 6" xfId="9785" xr:uid="{00000000-0005-0000-0000-00003A260000}"/>
    <cellStyle name="Total 2 7 4 7" xfId="9786" xr:uid="{00000000-0005-0000-0000-00003B260000}"/>
    <cellStyle name="Total 2 7 4 8" xfId="9787" xr:uid="{00000000-0005-0000-0000-00003C260000}"/>
    <cellStyle name="Total 2 7 4 9" xfId="9788" xr:uid="{00000000-0005-0000-0000-00003D260000}"/>
    <cellStyle name="Total 2 7 5" xfId="9789" xr:uid="{00000000-0005-0000-0000-00003E260000}"/>
    <cellStyle name="Total 2 7 5 10" xfId="9790" xr:uid="{00000000-0005-0000-0000-00003F260000}"/>
    <cellStyle name="Total 2 7 5 11" xfId="9791" xr:uid="{00000000-0005-0000-0000-000040260000}"/>
    <cellStyle name="Total 2 7 5 12" xfId="9792" xr:uid="{00000000-0005-0000-0000-000041260000}"/>
    <cellStyle name="Total 2 7 5 13" xfId="9793" xr:uid="{00000000-0005-0000-0000-000042260000}"/>
    <cellStyle name="Total 2 7 5 2" xfId="9794" xr:uid="{00000000-0005-0000-0000-000043260000}"/>
    <cellStyle name="Total 2 7 5 2 10" xfId="9795" xr:uid="{00000000-0005-0000-0000-000044260000}"/>
    <cellStyle name="Total 2 7 5 2 2" xfId="9796" xr:uid="{00000000-0005-0000-0000-000045260000}"/>
    <cellStyle name="Total 2 7 5 2 2 2" xfId="9797" xr:uid="{00000000-0005-0000-0000-000046260000}"/>
    <cellStyle name="Total 2 7 5 2 3" xfId="9798" xr:uid="{00000000-0005-0000-0000-000047260000}"/>
    <cellStyle name="Total 2 7 5 2 4" xfId="9799" xr:uid="{00000000-0005-0000-0000-000048260000}"/>
    <cellStyle name="Total 2 7 5 2 5" xfId="9800" xr:uid="{00000000-0005-0000-0000-000049260000}"/>
    <cellStyle name="Total 2 7 5 2 6" xfId="9801" xr:uid="{00000000-0005-0000-0000-00004A260000}"/>
    <cellStyle name="Total 2 7 5 2 7" xfId="9802" xr:uid="{00000000-0005-0000-0000-00004B260000}"/>
    <cellStyle name="Total 2 7 5 2 8" xfId="9803" xr:uid="{00000000-0005-0000-0000-00004C260000}"/>
    <cellStyle name="Total 2 7 5 2 9" xfId="9804" xr:uid="{00000000-0005-0000-0000-00004D260000}"/>
    <cellStyle name="Total 2 7 5 3" xfId="9805" xr:uid="{00000000-0005-0000-0000-00004E260000}"/>
    <cellStyle name="Total 2 7 5 3 10" xfId="9806" xr:uid="{00000000-0005-0000-0000-00004F260000}"/>
    <cellStyle name="Total 2 7 5 3 2" xfId="9807" xr:uid="{00000000-0005-0000-0000-000050260000}"/>
    <cellStyle name="Total 2 7 5 3 3" xfId="9808" xr:uid="{00000000-0005-0000-0000-000051260000}"/>
    <cellStyle name="Total 2 7 5 3 4" xfId="9809" xr:uid="{00000000-0005-0000-0000-000052260000}"/>
    <cellStyle name="Total 2 7 5 3 5" xfId="9810" xr:uid="{00000000-0005-0000-0000-000053260000}"/>
    <cellStyle name="Total 2 7 5 3 6" xfId="9811" xr:uid="{00000000-0005-0000-0000-000054260000}"/>
    <cellStyle name="Total 2 7 5 3 7" xfId="9812" xr:uid="{00000000-0005-0000-0000-000055260000}"/>
    <cellStyle name="Total 2 7 5 3 8" xfId="9813" xr:uid="{00000000-0005-0000-0000-000056260000}"/>
    <cellStyle name="Total 2 7 5 3 9" xfId="9814" xr:uid="{00000000-0005-0000-0000-000057260000}"/>
    <cellStyle name="Total 2 7 5 4" xfId="9815" xr:uid="{00000000-0005-0000-0000-000058260000}"/>
    <cellStyle name="Total 2 7 5 4 2" xfId="9816" xr:uid="{00000000-0005-0000-0000-000059260000}"/>
    <cellStyle name="Total 2 7 5 4 3" xfId="9817" xr:uid="{00000000-0005-0000-0000-00005A260000}"/>
    <cellStyle name="Total 2 7 5 4 4" xfId="9818" xr:uid="{00000000-0005-0000-0000-00005B260000}"/>
    <cellStyle name="Total 2 7 5 4 5" xfId="9819" xr:uid="{00000000-0005-0000-0000-00005C260000}"/>
    <cellStyle name="Total 2 7 5 4 6" xfId="9820" xr:uid="{00000000-0005-0000-0000-00005D260000}"/>
    <cellStyle name="Total 2 7 5 4 7" xfId="9821" xr:uid="{00000000-0005-0000-0000-00005E260000}"/>
    <cellStyle name="Total 2 7 5 4 8" xfId="9822" xr:uid="{00000000-0005-0000-0000-00005F260000}"/>
    <cellStyle name="Total 2 7 5 4 9" xfId="9823" xr:uid="{00000000-0005-0000-0000-000060260000}"/>
    <cellStyle name="Total 2 7 5 5" xfId="9824" xr:uid="{00000000-0005-0000-0000-000061260000}"/>
    <cellStyle name="Total 2 7 5 6" xfId="9825" xr:uid="{00000000-0005-0000-0000-000062260000}"/>
    <cellStyle name="Total 2 7 5 7" xfId="9826" xr:uid="{00000000-0005-0000-0000-000063260000}"/>
    <cellStyle name="Total 2 7 5 8" xfId="9827" xr:uid="{00000000-0005-0000-0000-000064260000}"/>
    <cellStyle name="Total 2 7 5 9" xfId="9828" xr:uid="{00000000-0005-0000-0000-000065260000}"/>
    <cellStyle name="Total 2 7 6" xfId="9829" xr:uid="{00000000-0005-0000-0000-000066260000}"/>
    <cellStyle name="Total 2 7 6 10" xfId="9830" xr:uid="{00000000-0005-0000-0000-000067260000}"/>
    <cellStyle name="Total 2 7 6 2" xfId="9831" xr:uid="{00000000-0005-0000-0000-000068260000}"/>
    <cellStyle name="Total 2 7 6 2 2" xfId="9832" xr:uid="{00000000-0005-0000-0000-000069260000}"/>
    <cellStyle name="Total 2 7 6 3" xfId="9833" xr:uid="{00000000-0005-0000-0000-00006A260000}"/>
    <cellStyle name="Total 2 7 6 4" xfId="9834" xr:uid="{00000000-0005-0000-0000-00006B260000}"/>
    <cellStyle name="Total 2 7 6 5" xfId="9835" xr:uid="{00000000-0005-0000-0000-00006C260000}"/>
    <cellStyle name="Total 2 7 6 6" xfId="9836" xr:uid="{00000000-0005-0000-0000-00006D260000}"/>
    <cellStyle name="Total 2 7 6 7" xfId="9837" xr:uid="{00000000-0005-0000-0000-00006E260000}"/>
    <cellStyle name="Total 2 7 6 8" xfId="9838" xr:uid="{00000000-0005-0000-0000-00006F260000}"/>
    <cellStyle name="Total 2 7 6 9" xfId="9839" xr:uid="{00000000-0005-0000-0000-000070260000}"/>
    <cellStyle name="Total 2 7 7" xfId="9840" xr:uid="{00000000-0005-0000-0000-000071260000}"/>
    <cellStyle name="Total 2 7 7 10" xfId="9841" xr:uid="{00000000-0005-0000-0000-000072260000}"/>
    <cellStyle name="Total 2 7 7 2" xfId="9842" xr:uid="{00000000-0005-0000-0000-000073260000}"/>
    <cellStyle name="Total 2 7 7 3" xfId="9843" xr:uid="{00000000-0005-0000-0000-000074260000}"/>
    <cellStyle name="Total 2 7 7 4" xfId="9844" xr:uid="{00000000-0005-0000-0000-000075260000}"/>
    <cellStyle name="Total 2 7 7 5" xfId="9845" xr:uid="{00000000-0005-0000-0000-000076260000}"/>
    <cellStyle name="Total 2 7 7 6" xfId="9846" xr:uid="{00000000-0005-0000-0000-000077260000}"/>
    <cellStyle name="Total 2 7 7 7" xfId="9847" xr:uid="{00000000-0005-0000-0000-000078260000}"/>
    <cellStyle name="Total 2 7 7 8" xfId="9848" xr:uid="{00000000-0005-0000-0000-000079260000}"/>
    <cellStyle name="Total 2 7 7 9" xfId="9849" xr:uid="{00000000-0005-0000-0000-00007A260000}"/>
    <cellStyle name="Total 2 7 8" xfId="9850" xr:uid="{00000000-0005-0000-0000-00007B260000}"/>
    <cellStyle name="Total 2 7 8 2" xfId="9851" xr:uid="{00000000-0005-0000-0000-00007C260000}"/>
    <cellStyle name="Total 2 7 8 3" xfId="9852" xr:uid="{00000000-0005-0000-0000-00007D260000}"/>
    <cellStyle name="Total 2 7 8 4" xfId="9853" xr:uid="{00000000-0005-0000-0000-00007E260000}"/>
    <cellStyle name="Total 2 7 8 5" xfId="9854" xr:uid="{00000000-0005-0000-0000-00007F260000}"/>
    <cellStyle name="Total 2 7 8 6" xfId="9855" xr:uid="{00000000-0005-0000-0000-000080260000}"/>
    <cellStyle name="Total 2 7 8 7" xfId="9856" xr:uid="{00000000-0005-0000-0000-000081260000}"/>
    <cellStyle name="Total 2 7 8 8" xfId="9857" xr:uid="{00000000-0005-0000-0000-000082260000}"/>
    <cellStyle name="Total 2 7 8 9" xfId="9858" xr:uid="{00000000-0005-0000-0000-000083260000}"/>
    <cellStyle name="Total 2 7 9" xfId="9859" xr:uid="{00000000-0005-0000-0000-000084260000}"/>
    <cellStyle name="Total 2 8" xfId="9860" xr:uid="{00000000-0005-0000-0000-000085260000}"/>
    <cellStyle name="Total 2 8 10" xfId="9861" xr:uid="{00000000-0005-0000-0000-000086260000}"/>
    <cellStyle name="Total 2 8 11" xfId="9862" xr:uid="{00000000-0005-0000-0000-000087260000}"/>
    <cellStyle name="Total 2 8 12" xfId="9863" xr:uid="{00000000-0005-0000-0000-000088260000}"/>
    <cellStyle name="Total 2 8 13" xfId="9864" xr:uid="{00000000-0005-0000-0000-000089260000}"/>
    <cellStyle name="Total 2 8 14" xfId="9865" xr:uid="{00000000-0005-0000-0000-00008A260000}"/>
    <cellStyle name="Total 2 8 15" xfId="9866" xr:uid="{00000000-0005-0000-0000-00008B260000}"/>
    <cellStyle name="Total 2 8 2" xfId="9867" xr:uid="{00000000-0005-0000-0000-00008C260000}"/>
    <cellStyle name="Total 2 8 2 10" xfId="9868" xr:uid="{00000000-0005-0000-0000-00008D260000}"/>
    <cellStyle name="Total 2 8 2 11" xfId="9869" xr:uid="{00000000-0005-0000-0000-00008E260000}"/>
    <cellStyle name="Total 2 8 2 12" xfId="9870" xr:uid="{00000000-0005-0000-0000-00008F260000}"/>
    <cellStyle name="Total 2 8 2 13" xfId="9871" xr:uid="{00000000-0005-0000-0000-000090260000}"/>
    <cellStyle name="Total 2 8 2 2" xfId="9872" xr:uid="{00000000-0005-0000-0000-000091260000}"/>
    <cellStyle name="Total 2 8 2 2 10" xfId="9873" xr:uid="{00000000-0005-0000-0000-000092260000}"/>
    <cellStyle name="Total 2 8 2 2 2" xfId="9874" xr:uid="{00000000-0005-0000-0000-000093260000}"/>
    <cellStyle name="Total 2 8 2 2 2 2" xfId="9875" xr:uid="{00000000-0005-0000-0000-000094260000}"/>
    <cellStyle name="Total 2 8 2 2 3" xfId="9876" xr:uid="{00000000-0005-0000-0000-000095260000}"/>
    <cellStyle name="Total 2 8 2 2 4" xfId="9877" xr:uid="{00000000-0005-0000-0000-000096260000}"/>
    <cellStyle name="Total 2 8 2 2 5" xfId="9878" xr:uid="{00000000-0005-0000-0000-000097260000}"/>
    <cellStyle name="Total 2 8 2 2 6" xfId="9879" xr:uid="{00000000-0005-0000-0000-000098260000}"/>
    <cellStyle name="Total 2 8 2 2 7" xfId="9880" xr:uid="{00000000-0005-0000-0000-000099260000}"/>
    <cellStyle name="Total 2 8 2 2 8" xfId="9881" xr:uid="{00000000-0005-0000-0000-00009A260000}"/>
    <cellStyle name="Total 2 8 2 2 9" xfId="9882" xr:uid="{00000000-0005-0000-0000-00009B260000}"/>
    <cellStyle name="Total 2 8 2 3" xfId="9883" xr:uid="{00000000-0005-0000-0000-00009C260000}"/>
    <cellStyle name="Total 2 8 2 3 10" xfId="9884" xr:uid="{00000000-0005-0000-0000-00009D260000}"/>
    <cellStyle name="Total 2 8 2 3 2" xfId="9885" xr:uid="{00000000-0005-0000-0000-00009E260000}"/>
    <cellStyle name="Total 2 8 2 3 3" xfId="9886" xr:uid="{00000000-0005-0000-0000-00009F260000}"/>
    <cellStyle name="Total 2 8 2 3 4" xfId="9887" xr:uid="{00000000-0005-0000-0000-0000A0260000}"/>
    <cellStyle name="Total 2 8 2 3 5" xfId="9888" xr:uid="{00000000-0005-0000-0000-0000A1260000}"/>
    <cellStyle name="Total 2 8 2 3 6" xfId="9889" xr:uid="{00000000-0005-0000-0000-0000A2260000}"/>
    <cellStyle name="Total 2 8 2 3 7" xfId="9890" xr:uid="{00000000-0005-0000-0000-0000A3260000}"/>
    <cellStyle name="Total 2 8 2 3 8" xfId="9891" xr:uid="{00000000-0005-0000-0000-0000A4260000}"/>
    <cellStyle name="Total 2 8 2 3 9" xfId="9892" xr:uid="{00000000-0005-0000-0000-0000A5260000}"/>
    <cellStyle name="Total 2 8 2 4" xfId="9893" xr:uid="{00000000-0005-0000-0000-0000A6260000}"/>
    <cellStyle name="Total 2 8 2 4 2" xfId="9894" xr:uid="{00000000-0005-0000-0000-0000A7260000}"/>
    <cellStyle name="Total 2 8 2 4 3" xfId="9895" xr:uid="{00000000-0005-0000-0000-0000A8260000}"/>
    <cellStyle name="Total 2 8 2 4 4" xfId="9896" xr:uid="{00000000-0005-0000-0000-0000A9260000}"/>
    <cellStyle name="Total 2 8 2 4 5" xfId="9897" xr:uid="{00000000-0005-0000-0000-0000AA260000}"/>
    <cellStyle name="Total 2 8 2 4 6" xfId="9898" xr:uid="{00000000-0005-0000-0000-0000AB260000}"/>
    <cellStyle name="Total 2 8 2 4 7" xfId="9899" xr:uid="{00000000-0005-0000-0000-0000AC260000}"/>
    <cellStyle name="Total 2 8 2 4 8" xfId="9900" xr:uid="{00000000-0005-0000-0000-0000AD260000}"/>
    <cellStyle name="Total 2 8 2 4 9" xfId="9901" xr:uid="{00000000-0005-0000-0000-0000AE260000}"/>
    <cellStyle name="Total 2 8 2 5" xfId="9902" xr:uid="{00000000-0005-0000-0000-0000AF260000}"/>
    <cellStyle name="Total 2 8 2 6" xfId="9903" xr:uid="{00000000-0005-0000-0000-0000B0260000}"/>
    <cellStyle name="Total 2 8 2 7" xfId="9904" xr:uid="{00000000-0005-0000-0000-0000B1260000}"/>
    <cellStyle name="Total 2 8 2 8" xfId="9905" xr:uid="{00000000-0005-0000-0000-0000B2260000}"/>
    <cellStyle name="Total 2 8 2 9" xfId="9906" xr:uid="{00000000-0005-0000-0000-0000B3260000}"/>
    <cellStyle name="Total 2 8 3" xfId="9907" xr:uid="{00000000-0005-0000-0000-0000B4260000}"/>
    <cellStyle name="Total 2 8 3 10" xfId="9908" xr:uid="{00000000-0005-0000-0000-0000B5260000}"/>
    <cellStyle name="Total 2 8 3 11" xfId="9909" xr:uid="{00000000-0005-0000-0000-0000B6260000}"/>
    <cellStyle name="Total 2 8 3 12" xfId="9910" xr:uid="{00000000-0005-0000-0000-0000B7260000}"/>
    <cellStyle name="Total 2 8 3 13" xfId="9911" xr:uid="{00000000-0005-0000-0000-0000B8260000}"/>
    <cellStyle name="Total 2 8 3 2" xfId="9912" xr:uid="{00000000-0005-0000-0000-0000B9260000}"/>
    <cellStyle name="Total 2 8 3 2 10" xfId="9913" xr:uid="{00000000-0005-0000-0000-0000BA260000}"/>
    <cellStyle name="Total 2 8 3 2 2" xfId="9914" xr:uid="{00000000-0005-0000-0000-0000BB260000}"/>
    <cellStyle name="Total 2 8 3 2 2 2" xfId="9915" xr:uid="{00000000-0005-0000-0000-0000BC260000}"/>
    <cellStyle name="Total 2 8 3 2 3" xfId="9916" xr:uid="{00000000-0005-0000-0000-0000BD260000}"/>
    <cellStyle name="Total 2 8 3 2 4" xfId="9917" xr:uid="{00000000-0005-0000-0000-0000BE260000}"/>
    <cellStyle name="Total 2 8 3 2 5" xfId="9918" xr:uid="{00000000-0005-0000-0000-0000BF260000}"/>
    <cellStyle name="Total 2 8 3 2 6" xfId="9919" xr:uid="{00000000-0005-0000-0000-0000C0260000}"/>
    <cellStyle name="Total 2 8 3 2 7" xfId="9920" xr:uid="{00000000-0005-0000-0000-0000C1260000}"/>
    <cellStyle name="Total 2 8 3 2 8" xfId="9921" xr:uid="{00000000-0005-0000-0000-0000C2260000}"/>
    <cellStyle name="Total 2 8 3 2 9" xfId="9922" xr:uid="{00000000-0005-0000-0000-0000C3260000}"/>
    <cellStyle name="Total 2 8 3 3" xfId="9923" xr:uid="{00000000-0005-0000-0000-0000C4260000}"/>
    <cellStyle name="Total 2 8 3 3 10" xfId="9924" xr:uid="{00000000-0005-0000-0000-0000C5260000}"/>
    <cellStyle name="Total 2 8 3 3 2" xfId="9925" xr:uid="{00000000-0005-0000-0000-0000C6260000}"/>
    <cellStyle name="Total 2 8 3 3 3" xfId="9926" xr:uid="{00000000-0005-0000-0000-0000C7260000}"/>
    <cellStyle name="Total 2 8 3 3 4" xfId="9927" xr:uid="{00000000-0005-0000-0000-0000C8260000}"/>
    <cellStyle name="Total 2 8 3 3 5" xfId="9928" xr:uid="{00000000-0005-0000-0000-0000C9260000}"/>
    <cellStyle name="Total 2 8 3 3 6" xfId="9929" xr:uid="{00000000-0005-0000-0000-0000CA260000}"/>
    <cellStyle name="Total 2 8 3 3 7" xfId="9930" xr:uid="{00000000-0005-0000-0000-0000CB260000}"/>
    <cellStyle name="Total 2 8 3 3 8" xfId="9931" xr:uid="{00000000-0005-0000-0000-0000CC260000}"/>
    <cellStyle name="Total 2 8 3 3 9" xfId="9932" xr:uid="{00000000-0005-0000-0000-0000CD260000}"/>
    <cellStyle name="Total 2 8 3 4" xfId="9933" xr:uid="{00000000-0005-0000-0000-0000CE260000}"/>
    <cellStyle name="Total 2 8 3 4 2" xfId="9934" xr:uid="{00000000-0005-0000-0000-0000CF260000}"/>
    <cellStyle name="Total 2 8 3 4 3" xfId="9935" xr:uid="{00000000-0005-0000-0000-0000D0260000}"/>
    <cellStyle name="Total 2 8 3 4 4" xfId="9936" xr:uid="{00000000-0005-0000-0000-0000D1260000}"/>
    <cellStyle name="Total 2 8 3 4 5" xfId="9937" xr:uid="{00000000-0005-0000-0000-0000D2260000}"/>
    <cellStyle name="Total 2 8 3 4 6" xfId="9938" xr:uid="{00000000-0005-0000-0000-0000D3260000}"/>
    <cellStyle name="Total 2 8 3 4 7" xfId="9939" xr:uid="{00000000-0005-0000-0000-0000D4260000}"/>
    <cellStyle name="Total 2 8 3 4 8" xfId="9940" xr:uid="{00000000-0005-0000-0000-0000D5260000}"/>
    <cellStyle name="Total 2 8 3 4 9" xfId="9941" xr:uid="{00000000-0005-0000-0000-0000D6260000}"/>
    <cellStyle name="Total 2 8 3 5" xfId="9942" xr:uid="{00000000-0005-0000-0000-0000D7260000}"/>
    <cellStyle name="Total 2 8 3 6" xfId="9943" xr:uid="{00000000-0005-0000-0000-0000D8260000}"/>
    <cellStyle name="Total 2 8 3 7" xfId="9944" xr:uid="{00000000-0005-0000-0000-0000D9260000}"/>
    <cellStyle name="Total 2 8 3 8" xfId="9945" xr:uid="{00000000-0005-0000-0000-0000DA260000}"/>
    <cellStyle name="Total 2 8 3 9" xfId="9946" xr:uid="{00000000-0005-0000-0000-0000DB260000}"/>
    <cellStyle name="Total 2 8 4" xfId="9947" xr:uid="{00000000-0005-0000-0000-0000DC260000}"/>
    <cellStyle name="Total 2 8 4 10" xfId="9948" xr:uid="{00000000-0005-0000-0000-0000DD260000}"/>
    <cellStyle name="Total 2 8 4 2" xfId="9949" xr:uid="{00000000-0005-0000-0000-0000DE260000}"/>
    <cellStyle name="Total 2 8 4 2 2" xfId="9950" xr:uid="{00000000-0005-0000-0000-0000DF260000}"/>
    <cellStyle name="Total 2 8 4 3" xfId="9951" xr:uid="{00000000-0005-0000-0000-0000E0260000}"/>
    <cellStyle name="Total 2 8 4 4" xfId="9952" xr:uid="{00000000-0005-0000-0000-0000E1260000}"/>
    <cellStyle name="Total 2 8 4 5" xfId="9953" xr:uid="{00000000-0005-0000-0000-0000E2260000}"/>
    <cellStyle name="Total 2 8 4 6" xfId="9954" xr:uid="{00000000-0005-0000-0000-0000E3260000}"/>
    <cellStyle name="Total 2 8 4 7" xfId="9955" xr:uid="{00000000-0005-0000-0000-0000E4260000}"/>
    <cellStyle name="Total 2 8 4 8" xfId="9956" xr:uid="{00000000-0005-0000-0000-0000E5260000}"/>
    <cellStyle name="Total 2 8 4 9" xfId="9957" xr:uid="{00000000-0005-0000-0000-0000E6260000}"/>
    <cellStyle name="Total 2 8 5" xfId="9958" xr:uid="{00000000-0005-0000-0000-0000E7260000}"/>
    <cellStyle name="Total 2 8 5 10" xfId="9959" xr:uid="{00000000-0005-0000-0000-0000E8260000}"/>
    <cellStyle name="Total 2 8 5 2" xfId="9960" xr:uid="{00000000-0005-0000-0000-0000E9260000}"/>
    <cellStyle name="Total 2 8 5 3" xfId="9961" xr:uid="{00000000-0005-0000-0000-0000EA260000}"/>
    <cellStyle name="Total 2 8 5 4" xfId="9962" xr:uid="{00000000-0005-0000-0000-0000EB260000}"/>
    <cellStyle name="Total 2 8 5 5" xfId="9963" xr:uid="{00000000-0005-0000-0000-0000EC260000}"/>
    <cellStyle name="Total 2 8 5 6" xfId="9964" xr:uid="{00000000-0005-0000-0000-0000ED260000}"/>
    <cellStyle name="Total 2 8 5 7" xfId="9965" xr:uid="{00000000-0005-0000-0000-0000EE260000}"/>
    <cellStyle name="Total 2 8 5 8" xfId="9966" xr:uid="{00000000-0005-0000-0000-0000EF260000}"/>
    <cellStyle name="Total 2 8 5 9" xfId="9967" xr:uid="{00000000-0005-0000-0000-0000F0260000}"/>
    <cellStyle name="Total 2 8 6" xfId="9968" xr:uid="{00000000-0005-0000-0000-0000F1260000}"/>
    <cellStyle name="Total 2 8 6 2" xfId="9969" xr:uid="{00000000-0005-0000-0000-0000F2260000}"/>
    <cellStyle name="Total 2 8 6 3" xfId="9970" xr:uid="{00000000-0005-0000-0000-0000F3260000}"/>
    <cellStyle name="Total 2 8 6 4" xfId="9971" xr:uid="{00000000-0005-0000-0000-0000F4260000}"/>
    <cellStyle name="Total 2 8 6 5" xfId="9972" xr:uid="{00000000-0005-0000-0000-0000F5260000}"/>
    <cellStyle name="Total 2 8 6 6" xfId="9973" xr:uid="{00000000-0005-0000-0000-0000F6260000}"/>
    <cellStyle name="Total 2 8 6 7" xfId="9974" xr:uid="{00000000-0005-0000-0000-0000F7260000}"/>
    <cellStyle name="Total 2 8 6 8" xfId="9975" xr:uid="{00000000-0005-0000-0000-0000F8260000}"/>
    <cellStyle name="Total 2 8 6 9" xfId="9976" xr:uid="{00000000-0005-0000-0000-0000F9260000}"/>
    <cellStyle name="Total 2 8 7" xfId="9977" xr:uid="{00000000-0005-0000-0000-0000FA260000}"/>
    <cellStyle name="Total 2 8 8" xfId="9978" xr:uid="{00000000-0005-0000-0000-0000FB260000}"/>
    <cellStyle name="Total 2 8 9" xfId="9979" xr:uid="{00000000-0005-0000-0000-0000FC260000}"/>
    <cellStyle name="Total 2 9" xfId="9980" xr:uid="{00000000-0005-0000-0000-0000FD260000}"/>
    <cellStyle name="Total 2 9 10" xfId="9981" xr:uid="{00000000-0005-0000-0000-0000FE260000}"/>
    <cellStyle name="Total 2 9 11" xfId="9982" xr:uid="{00000000-0005-0000-0000-0000FF260000}"/>
    <cellStyle name="Total 2 9 12" xfId="9983" xr:uid="{00000000-0005-0000-0000-000000270000}"/>
    <cellStyle name="Total 2 9 13" xfId="9984" xr:uid="{00000000-0005-0000-0000-000001270000}"/>
    <cellStyle name="Total 2 9 14" xfId="9985" xr:uid="{00000000-0005-0000-0000-000002270000}"/>
    <cellStyle name="Total 2 9 15" xfId="9986" xr:uid="{00000000-0005-0000-0000-000003270000}"/>
    <cellStyle name="Total 2 9 2" xfId="9987" xr:uid="{00000000-0005-0000-0000-000004270000}"/>
    <cellStyle name="Total 2 9 2 10" xfId="9988" xr:uid="{00000000-0005-0000-0000-000005270000}"/>
    <cellStyle name="Total 2 9 2 11" xfId="9989" xr:uid="{00000000-0005-0000-0000-000006270000}"/>
    <cellStyle name="Total 2 9 2 12" xfId="9990" xr:uid="{00000000-0005-0000-0000-000007270000}"/>
    <cellStyle name="Total 2 9 2 13" xfId="9991" xr:uid="{00000000-0005-0000-0000-000008270000}"/>
    <cellStyle name="Total 2 9 2 2" xfId="9992" xr:uid="{00000000-0005-0000-0000-000009270000}"/>
    <cellStyle name="Total 2 9 2 2 10" xfId="9993" xr:uid="{00000000-0005-0000-0000-00000A270000}"/>
    <cellStyle name="Total 2 9 2 2 2" xfId="9994" xr:uid="{00000000-0005-0000-0000-00000B270000}"/>
    <cellStyle name="Total 2 9 2 2 2 2" xfId="9995" xr:uid="{00000000-0005-0000-0000-00000C270000}"/>
    <cellStyle name="Total 2 9 2 2 3" xfId="9996" xr:uid="{00000000-0005-0000-0000-00000D270000}"/>
    <cellStyle name="Total 2 9 2 2 4" xfId="9997" xr:uid="{00000000-0005-0000-0000-00000E270000}"/>
    <cellStyle name="Total 2 9 2 2 5" xfId="9998" xr:uid="{00000000-0005-0000-0000-00000F270000}"/>
    <cellStyle name="Total 2 9 2 2 6" xfId="9999" xr:uid="{00000000-0005-0000-0000-000010270000}"/>
    <cellStyle name="Total 2 9 2 2 7" xfId="10000" xr:uid="{00000000-0005-0000-0000-000011270000}"/>
    <cellStyle name="Total 2 9 2 2 8" xfId="10001" xr:uid="{00000000-0005-0000-0000-000012270000}"/>
    <cellStyle name="Total 2 9 2 2 9" xfId="10002" xr:uid="{00000000-0005-0000-0000-000013270000}"/>
    <cellStyle name="Total 2 9 2 3" xfId="10003" xr:uid="{00000000-0005-0000-0000-000014270000}"/>
    <cellStyle name="Total 2 9 2 3 10" xfId="10004" xr:uid="{00000000-0005-0000-0000-000015270000}"/>
    <cellStyle name="Total 2 9 2 3 2" xfId="10005" xr:uid="{00000000-0005-0000-0000-000016270000}"/>
    <cellStyle name="Total 2 9 2 3 3" xfId="10006" xr:uid="{00000000-0005-0000-0000-000017270000}"/>
    <cellStyle name="Total 2 9 2 3 4" xfId="10007" xr:uid="{00000000-0005-0000-0000-000018270000}"/>
    <cellStyle name="Total 2 9 2 3 5" xfId="10008" xr:uid="{00000000-0005-0000-0000-000019270000}"/>
    <cellStyle name="Total 2 9 2 3 6" xfId="10009" xr:uid="{00000000-0005-0000-0000-00001A270000}"/>
    <cellStyle name="Total 2 9 2 3 7" xfId="10010" xr:uid="{00000000-0005-0000-0000-00001B270000}"/>
    <cellStyle name="Total 2 9 2 3 8" xfId="10011" xr:uid="{00000000-0005-0000-0000-00001C270000}"/>
    <cellStyle name="Total 2 9 2 3 9" xfId="10012" xr:uid="{00000000-0005-0000-0000-00001D270000}"/>
    <cellStyle name="Total 2 9 2 4" xfId="10013" xr:uid="{00000000-0005-0000-0000-00001E270000}"/>
    <cellStyle name="Total 2 9 2 4 2" xfId="10014" xr:uid="{00000000-0005-0000-0000-00001F270000}"/>
    <cellStyle name="Total 2 9 2 4 3" xfId="10015" xr:uid="{00000000-0005-0000-0000-000020270000}"/>
    <cellStyle name="Total 2 9 2 4 4" xfId="10016" xr:uid="{00000000-0005-0000-0000-000021270000}"/>
    <cellStyle name="Total 2 9 2 4 5" xfId="10017" xr:uid="{00000000-0005-0000-0000-000022270000}"/>
    <cellStyle name="Total 2 9 2 4 6" xfId="10018" xr:uid="{00000000-0005-0000-0000-000023270000}"/>
    <cellStyle name="Total 2 9 2 4 7" xfId="10019" xr:uid="{00000000-0005-0000-0000-000024270000}"/>
    <cellStyle name="Total 2 9 2 4 8" xfId="10020" xr:uid="{00000000-0005-0000-0000-000025270000}"/>
    <cellStyle name="Total 2 9 2 4 9" xfId="10021" xr:uid="{00000000-0005-0000-0000-000026270000}"/>
    <cellStyle name="Total 2 9 2 5" xfId="10022" xr:uid="{00000000-0005-0000-0000-000027270000}"/>
    <cellStyle name="Total 2 9 2 6" xfId="10023" xr:uid="{00000000-0005-0000-0000-000028270000}"/>
    <cellStyle name="Total 2 9 2 7" xfId="10024" xr:uid="{00000000-0005-0000-0000-000029270000}"/>
    <cellStyle name="Total 2 9 2 8" xfId="10025" xr:uid="{00000000-0005-0000-0000-00002A270000}"/>
    <cellStyle name="Total 2 9 2 9" xfId="10026" xr:uid="{00000000-0005-0000-0000-00002B270000}"/>
    <cellStyle name="Total 2 9 3" xfId="10027" xr:uid="{00000000-0005-0000-0000-00002C270000}"/>
    <cellStyle name="Total 2 9 3 10" xfId="10028" xr:uid="{00000000-0005-0000-0000-00002D270000}"/>
    <cellStyle name="Total 2 9 3 11" xfId="10029" xr:uid="{00000000-0005-0000-0000-00002E270000}"/>
    <cellStyle name="Total 2 9 3 12" xfId="10030" xr:uid="{00000000-0005-0000-0000-00002F270000}"/>
    <cellStyle name="Total 2 9 3 13" xfId="10031" xr:uid="{00000000-0005-0000-0000-000030270000}"/>
    <cellStyle name="Total 2 9 3 2" xfId="10032" xr:uid="{00000000-0005-0000-0000-000031270000}"/>
    <cellStyle name="Total 2 9 3 2 10" xfId="10033" xr:uid="{00000000-0005-0000-0000-000032270000}"/>
    <cellStyle name="Total 2 9 3 2 2" xfId="10034" xr:uid="{00000000-0005-0000-0000-000033270000}"/>
    <cellStyle name="Total 2 9 3 2 2 2" xfId="10035" xr:uid="{00000000-0005-0000-0000-000034270000}"/>
    <cellStyle name="Total 2 9 3 2 3" xfId="10036" xr:uid="{00000000-0005-0000-0000-000035270000}"/>
    <cellStyle name="Total 2 9 3 2 4" xfId="10037" xr:uid="{00000000-0005-0000-0000-000036270000}"/>
    <cellStyle name="Total 2 9 3 2 5" xfId="10038" xr:uid="{00000000-0005-0000-0000-000037270000}"/>
    <cellStyle name="Total 2 9 3 2 6" xfId="10039" xr:uid="{00000000-0005-0000-0000-000038270000}"/>
    <cellStyle name="Total 2 9 3 2 7" xfId="10040" xr:uid="{00000000-0005-0000-0000-000039270000}"/>
    <cellStyle name="Total 2 9 3 2 8" xfId="10041" xr:uid="{00000000-0005-0000-0000-00003A270000}"/>
    <cellStyle name="Total 2 9 3 2 9" xfId="10042" xr:uid="{00000000-0005-0000-0000-00003B270000}"/>
    <cellStyle name="Total 2 9 3 3" xfId="10043" xr:uid="{00000000-0005-0000-0000-00003C270000}"/>
    <cellStyle name="Total 2 9 3 3 10" xfId="10044" xr:uid="{00000000-0005-0000-0000-00003D270000}"/>
    <cellStyle name="Total 2 9 3 3 2" xfId="10045" xr:uid="{00000000-0005-0000-0000-00003E270000}"/>
    <cellStyle name="Total 2 9 3 3 3" xfId="10046" xr:uid="{00000000-0005-0000-0000-00003F270000}"/>
    <cellStyle name="Total 2 9 3 3 4" xfId="10047" xr:uid="{00000000-0005-0000-0000-000040270000}"/>
    <cellStyle name="Total 2 9 3 3 5" xfId="10048" xr:uid="{00000000-0005-0000-0000-000041270000}"/>
    <cellStyle name="Total 2 9 3 3 6" xfId="10049" xr:uid="{00000000-0005-0000-0000-000042270000}"/>
    <cellStyle name="Total 2 9 3 3 7" xfId="10050" xr:uid="{00000000-0005-0000-0000-000043270000}"/>
    <cellStyle name="Total 2 9 3 3 8" xfId="10051" xr:uid="{00000000-0005-0000-0000-000044270000}"/>
    <cellStyle name="Total 2 9 3 3 9" xfId="10052" xr:uid="{00000000-0005-0000-0000-000045270000}"/>
    <cellStyle name="Total 2 9 3 4" xfId="10053" xr:uid="{00000000-0005-0000-0000-000046270000}"/>
    <cellStyle name="Total 2 9 3 4 2" xfId="10054" xr:uid="{00000000-0005-0000-0000-000047270000}"/>
    <cellStyle name="Total 2 9 3 4 3" xfId="10055" xr:uid="{00000000-0005-0000-0000-000048270000}"/>
    <cellStyle name="Total 2 9 3 4 4" xfId="10056" xr:uid="{00000000-0005-0000-0000-000049270000}"/>
    <cellStyle name="Total 2 9 3 4 5" xfId="10057" xr:uid="{00000000-0005-0000-0000-00004A270000}"/>
    <cellStyle name="Total 2 9 3 4 6" xfId="10058" xr:uid="{00000000-0005-0000-0000-00004B270000}"/>
    <cellStyle name="Total 2 9 3 4 7" xfId="10059" xr:uid="{00000000-0005-0000-0000-00004C270000}"/>
    <cellStyle name="Total 2 9 3 4 8" xfId="10060" xr:uid="{00000000-0005-0000-0000-00004D270000}"/>
    <cellStyle name="Total 2 9 3 4 9" xfId="10061" xr:uid="{00000000-0005-0000-0000-00004E270000}"/>
    <cellStyle name="Total 2 9 3 5" xfId="10062" xr:uid="{00000000-0005-0000-0000-00004F270000}"/>
    <cellStyle name="Total 2 9 3 6" xfId="10063" xr:uid="{00000000-0005-0000-0000-000050270000}"/>
    <cellStyle name="Total 2 9 3 7" xfId="10064" xr:uid="{00000000-0005-0000-0000-000051270000}"/>
    <cellStyle name="Total 2 9 3 8" xfId="10065" xr:uid="{00000000-0005-0000-0000-000052270000}"/>
    <cellStyle name="Total 2 9 3 9" xfId="10066" xr:uid="{00000000-0005-0000-0000-000053270000}"/>
    <cellStyle name="Total 2 9 4" xfId="10067" xr:uid="{00000000-0005-0000-0000-000054270000}"/>
    <cellStyle name="Total 2 9 4 10" xfId="10068" xr:uid="{00000000-0005-0000-0000-000055270000}"/>
    <cellStyle name="Total 2 9 4 2" xfId="10069" xr:uid="{00000000-0005-0000-0000-000056270000}"/>
    <cellStyle name="Total 2 9 4 2 2" xfId="10070" xr:uid="{00000000-0005-0000-0000-000057270000}"/>
    <cellStyle name="Total 2 9 4 3" xfId="10071" xr:uid="{00000000-0005-0000-0000-000058270000}"/>
    <cellStyle name="Total 2 9 4 4" xfId="10072" xr:uid="{00000000-0005-0000-0000-000059270000}"/>
    <cellStyle name="Total 2 9 4 5" xfId="10073" xr:uid="{00000000-0005-0000-0000-00005A270000}"/>
    <cellStyle name="Total 2 9 4 6" xfId="10074" xr:uid="{00000000-0005-0000-0000-00005B270000}"/>
    <cellStyle name="Total 2 9 4 7" xfId="10075" xr:uid="{00000000-0005-0000-0000-00005C270000}"/>
    <cellStyle name="Total 2 9 4 8" xfId="10076" xr:uid="{00000000-0005-0000-0000-00005D270000}"/>
    <cellStyle name="Total 2 9 4 9" xfId="10077" xr:uid="{00000000-0005-0000-0000-00005E270000}"/>
    <cellStyle name="Total 2 9 5" xfId="10078" xr:uid="{00000000-0005-0000-0000-00005F270000}"/>
    <cellStyle name="Total 2 9 5 10" xfId="10079" xr:uid="{00000000-0005-0000-0000-000060270000}"/>
    <cellStyle name="Total 2 9 5 2" xfId="10080" xr:uid="{00000000-0005-0000-0000-000061270000}"/>
    <cellStyle name="Total 2 9 5 3" xfId="10081" xr:uid="{00000000-0005-0000-0000-000062270000}"/>
    <cellStyle name="Total 2 9 5 4" xfId="10082" xr:uid="{00000000-0005-0000-0000-000063270000}"/>
    <cellStyle name="Total 2 9 5 5" xfId="10083" xr:uid="{00000000-0005-0000-0000-000064270000}"/>
    <cellStyle name="Total 2 9 5 6" xfId="10084" xr:uid="{00000000-0005-0000-0000-000065270000}"/>
    <cellStyle name="Total 2 9 5 7" xfId="10085" xr:uid="{00000000-0005-0000-0000-000066270000}"/>
    <cellStyle name="Total 2 9 5 8" xfId="10086" xr:uid="{00000000-0005-0000-0000-000067270000}"/>
    <cellStyle name="Total 2 9 5 9" xfId="10087" xr:uid="{00000000-0005-0000-0000-000068270000}"/>
    <cellStyle name="Total 2 9 6" xfId="10088" xr:uid="{00000000-0005-0000-0000-000069270000}"/>
    <cellStyle name="Total 2 9 6 2" xfId="10089" xr:uid="{00000000-0005-0000-0000-00006A270000}"/>
    <cellStyle name="Total 2 9 6 3" xfId="10090" xr:uid="{00000000-0005-0000-0000-00006B270000}"/>
    <cellStyle name="Total 2 9 6 4" xfId="10091" xr:uid="{00000000-0005-0000-0000-00006C270000}"/>
    <cellStyle name="Total 2 9 6 5" xfId="10092" xr:uid="{00000000-0005-0000-0000-00006D270000}"/>
    <cellStyle name="Total 2 9 6 6" xfId="10093" xr:uid="{00000000-0005-0000-0000-00006E270000}"/>
    <cellStyle name="Total 2 9 6 7" xfId="10094" xr:uid="{00000000-0005-0000-0000-00006F270000}"/>
    <cellStyle name="Total 2 9 6 8" xfId="10095" xr:uid="{00000000-0005-0000-0000-000070270000}"/>
    <cellStyle name="Total 2 9 6 9" xfId="10096" xr:uid="{00000000-0005-0000-0000-000071270000}"/>
    <cellStyle name="Total 2 9 7" xfId="10097" xr:uid="{00000000-0005-0000-0000-000072270000}"/>
    <cellStyle name="Total 2 9 8" xfId="10098" xr:uid="{00000000-0005-0000-0000-000073270000}"/>
    <cellStyle name="Total 2 9 9" xfId="10099" xr:uid="{00000000-0005-0000-0000-000074270000}"/>
    <cellStyle name="Total 3" xfId="10100" xr:uid="{00000000-0005-0000-0000-000075270000}"/>
    <cellStyle name="Warning Text" xfId="19" builtinId="11" customBuiltin="1"/>
    <cellStyle name="Warning Text 2" xfId="299" xr:uid="{00000000-0005-0000-0000-000077270000}"/>
    <cellStyle name="Warning Text 3" xfId="10101" xr:uid="{00000000-0005-0000-0000-000078270000}"/>
    <cellStyle name="year" xfId="300" xr:uid="{00000000-0005-0000-0000-000079270000}"/>
    <cellStyle name="year 2" xfId="301" xr:uid="{00000000-0005-0000-0000-00007A270000}"/>
    <cellStyle name="year 2 2" xfId="10102" xr:uid="{00000000-0005-0000-0000-00007B270000}"/>
    <cellStyle name="year 3" xfId="10103" xr:uid="{00000000-0005-0000-0000-00007C270000}"/>
    <cellStyle name="year_29(d) - Gas extensions -tariffs" xfId="302" xr:uid="{00000000-0005-0000-0000-00007D27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externalLink" Target="externalLinks/externalLink9.xml"/><Relationship Id="rId39" Type="http://schemas.openxmlformats.org/officeDocument/2006/relationships/externalLink" Target="externalLinks/externalLink22.xml"/><Relationship Id="rId21" Type="http://schemas.openxmlformats.org/officeDocument/2006/relationships/externalLink" Target="externalLinks/externalLink4.xml"/><Relationship Id="rId34" Type="http://schemas.openxmlformats.org/officeDocument/2006/relationships/externalLink" Target="externalLinks/externalLink17.xml"/><Relationship Id="rId42" Type="http://schemas.openxmlformats.org/officeDocument/2006/relationships/externalLink" Target="externalLinks/externalLink25.xml"/><Relationship Id="rId47" Type="http://schemas.openxmlformats.org/officeDocument/2006/relationships/externalLink" Target="externalLinks/externalLink30.xml"/><Relationship Id="rId50" Type="http://schemas.openxmlformats.org/officeDocument/2006/relationships/externalLink" Target="externalLinks/externalLink33.xml"/><Relationship Id="rId55" Type="http://schemas.openxmlformats.org/officeDocument/2006/relationships/externalLink" Target="externalLinks/externalLink38.xml"/><Relationship Id="rId63" Type="http://schemas.openxmlformats.org/officeDocument/2006/relationships/externalLink" Target="externalLinks/externalLink46.xml"/><Relationship Id="rId68" Type="http://schemas.openxmlformats.org/officeDocument/2006/relationships/externalLink" Target="externalLinks/externalLink5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5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12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7.xml"/><Relationship Id="rId32" Type="http://schemas.openxmlformats.org/officeDocument/2006/relationships/externalLink" Target="externalLinks/externalLink15.xml"/><Relationship Id="rId37" Type="http://schemas.openxmlformats.org/officeDocument/2006/relationships/externalLink" Target="externalLinks/externalLink20.xml"/><Relationship Id="rId40" Type="http://schemas.openxmlformats.org/officeDocument/2006/relationships/externalLink" Target="externalLinks/externalLink23.xml"/><Relationship Id="rId45" Type="http://schemas.openxmlformats.org/officeDocument/2006/relationships/externalLink" Target="externalLinks/externalLink28.xml"/><Relationship Id="rId53" Type="http://schemas.openxmlformats.org/officeDocument/2006/relationships/externalLink" Target="externalLinks/externalLink36.xml"/><Relationship Id="rId58" Type="http://schemas.openxmlformats.org/officeDocument/2006/relationships/externalLink" Target="externalLinks/externalLink41.xml"/><Relationship Id="rId66" Type="http://schemas.openxmlformats.org/officeDocument/2006/relationships/externalLink" Target="externalLinks/externalLink49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6.xml"/><Relationship Id="rId28" Type="http://schemas.openxmlformats.org/officeDocument/2006/relationships/externalLink" Target="externalLinks/externalLink11.xml"/><Relationship Id="rId36" Type="http://schemas.openxmlformats.org/officeDocument/2006/relationships/externalLink" Target="externalLinks/externalLink19.xml"/><Relationship Id="rId49" Type="http://schemas.openxmlformats.org/officeDocument/2006/relationships/externalLink" Target="externalLinks/externalLink32.xml"/><Relationship Id="rId57" Type="http://schemas.openxmlformats.org/officeDocument/2006/relationships/externalLink" Target="externalLinks/externalLink40.xml"/><Relationship Id="rId61" Type="http://schemas.openxmlformats.org/officeDocument/2006/relationships/externalLink" Target="externalLinks/externalLink44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31" Type="http://schemas.openxmlformats.org/officeDocument/2006/relationships/externalLink" Target="externalLinks/externalLink14.xml"/><Relationship Id="rId44" Type="http://schemas.openxmlformats.org/officeDocument/2006/relationships/externalLink" Target="externalLinks/externalLink27.xml"/><Relationship Id="rId52" Type="http://schemas.openxmlformats.org/officeDocument/2006/relationships/externalLink" Target="externalLinks/externalLink35.xml"/><Relationship Id="rId60" Type="http://schemas.openxmlformats.org/officeDocument/2006/relationships/externalLink" Target="externalLinks/externalLink43.xml"/><Relationship Id="rId65" Type="http://schemas.openxmlformats.org/officeDocument/2006/relationships/externalLink" Target="externalLinks/externalLink48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5.xml"/><Relationship Id="rId27" Type="http://schemas.openxmlformats.org/officeDocument/2006/relationships/externalLink" Target="externalLinks/externalLink10.xml"/><Relationship Id="rId30" Type="http://schemas.openxmlformats.org/officeDocument/2006/relationships/externalLink" Target="externalLinks/externalLink13.xml"/><Relationship Id="rId35" Type="http://schemas.openxmlformats.org/officeDocument/2006/relationships/externalLink" Target="externalLinks/externalLink18.xml"/><Relationship Id="rId43" Type="http://schemas.openxmlformats.org/officeDocument/2006/relationships/externalLink" Target="externalLinks/externalLink26.xml"/><Relationship Id="rId48" Type="http://schemas.openxmlformats.org/officeDocument/2006/relationships/externalLink" Target="externalLinks/externalLink31.xml"/><Relationship Id="rId56" Type="http://schemas.openxmlformats.org/officeDocument/2006/relationships/externalLink" Target="externalLinks/externalLink39.xml"/><Relationship Id="rId64" Type="http://schemas.openxmlformats.org/officeDocument/2006/relationships/externalLink" Target="externalLinks/externalLink47.xml"/><Relationship Id="rId69" Type="http://schemas.openxmlformats.org/officeDocument/2006/relationships/externalLink" Target="externalLinks/externalLink52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4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8.xml"/><Relationship Id="rId33" Type="http://schemas.openxmlformats.org/officeDocument/2006/relationships/externalLink" Target="externalLinks/externalLink16.xml"/><Relationship Id="rId38" Type="http://schemas.openxmlformats.org/officeDocument/2006/relationships/externalLink" Target="externalLinks/externalLink21.xml"/><Relationship Id="rId46" Type="http://schemas.openxmlformats.org/officeDocument/2006/relationships/externalLink" Target="externalLinks/externalLink29.xml"/><Relationship Id="rId59" Type="http://schemas.openxmlformats.org/officeDocument/2006/relationships/externalLink" Target="externalLinks/externalLink42.xml"/><Relationship Id="rId67" Type="http://schemas.openxmlformats.org/officeDocument/2006/relationships/externalLink" Target="externalLinks/externalLink50.xml"/><Relationship Id="rId20" Type="http://schemas.openxmlformats.org/officeDocument/2006/relationships/externalLink" Target="externalLinks/externalLink3.xml"/><Relationship Id="rId41" Type="http://schemas.openxmlformats.org/officeDocument/2006/relationships/externalLink" Target="externalLinks/externalLink24.xml"/><Relationship Id="rId54" Type="http://schemas.openxmlformats.org/officeDocument/2006/relationships/externalLink" Target="externalLinks/externalLink37.xml"/><Relationship Id="rId62" Type="http://schemas.openxmlformats.org/officeDocument/2006/relationships/externalLink" Target="externalLinks/externalLink45.xml"/><Relationship Id="rId70" Type="http://schemas.openxmlformats.org/officeDocument/2006/relationships/externalLink" Target="externalLinks/externalLink53.xml"/><Relationship Id="rId75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WACC%20Confidential/CONFIDENTIAL%20-%20WACC%20dat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2006-2013/01ACT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2014/01ACT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2015/01ACT2015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2016/01ACT2016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2006-2013/ActewAGL%202006-14%20-%20EB%20-%20backcast%20using%20new%20CAM%20-20160311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2006-2013/02AGD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2014/02AGD2014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2015/02AGD2015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2016/02AGD2016.xlsm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2006-2013/03CIT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2014/03CIT2014.XLSM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2015/03CIT2015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2016/03CIT2016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2006-2013/04END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2014/04END2014.xlsm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2015/04END2015.XLSM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2016/04END2016.xlsm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2006-2013/05ENX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2014/05ENX2014.xlsm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2015/05ENX2015.XLSM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2016/05ENX2016.xlsm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2006-2013/06ERG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2014/06ERG2014.xlsm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2015/06ERG2015.XLSM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2016/06ERG2016.xlsm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2006-2013/07ESS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2014/07ESS2014.xlsm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2015/07ESS2015.xlsm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2016/07ESS2016.xlsm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2006-2013/08JEN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2014/08JEN2014.XLSM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2015/08JEN2015.xlsm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2016/08JEN2016.xlsm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2006-2013/09PCR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2014/09PCR2014.XLSM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2015/09PCR2015.xlsm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2016/09PCR2016.xlsm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2006-2013/10SAP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2015/10SAP2015.XLSM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2016/10SAP2016.xlsm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2014/10SAP2014.xlsm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2006-2013/11AND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2014/11AND2014.XLSM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2015/11AND2015.xlsm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2016/11AND2016.xlsm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2006-2013/12TND.XLSX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2014/12TND2014.xlsm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2015/12TND2015.XLSM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2016/12TND2016.xlsm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2006-2013/13UED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2014/13UED2014.XLSM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2015/13UED2015.xlsm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2016/13UED2016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RM inputs"/>
      <sheetName val="WACC - annual"/>
      <sheetName val="WACC - daily"/>
      <sheetName val="Derived cost of debt"/>
      <sheetName val="Raw CGS FVC"/>
      <sheetName val="Raw BBB FVC"/>
      <sheetName val="Raw A FVC"/>
      <sheetName val="Raw AA FVC"/>
      <sheetName val="Raw AAA FVC"/>
      <sheetName val="Sheet1"/>
    </sheetNames>
    <sheetDataSet>
      <sheetData sheetId="0">
        <row r="3">
          <cell r="C3">
            <v>5.426912643678157E-2</v>
          </cell>
          <cell r="D3">
            <v>5.3919233716475105E-2</v>
          </cell>
          <cell r="E3">
            <v>5.7988804597701157E-2</v>
          </cell>
          <cell r="F3">
            <v>6.1664279693486562E-2</v>
          </cell>
          <cell r="G3">
            <v>5.0201352490421458E-2</v>
          </cell>
          <cell r="H3">
            <v>5.53847662835249E-2</v>
          </cell>
          <cell r="I3">
            <v>5.3279996168582359E-2</v>
          </cell>
          <cell r="J3">
            <v>4.0734919847328237E-2</v>
          </cell>
          <cell r="K3">
            <v>3.2822367816091928E-2</v>
          </cell>
          <cell r="L3">
            <v>4.0165766283524897E-2</v>
          </cell>
          <cell r="M3">
            <v>3.0020766283524885E-2</v>
          </cell>
          <cell r="N3">
            <v>2.6436217557251892E-2</v>
          </cell>
        </row>
        <row r="4">
          <cell r="C4">
            <v>2.8555245304177301E-2</v>
          </cell>
          <cell r="D4">
            <v>2.8213886552658662E-2</v>
          </cell>
          <cell r="E4">
            <v>3.2184199607513397E-2</v>
          </cell>
          <cell r="F4">
            <v>3.5770028969255296E-2</v>
          </cell>
          <cell r="G4">
            <v>2.4586685356508875E-2</v>
          </cell>
          <cell r="H4">
            <v>2.9643674422951349E-2</v>
          </cell>
          <cell r="I4">
            <v>2.7590240164470758E-2</v>
          </cell>
          <cell r="J4">
            <v>1.5351141314466465E-2</v>
          </cell>
          <cell r="K4">
            <v>7.6315783571629936E-3</v>
          </cell>
          <cell r="L4">
            <v>1.4795869544902418E-2</v>
          </cell>
          <cell r="M4">
            <v>4.8983085692926309E-3</v>
          </cell>
          <cell r="N4">
            <v>1.4011878607336214E-3</v>
          </cell>
        </row>
        <row r="5">
          <cell r="C5">
            <v>2.5000000000000001E-2</v>
          </cell>
          <cell r="D5">
            <v>2.5000000000000001E-2</v>
          </cell>
          <cell r="E5">
            <v>2.5000000000000001E-2</v>
          </cell>
          <cell r="F5">
            <v>2.5000000000000001E-2</v>
          </cell>
          <cell r="G5">
            <v>2.5000000000000001E-2</v>
          </cell>
          <cell r="H5">
            <v>2.5000000000000001E-2</v>
          </cell>
          <cell r="I5">
            <v>2.5000000000000001E-2</v>
          </cell>
          <cell r="J5">
            <v>2.5000000000000001E-2</v>
          </cell>
          <cell r="K5">
            <v>2.5000000000000001E-2</v>
          </cell>
          <cell r="L5">
            <v>2.5000000000000001E-2</v>
          </cell>
          <cell r="M5">
            <v>2.5000000000000001E-2</v>
          </cell>
          <cell r="N5">
            <v>2.5000000000000001E-2</v>
          </cell>
        </row>
        <row r="6">
          <cell r="C6">
            <v>1.4566286141442522E-2</v>
          </cell>
          <cell r="D6">
            <v>1.2045002630475095E-2</v>
          </cell>
          <cell r="E6">
            <v>1.2482226536236568E-2</v>
          </cell>
          <cell r="F6">
            <v>2.426548740620306E-2</v>
          </cell>
          <cell r="G6">
            <v>3.3118054966351534E-2</v>
          </cell>
          <cell r="H6">
            <v>3.7945076110393383E-2</v>
          </cell>
          <cell r="I6">
            <v>4.1025254866978104E-2</v>
          </cell>
          <cell r="J6">
            <v>3.5531002101689461E-2</v>
          </cell>
          <cell r="K6">
            <v>2.8105030122976424E-2</v>
          </cell>
          <cell r="L6">
            <v>1.9043574273204918E-2</v>
          </cell>
          <cell r="M6">
            <v>1.7211607269182239E-2</v>
          </cell>
          <cell r="N6">
            <v>2.3255030447062178E-2</v>
          </cell>
        </row>
        <row r="7">
          <cell r="C7">
            <v>6.8835412578224092E-2</v>
          </cell>
          <cell r="D7">
            <v>6.59642363469502E-2</v>
          </cell>
          <cell r="E7">
            <v>7.0471031133937725E-2</v>
          </cell>
          <cell r="F7">
            <v>8.5929767099689622E-2</v>
          </cell>
          <cell r="G7">
            <v>8.3319407456772993E-2</v>
          </cell>
          <cell r="H7">
            <v>9.3329842393918283E-2</v>
          </cell>
          <cell r="I7">
            <v>9.4305251035560464E-2</v>
          </cell>
          <cell r="J7">
            <v>7.6265921949017698E-2</v>
          </cell>
          <cell r="K7">
            <v>6.0927397939068352E-2</v>
          </cell>
          <cell r="L7">
            <v>5.9209340556729814E-2</v>
          </cell>
          <cell r="M7">
            <v>4.7232373552707124E-2</v>
          </cell>
          <cell r="N7">
            <v>4.969124800431407E-2</v>
          </cell>
        </row>
        <row r="8">
          <cell r="C8">
            <v>4.2766256173877082E-2</v>
          </cell>
          <cell r="D8">
            <v>3.9965108631170976E-2</v>
          </cell>
          <cell r="E8">
            <v>4.4361981594085664E-2</v>
          </cell>
          <cell r="F8">
            <v>5.9443675219209569E-2</v>
          </cell>
          <cell r="G8">
            <v>5.6896982884656611E-2</v>
          </cell>
          <cell r="H8">
            <v>6.6663260872115604E-2</v>
          </cell>
          <cell r="I8">
            <v>6.7614879059083366E-2</v>
          </cell>
          <cell r="J8">
            <v>5.0015533608797735E-2</v>
          </cell>
          <cell r="K8">
            <v>3.5051119940554543E-2</v>
          </cell>
          <cell r="L8">
            <v>3.3374966396809702E-2</v>
          </cell>
          <cell r="M8">
            <v>2.1690120539226587E-2</v>
          </cell>
          <cell r="N8">
            <v>2.4089022443233299E-2</v>
          </cell>
        </row>
        <row r="9">
          <cell r="C9">
            <v>6.5000000000000002E-2</v>
          </cell>
          <cell r="D9">
            <v>6.5000000000000002E-2</v>
          </cell>
          <cell r="E9">
            <v>6.5000000000000002E-2</v>
          </cell>
          <cell r="F9">
            <v>6.5000000000000002E-2</v>
          </cell>
          <cell r="G9">
            <v>6.5000000000000002E-2</v>
          </cell>
          <cell r="H9">
            <v>6.5000000000000002E-2</v>
          </cell>
          <cell r="I9">
            <v>6.5000000000000002E-2</v>
          </cell>
          <cell r="J9">
            <v>6.5000000000000002E-2</v>
          </cell>
          <cell r="K9">
            <v>6.5000000000000002E-2</v>
          </cell>
          <cell r="L9">
            <v>6.5000000000000002E-2</v>
          </cell>
          <cell r="M9">
            <v>6.5000000000000002E-2</v>
          </cell>
          <cell r="N9">
            <v>6.5000000000000002E-2</v>
          </cell>
        </row>
        <row r="10">
          <cell r="C10">
            <v>0.3</v>
          </cell>
          <cell r="D10">
            <v>0.3</v>
          </cell>
          <cell r="E10">
            <v>0.3</v>
          </cell>
          <cell r="F10">
            <v>0.3</v>
          </cell>
          <cell r="G10">
            <v>0.3</v>
          </cell>
          <cell r="H10">
            <v>0.3</v>
          </cell>
          <cell r="I10">
            <v>0.3</v>
          </cell>
          <cell r="J10">
            <v>0.3</v>
          </cell>
          <cell r="K10">
            <v>0.3</v>
          </cell>
          <cell r="L10">
            <v>0.3</v>
          </cell>
          <cell r="M10">
            <v>0.3</v>
          </cell>
          <cell r="N10">
            <v>0.3</v>
          </cell>
        </row>
        <row r="11">
          <cell r="C11">
            <v>0.22034793272461239</v>
          </cell>
          <cell r="D11">
            <v>0.22034793272461239</v>
          </cell>
          <cell r="E11">
            <v>0.22034793272461239</v>
          </cell>
          <cell r="F11">
            <v>0.22034793272461239</v>
          </cell>
          <cell r="G11">
            <v>0.22034793272461239</v>
          </cell>
          <cell r="H11">
            <v>0.22034793272461239</v>
          </cell>
          <cell r="I11">
            <v>0.22034793272461239</v>
          </cell>
          <cell r="J11">
            <v>0.22034793272461239</v>
          </cell>
          <cell r="K11">
            <v>0.22034793272461239</v>
          </cell>
          <cell r="L11">
            <v>0.22034793272461239</v>
          </cell>
          <cell r="M11">
            <v>0.22034793272461239</v>
          </cell>
          <cell r="N11">
            <v>0.22034793272461239</v>
          </cell>
        </row>
        <row r="12">
          <cell r="C12">
            <v>0.29999999999990945</v>
          </cell>
          <cell r="D12">
            <v>0.29999999999990945</v>
          </cell>
          <cell r="E12">
            <v>0.29999999999990945</v>
          </cell>
          <cell r="F12">
            <v>0.29999999999990945</v>
          </cell>
          <cell r="G12">
            <v>0.29999999999990945</v>
          </cell>
          <cell r="H12">
            <v>0.29999999999990945</v>
          </cell>
          <cell r="I12">
            <v>0.29999999999990945</v>
          </cell>
          <cell r="J12">
            <v>0.29999999999990945</v>
          </cell>
          <cell r="K12">
            <v>0.29999999999990945</v>
          </cell>
          <cell r="L12">
            <v>0.29999999999990945</v>
          </cell>
          <cell r="M12">
            <v>0.29999999999990945</v>
          </cell>
          <cell r="N12">
            <v>0.29999999999990945</v>
          </cell>
        </row>
        <row r="13">
          <cell r="C13">
            <v>0.4</v>
          </cell>
          <cell r="D13">
            <v>0.4</v>
          </cell>
          <cell r="E13">
            <v>0.4</v>
          </cell>
          <cell r="F13">
            <v>0.4</v>
          </cell>
          <cell r="G13">
            <v>0.4</v>
          </cell>
          <cell r="H13">
            <v>0.4</v>
          </cell>
          <cell r="I13">
            <v>0.4</v>
          </cell>
          <cell r="J13">
            <v>0.4</v>
          </cell>
          <cell r="K13">
            <v>0.4</v>
          </cell>
          <cell r="L13">
            <v>0.4</v>
          </cell>
          <cell r="M13">
            <v>0.4</v>
          </cell>
          <cell r="N13">
            <v>0.4</v>
          </cell>
        </row>
        <row r="14">
          <cell r="C14">
            <v>0.4</v>
          </cell>
          <cell r="D14">
            <v>0.4</v>
          </cell>
          <cell r="E14">
            <v>0.4</v>
          </cell>
          <cell r="F14">
            <v>0.4</v>
          </cell>
          <cell r="G14">
            <v>0.4</v>
          </cell>
          <cell r="H14">
            <v>0.4</v>
          </cell>
          <cell r="I14">
            <v>0.4</v>
          </cell>
          <cell r="J14">
            <v>0.4</v>
          </cell>
          <cell r="K14">
            <v>0.4</v>
          </cell>
          <cell r="L14">
            <v>0.4</v>
          </cell>
          <cell r="M14">
            <v>0.4</v>
          </cell>
          <cell r="N14">
            <v>0.4</v>
          </cell>
        </row>
        <row r="15">
          <cell r="C15">
            <v>0.6</v>
          </cell>
          <cell r="D15">
            <v>0.6</v>
          </cell>
          <cell r="E15">
            <v>0.6</v>
          </cell>
          <cell r="F15">
            <v>0.6</v>
          </cell>
          <cell r="G15">
            <v>0.6</v>
          </cell>
          <cell r="H15">
            <v>0.6</v>
          </cell>
          <cell r="I15">
            <v>0.6</v>
          </cell>
          <cell r="J15">
            <v>0.6</v>
          </cell>
          <cell r="K15">
            <v>0.6</v>
          </cell>
          <cell r="L15">
            <v>0.6</v>
          </cell>
          <cell r="M15">
            <v>0.6</v>
          </cell>
          <cell r="N15">
            <v>0.6</v>
          </cell>
        </row>
        <row r="16">
          <cell r="C16">
            <v>0.7</v>
          </cell>
          <cell r="D16">
            <v>0.7</v>
          </cell>
          <cell r="E16">
            <v>0.7</v>
          </cell>
          <cell r="F16">
            <v>0.7</v>
          </cell>
          <cell r="G16">
            <v>0.7</v>
          </cell>
          <cell r="H16">
            <v>0.7</v>
          </cell>
          <cell r="I16">
            <v>0.7</v>
          </cell>
          <cell r="J16">
            <v>0.7</v>
          </cell>
          <cell r="K16">
            <v>0.7</v>
          </cell>
          <cell r="L16">
            <v>0.7</v>
          </cell>
          <cell r="M16">
            <v>0.7</v>
          </cell>
          <cell r="N16">
            <v>0.7</v>
          </cell>
        </row>
        <row r="19">
          <cell r="K19">
            <v>7.832236781609192E-2</v>
          </cell>
        </row>
        <row r="20">
          <cell r="K20">
            <v>5.2021822259601835E-2</v>
          </cell>
        </row>
        <row r="21">
          <cell r="K21">
            <v>6.7885385889877775E-2</v>
          </cell>
        </row>
        <row r="22">
          <cell r="K22">
            <v>4.1839400868173462E-2</v>
          </cell>
        </row>
        <row r="23">
          <cell r="K23">
            <v>5.3736459139144814E-2</v>
          </cell>
        </row>
        <row r="24">
          <cell r="K24">
            <v>2.8035569891848633E-2</v>
          </cell>
        </row>
        <row r="25">
          <cell r="K25">
            <v>7.2658378572433735E-2</v>
          </cell>
        </row>
        <row r="26">
          <cell r="K26">
            <v>4.6495979095057427E-2</v>
          </cell>
        </row>
        <row r="27">
          <cell r="K27">
            <v>4.7729926825559599E-3</v>
          </cell>
        </row>
        <row r="28">
          <cell r="K28">
            <v>4.6565782268839645E-3</v>
          </cell>
        </row>
        <row r="33">
          <cell r="C33">
            <v>5.3417563218390807E-2</v>
          </cell>
          <cell r="D33">
            <v>5.5915448275862062E-2</v>
          </cell>
          <cell r="E33">
            <v>5.9901413793103479E-2</v>
          </cell>
          <cell r="F33">
            <v>5.8180736641221385E-2</v>
          </cell>
          <cell r="G33">
            <v>5.0849831417624482E-2</v>
          </cell>
          <cell r="H33">
            <v>5.3883252873563221E-2</v>
          </cell>
          <cell r="I33">
            <v>4.9203157088122638E-2</v>
          </cell>
          <cell r="J33">
            <v>3.4398406130268198E-2</v>
          </cell>
          <cell r="K33">
            <v>3.7335528735632194E-2</v>
          </cell>
          <cell r="L33">
            <v>3.6691022988505746E-2</v>
          </cell>
          <cell r="M33">
            <v>2.7318697318007675E-2</v>
          </cell>
          <cell r="N33">
            <v>2.3623553435114495E-2</v>
          </cell>
        </row>
        <row r="34">
          <cell r="C34">
            <v>2.7724451920381421E-2</v>
          </cell>
          <cell r="D34">
            <v>3.0161412952060651E-2</v>
          </cell>
          <cell r="E34">
            <v>3.4050159798149959E-2</v>
          </cell>
          <cell r="F34">
            <v>3.2371450381679656E-2</v>
          </cell>
          <cell r="G34">
            <v>2.5219347724511731E-2</v>
          </cell>
          <cell r="H34">
            <v>2.8178783291281428E-2</v>
          </cell>
          <cell r="I34">
            <v>2.361283618353438E-2</v>
          </cell>
          <cell r="J34">
            <v>9.1691767124568724E-3</v>
          </cell>
          <cell r="K34">
            <v>1.2034662181104716E-2</v>
          </cell>
          <cell r="L34">
            <v>1.1405876086347133E-2</v>
          </cell>
          <cell r="M34">
            <v>2.2621437248857568E-3</v>
          </cell>
          <cell r="N34">
            <v>-1.3428746974490924E-3</v>
          </cell>
        </row>
        <row r="35">
          <cell r="C35">
            <v>2.5000000000000001E-2</v>
          </cell>
          <cell r="D35">
            <v>2.5000000000000001E-2</v>
          </cell>
          <cell r="E35">
            <v>2.5000000000000001E-2</v>
          </cell>
          <cell r="F35">
            <v>2.5000000000000001E-2</v>
          </cell>
          <cell r="G35">
            <v>2.5000000000000001E-2</v>
          </cell>
          <cell r="H35">
            <v>2.5000000000000001E-2</v>
          </cell>
          <cell r="I35">
            <v>2.5000000000000001E-2</v>
          </cell>
          <cell r="J35">
            <v>2.5000000000000001E-2</v>
          </cell>
          <cell r="K35">
            <v>2.5000000000000001E-2</v>
          </cell>
          <cell r="L35">
            <v>2.5000000000000001E-2</v>
          </cell>
          <cell r="M35">
            <v>2.5000000000000001E-2</v>
          </cell>
          <cell r="N35">
            <v>2.5000000000000001E-2</v>
          </cell>
        </row>
        <row r="36">
          <cell r="C36">
            <v>1.3628679357529705E-2</v>
          </cell>
          <cell r="D36">
            <v>1.1741972089049812E-2</v>
          </cell>
          <cell r="E36">
            <v>1.5818426749813173E-2</v>
          </cell>
          <cell r="F36">
            <v>3.0675556095101121E-2</v>
          </cell>
          <cell r="G36">
            <v>3.5575479758060947E-2</v>
          </cell>
          <cell r="H36">
            <v>4.0412812257058929E-2</v>
          </cell>
          <cell r="I36">
            <v>3.8287201096740477E-2</v>
          </cell>
          <cell r="J36">
            <v>3.2945327399322995E-2</v>
          </cell>
          <cell r="K36">
            <v>2.3219139619382378E-2</v>
          </cell>
          <cell r="L36">
            <v>1.6442393213860519E-2</v>
          </cell>
          <cell r="M36">
            <v>1.9843943893621718E-2</v>
          </cell>
          <cell r="N36">
            <v>2.4333555609686117E-2</v>
          </cell>
        </row>
        <row r="37">
          <cell r="C37">
            <v>6.7046242575920512E-2</v>
          </cell>
          <cell r="D37">
            <v>6.7657420364911874E-2</v>
          </cell>
          <cell r="E37">
            <v>7.5719840542916653E-2</v>
          </cell>
          <cell r="F37">
            <v>8.8856292736322506E-2</v>
          </cell>
          <cell r="G37">
            <v>8.6425311175685429E-2</v>
          </cell>
          <cell r="H37">
            <v>9.429606513062215E-2</v>
          </cell>
          <cell r="I37">
            <v>8.7490358184863115E-2</v>
          </cell>
          <cell r="J37">
            <v>6.7343733529591193E-2</v>
          </cell>
          <cell r="K37">
            <v>6.0554668355014572E-2</v>
          </cell>
          <cell r="L37">
            <v>5.3133416202366265E-2</v>
          </cell>
          <cell r="M37">
            <v>4.7162641211629393E-2</v>
          </cell>
          <cell r="N37">
            <v>4.7957109044800612E-2</v>
          </cell>
        </row>
        <row r="38">
          <cell r="C38">
            <v>4.1020724464312819E-2</v>
          </cell>
          <cell r="D38">
            <v>4.1616995477962826E-2</v>
          </cell>
          <cell r="E38">
            <v>4.9482771261382341E-2</v>
          </cell>
          <cell r="F38">
            <v>6.229882218177818E-2</v>
          </cell>
          <cell r="G38">
            <v>5.9927132854327381E-2</v>
          </cell>
          <cell r="H38">
            <v>6.7605917200607157E-2</v>
          </cell>
          <cell r="I38">
            <v>6.0966203107183592E-2</v>
          </cell>
          <cell r="J38">
            <v>4.1310959541064785E-2</v>
          </cell>
          <cell r="K38">
            <v>3.468748132196553E-2</v>
          </cell>
          <cell r="L38">
            <v>2.7447235319381758E-2</v>
          </cell>
          <cell r="M38">
            <v>2.1622088986955612E-2</v>
          </cell>
          <cell r="N38">
            <v>2.2397179555903035E-2</v>
          </cell>
        </row>
        <row r="39">
          <cell r="C39">
            <v>6.5000000000000002E-2</v>
          </cell>
          <cell r="D39">
            <v>6.5000000000000002E-2</v>
          </cell>
          <cell r="E39">
            <v>6.5000000000000002E-2</v>
          </cell>
          <cell r="F39">
            <v>6.5000000000000002E-2</v>
          </cell>
          <cell r="G39">
            <v>6.5000000000000002E-2</v>
          </cell>
          <cell r="H39">
            <v>6.5000000000000002E-2</v>
          </cell>
          <cell r="I39">
            <v>6.5000000000000002E-2</v>
          </cell>
          <cell r="J39">
            <v>6.5000000000000002E-2</v>
          </cell>
          <cell r="K39">
            <v>6.5000000000000002E-2</v>
          </cell>
          <cell r="L39">
            <v>6.5000000000000002E-2</v>
          </cell>
          <cell r="M39">
            <v>6.5000000000000002E-2</v>
          </cell>
          <cell r="N39">
            <v>6.5000000000000002E-2</v>
          </cell>
        </row>
        <row r="40">
          <cell r="C40">
            <v>0.3</v>
          </cell>
          <cell r="D40">
            <v>0.3</v>
          </cell>
          <cell r="E40">
            <v>0.3</v>
          </cell>
          <cell r="F40">
            <v>0.3</v>
          </cell>
          <cell r="G40">
            <v>0.3</v>
          </cell>
          <cell r="H40">
            <v>0.3</v>
          </cell>
          <cell r="I40">
            <v>0.3</v>
          </cell>
          <cell r="J40">
            <v>0.3</v>
          </cell>
          <cell r="K40">
            <v>0.3</v>
          </cell>
          <cell r="L40">
            <v>0.3</v>
          </cell>
          <cell r="M40">
            <v>0.3</v>
          </cell>
          <cell r="N40">
            <v>0.3</v>
          </cell>
        </row>
        <row r="41">
          <cell r="C41">
            <v>0.22034793272461239</v>
          </cell>
          <cell r="D41">
            <v>0.22034793272461239</v>
          </cell>
          <cell r="E41">
            <v>0.22034793272461239</v>
          </cell>
          <cell r="F41">
            <v>0.22034793272461239</v>
          </cell>
          <cell r="G41">
            <v>0.22034793272461239</v>
          </cell>
          <cell r="H41">
            <v>0.22034793272461239</v>
          </cell>
          <cell r="I41">
            <v>0.22034793272461239</v>
          </cell>
          <cell r="J41">
            <v>0.22034793272461239</v>
          </cell>
          <cell r="K41">
            <v>0.22034793272461239</v>
          </cell>
          <cell r="L41">
            <v>0.22034793272461239</v>
          </cell>
          <cell r="M41">
            <v>0.22034793272461239</v>
          </cell>
          <cell r="N41">
            <v>0.22034793272461239</v>
          </cell>
        </row>
        <row r="42">
          <cell r="C42">
            <v>0.29999999999990945</v>
          </cell>
          <cell r="D42">
            <v>0.29999999999990945</v>
          </cell>
          <cell r="E42">
            <v>0.29999999999990945</v>
          </cell>
          <cell r="F42">
            <v>0.29999999999990945</v>
          </cell>
          <cell r="G42">
            <v>0.29999999999990945</v>
          </cell>
          <cell r="H42">
            <v>0.29999999999990945</v>
          </cell>
          <cell r="I42">
            <v>0.29999999999990945</v>
          </cell>
          <cell r="J42">
            <v>0.29999999999990945</v>
          </cell>
          <cell r="K42">
            <v>0.29999999999990945</v>
          </cell>
          <cell r="L42">
            <v>0.29999999999990945</v>
          </cell>
          <cell r="M42">
            <v>0.29999999999990945</v>
          </cell>
          <cell r="N42">
            <v>0.29999999999990945</v>
          </cell>
        </row>
        <row r="43">
          <cell r="C43">
            <v>0.4</v>
          </cell>
          <cell r="D43">
            <v>0.4</v>
          </cell>
          <cell r="E43">
            <v>0.4</v>
          </cell>
          <cell r="F43">
            <v>0.4</v>
          </cell>
          <cell r="G43">
            <v>0.4</v>
          </cell>
          <cell r="H43">
            <v>0.4</v>
          </cell>
          <cell r="I43">
            <v>0.4</v>
          </cell>
          <cell r="J43">
            <v>0.4</v>
          </cell>
          <cell r="K43">
            <v>0.4</v>
          </cell>
          <cell r="L43">
            <v>0.4</v>
          </cell>
          <cell r="M43">
            <v>0.4</v>
          </cell>
          <cell r="N43">
            <v>0.4</v>
          </cell>
        </row>
        <row r="44">
          <cell r="C44">
            <v>0.4</v>
          </cell>
          <cell r="D44">
            <v>0.4</v>
          </cell>
          <cell r="E44">
            <v>0.4</v>
          </cell>
          <cell r="F44">
            <v>0.4</v>
          </cell>
          <cell r="G44">
            <v>0.4</v>
          </cell>
          <cell r="H44">
            <v>0.4</v>
          </cell>
          <cell r="I44">
            <v>0.4</v>
          </cell>
          <cell r="J44">
            <v>0.4</v>
          </cell>
          <cell r="K44">
            <v>0.4</v>
          </cell>
          <cell r="L44">
            <v>0.4</v>
          </cell>
          <cell r="M44">
            <v>0.4</v>
          </cell>
          <cell r="N44">
            <v>0.4</v>
          </cell>
        </row>
        <row r="45">
          <cell r="C45">
            <v>0.6</v>
          </cell>
          <cell r="D45">
            <v>0.6</v>
          </cell>
          <cell r="E45">
            <v>0.6</v>
          </cell>
          <cell r="F45">
            <v>0.6</v>
          </cell>
          <cell r="G45">
            <v>0.6</v>
          </cell>
          <cell r="H45">
            <v>0.6</v>
          </cell>
          <cell r="I45">
            <v>0.6</v>
          </cell>
          <cell r="J45">
            <v>0.6</v>
          </cell>
          <cell r="K45">
            <v>0.6</v>
          </cell>
          <cell r="L45">
            <v>0.6</v>
          </cell>
          <cell r="M45">
            <v>0.6</v>
          </cell>
          <cell r="N45">
            <v>0.6</v>
          </cell>
        </row>
        <row r="46">
          <cell r="C46">
            <v>0.7</v>
          </cell>
          <cell r="D46">
            <v>0.7</v>
          </cell>
          <cell r="E46">
            <v>0.7</v>
          </cell>
          <cell r="F46">
            <v>0.7</v>
          </cell>
          <cell r="G46">
            <v>0.7</v>
          </cell>
          <cell r="H46">
            <v>0.7</v>
          </cell>
          <cell r="I46">
            <v>0.7</v>
          </cell>
          <cell r="J46">
            <v>0.7</v>
          </cell>
          <cell r="K46">
            <v>0.7</v>
          </cell>
          <cell r="L46">
            <v>0.7</v>
          </cell>
          <cell r="M46">
            <v>0.7</v>
          </cell>
          <cell r="N46">
            <v>0.7</v>
          </cell>
        </row>
        <row r="49">
          <cell r="K49">
            <v>8.2835528735632186E-2</v>
          </cell>
        </row>
        <row r="50">
          <cell r="K50">
            <v>5.6424906083543558E-2</v>
          </cell>
        </row>
        <row r="51">
          <cell r="K51">
            <v>6.9467012507261616E-2</v>
          </cell>
        </row>
        <row r="52">
          <cell r="K52">
            <v>4.3382451226596744E-2</v>
          </cell>
        </row>
        <row r="53">
          <cell r="K53">
            <v>5.5201821337573009E-2</v>
          </cell>
        </row>
        <row r="54">
          <cell r="K54">
            <v>2.9465191548851744E-2</v>
          </cell>
        </row>
        <row r="55">
          <cell r="K55">
            <v>7.4515038805945538E-2</v>
          </cell>
        </row>
        <row r="56">
          <cell r="K56">
            <v>4.8307354932629831E-2</v>
          </cell>
        </row>
        <row r="57">
          <cell r="K57">
            <v>5.0480262986839219E-3</v>
          </cell>
        </row>
        <row r="58">
          <cell r="K58">
            <v>4.9249037060330875E-3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1. Contents"/>
      <sheetName val="2. Revenue"/>
      <sheetName val="3. Opex"/>
      <sheetName val="4. Assets (RAB)"/>
      <sheetName val="4a. Assets (RAB) - Alternative"/>
      <sheetName val="5. Operational data"/>
      <sheetName val="6. Physical Assets"/>
      <sheetName val="7. Quality of services"/>
      <sheetName val="8. Operating environment"/>
      <sheetName val="10. Confidentiality"/>
    </sheetNames>
    <sheetDataSet>
      <sheetData sheetId="0"/>
      <sheetData sheetId="1"/>
      <sheetData sheetId="2">
        <row r="20">
          <cell r="D20">
            <v>123812.96047000002</v>
          </cell>
        </row>
      </sheetData>
      <sheetData sheetId="3"/>
      <sheetData sheetId="4">
        <row r="8">
          <cell r="D8">
            <v>505234.72765536292</v>
          </cell>
        </row>
        <row r="18">
          <cell r="D18">
            <v>101753.98897668622</v>
          </cell>
          <cell r="E18">
            <v>105368.88748857791</v>
          </cell>
          <cell r="F18">
            <v>115481.90367801108</v>
          </cell>
          <cell r="G18">
            <v>126069.44297421811</v>
          </cell>
          <cell r="H18">
            <v>135599.63544453445</v>
          </cell>
          <cell r="I18">
            <v>141777.97602927263</v>
          </cell>
          <cell r="J18">
            <v>151092.06478116792</v>
          </cell>
          <cell r="K18">
            <v>159611.55717829155</v>
          </cell>
        </row>
        <row r="19">
          <cell r="D19">
            <v>2789.99969775099</v>
          </cell>
          <cell r="E19">
            <v>3865.2356154537824</v>
          </cell>
          <cell r="F19">
            <v>2757.7768042509983</v>
          </cell>
          <cell r="G19">
            <v>5737.0671550405059</v>
          </cell>
          <cell r="H19">
            <v>2513.8199062790359</v>
          </cell>
          <cell r="I19">
            <v>4143.4100341963258</v>
          </cell>
          <cell r="J19">
            <v>5273.7695117235071</v>
          </cell>
          <cell r="K19">
            <v>2849.815353604044</v>
          </cell>
        </row>
        <row r="20">
          <cell r="D20">
            <v>-4793.0493367881654</v>
          </cell>
          <cell r="E20">
            <v>-5183.3046717622319</v>
          </cell>
          <cell r="F20">
            <v>-5622.494471520371</v>
          </cell>
          <cell r="G20">
            <v>-6172.6887992160264</v>
          </cell>
          <cell r="H20">
            <v>-6690.5092739182082</v>
          </cell>
          <cell r="I20">
            <v>-7075.871630148743</v>
          </cell>
          <cell r="J20">
            <v>-7592.0709555467683</v>
          </cell>
          <cell r="K20">
            <v>-8129.5201030721009</v>
          </cell>
        </row>
        <row r="22">
          <cell r="D22">
            <v>5617.9481509288689</v>
          </cell>
          <cell r="E22">
            <v>11431.085245741608</v>
          </cell>
          <cell r="F22">
            <v>13452.256963476413</v>
          </cell>
          <cell r="G22">
            <v>9965.8141144918518</v>
          </cell>
          <cell r="H22">
            <v>10355.029952377336</v>
          </cell>
          <cell r="I22">
            <v>12246.550347847753</v>
          </cell>
          <cell r="J22">
            <v>10837.793840946882</v>
          </cell>
          <cell r="K22">
            <v>7653.746569352671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D24">
            <v>105368.88748857791</v>
          </cell>
          <cell r="E24">
            <v>115481.90367801108</v>
          </cell>
          <cell r="F24">
            <v>126069.44297421811</v>
          </cell>
          <cell r="G24">
            <v>135599.63544453445</v>
          </cell>
          <cell r="H24">
            <v>141777.97602927263</v>
          </cell>
          <cell r="I24">
            <v>151092.06478116792</v>
          </cell>
          <cell r="J24">
            <v>159611.55717829155</v>
          </cell>
          <cell r="K24">
            <v>161985.5989981762</v>
          </cell>
        </row>
        <row r="26">
          <cell r="D26">
            <v>191885.57687788119</v>
          </cell>
          <cell r="E26">
            <v>196970.77672940059</v>
          </cell>
          <cell r="F26">
            <v>203825.58530768726</v>
          </cell>
          <cell r="G26">
            <v>209624.51604570466</v>
          </cell>
          <cell r="H26">
            <v>221666.78138886162</v>
          </cell>
          <cell r="I26">
            <v>227535.51993167144</v>
          </cell>
          <cell r="J26">
            <v>237296.28453127656</v>
          </cell>
          <cell r="K26">
            <v>249488.34038448162</v>
          </cell>
        </row>
        <row r="27">
          <cell r="D27">
            <v>5261.3239724166915</v>
          </cell>
          <cell r="E27">
            <v>7225.4579085368441</v>
          </cell>
          <cell r="F27">
            <v>4867.4766640641519</v>
          </cell>
          <cell r="G27">
            <v>9539.4244435824003</v>
          </cell>
          <cell r="H27">
            <v>4109.3795406555701</v>
          </cell>
          <cell r="I27">
            <v>6654.1131926787793</v>
          </cell>
          <cell r="J27">
            <v>8295.9856377556735</v>
          </cell>
          <cell r="K27">
            <v>4458.4446005691052</v>
          </cell>
        </row>
        <row r="28">
          <cell r="D28">
            <v>-7359.3317098108573</v>
          </cell>
          <cell r="E28">
            <v>-7808.9771884119209</v>
          </cell>
          <cell r="F28">
            <v>-8203.1035811133333</v>
          </cell>
          <cell r="G28">
            <v>-8827.0959261921271</v>
          </cell>
          <cell r="H28">
            <v>-9494.5563410912528</v>
          </cell>
          <cell r="I28">
            <v>-9896.5429078916604</v>
          </cell>
          <cell r="J28">
            <v>-10445.585179066606</v>
          </cell>
          <cell r="K28">
            <v>-11096.176380692137</v>
          </cell>
        </row>
        <row r="30">
          <cell r="D30">
            <v>7183.2075889135558</v>
          </cell>
          <cell r="E30">
            <v>7438.3278581617369</v>
          </cell>
          <cell r="F30">
            <v>9134.5576550665974</v>
          </cell>
          <cell r="G30">
            <v>11329.936825766679</v>
          </cell>
          <cell r="H30">
            <v>11253.91534324551</v>
          </cell>
          <cell r="I30">
            <v>13003.194314818009</v>
          </cell>
          <cell r="J30">
            <v>14341.655394515999</v>
          </cell>
          <cell r="K30">
            <v>11356.293150166197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D32">
            <v>196970.77672940059</v>
          </cell>
          <cell r="E32">
            <v>203825.58530768726</v>
          </cell>
          <cell r="F32">
            <v>209624.51604570466</v>
          </cell>
          <cell r="G32">
            <v>221666.78138886162</v>
          </cell>
          <cell r="H32">
            <v>227535.51993167144</v>
          </cell>
          <cell r="I32">
            <v>237296.28453127656</v>
          </cell>
          <cell r="J32">
            <v>249488.34038448162</v>
          </cell>
          <cell r="K32">
            <v>254206.90175452479</v>
          </cell>
        </row>
        <row r="34">
          <cell r="D34">
            <v>125221.18075962194</v>
          </cell>
          <cell r="E34">
            <v>127926.05316342346</v>
          </cell>
          <cell r="F34">
            <v>132145.94268388094</v>
          </cell>
          <cell r="G34">
            <v>137463.23371376342</v>
          </cell>
          <cell r="H34">
            <v>144463.46214112066</v>
          </cell>
          <cell r="I34">
            <v>154115.8079600544</v>
          </cell>
          <cell r="J34">
            <v>166784.27395031368</v>
          </cell>
          <cell r="K34">
            <v>180863.03482650415</v>
          </cell>
        </row>
        <row r="35">
          <cell r="D35">
            <v>3433.4482607007567</v>
          </cell>
          <cell r="E35">
            <v>4692.6977081854329</v>
          </cell>
          <cell r="F35">
            <v>3155.7240043911729</v>
          </cell>
          <cell r="G35">
            <v>6255.5666508827917</v>
          </cell>
          <cell r="H35">
            <v>2678.1423539216053</v>
          </cell>
          <cell r="I35">
            <v>4500.5433802912758</v>
          </cell>
          <cell r="J35">
            <v>5812.5075712219232</v>
          </cell>
          <cell r="K35">
            <v>3225.6369141032633</v>
          </cell>
        </row>
        <row r="36">
          <cell r="D36">
            <v>-6539.9731601405165</v>
          </cell>
          <cell r="E36">
            <v>-6930.1754479104129</v>
          </cell>
          <cell r="F36">
            <v>-7295.3808745836277</v>
          </cell>
          <cell r="G36">
            <v>-7848.3681391045302</v>
          </cell>
          <cell r="H36">
            <v>-8404.805352371297</v>
          </cell>
          <cell r="I36">
            <v>-8818.7643106810392</v>
          </cell>
          <cell r="J36">
            <v>-9360.8446659632464</v>
          </cell>
          <cell r="K36">
            <v>-9981.8578091329855</v>
          </cell>
        </row>
        <row r="38">
          <cell r="D38">
            <v>5811.397303241285</v>
          </cell>
          <cell r="E38">
            <v>6457.3672601824801</v>
          </cell>
          <cell r="F38">
            <v>9456.9479000749234</v>
          </cell>
          <cell r="G38">
            <v>8593.0299155789817</v>
          </cell>
          <cell r="H38">
            <v>15379.008817383425</v>
          </cell>
          <cell r="I38">
            <v>16986.686920649041</v>
          </cell>
          <cell r="J38">
            <v>17627.097970931794</v>
          </cell>
          <cell r="K38">
            <v>9092.594451322997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D40">
            <v>127926.05316342346</v>
          </cell>
          <cell r="E40">
            <v>132145.94268388094</v>
          </cell>
          <cell r="F40">
            <v>137463.23371376342</v>
          </cell>
          <cell r="G40">
            <v>144463.46214112066</v>
          </cell>
          <cell r="H40">
            <v>154115.8079600544</v>
          </cell>
          <cell r="I40">
            <v>166784.27395031368</v>
          </cell>
          <cell r="J40">
            <v>180863.03482650415</v>
          </cell>
          <cell r="K40">
            <v>183199.40838279747</v>
          </cell>
        </row>
        <row r="42">
          <cell r="D42">
            <v>29921.233199263163</v>
          </cell>
          <cell r="E42">
            <v>29892.065929208453</v>
          </cell>
          <cell r="F42">
            <v>29505.150079836916</v>
          </cell>
          <cell r="G42">
            <v>28691.708115439818</v>
          </cell>
          <cell r="H42">
            <v>28413.269829056237</v>
          </cell>
          <cell r="I42">
            <v>35451.44152142133</v>
          </cell>
          <cell r="J42">
            <v>41459.469199355204</v>
          </cell>
          <cell r="K42">
            <v>47651.384414009925</v>
          </cell>
        </row>
        <row r="43">
          <cell r="D43">
            <v>820.41237323293569</v>
          </cell>
          <cell r="E43">
            <v>1096.5274532446183</v>
          </cell>
          <cell r="F43">
            <v>704.60059892147558</v>
          </cell>
          <cell r="G43">
            <v>1305.6792539708595</v>
          </cell>
          <cell r="H43">
            <v>526.74067348783603</v>
          </cell>
          <cell r="I43">
            <v>1031.4100473737371</v>
          </cell>
          <cell r="J43">
            <v>1436.596896758962</v>
          </cell>
          <cell r="K43">
            <v>847.34881281435798</v>
          </cell>
        </row>
        <row r="44">
          <cell r="D44">
            <v>-1425.5461929110702</v>
          </cell>
          <cell r="E44">
            <v>-1483.4433026161562</v>
          </cell>
          <cell r="F44">
            <v>-1518.0425633185737</v>
          </cell>
          <cell r="G44">
            <v>-1584.1175403544403</v>
          </cell>
          <cell r="H44">
            <v>-1653.0685254126024</v>
          </cell>
          <cell r="I44">
            <v>-1890.9837929797129</v>
          </cell>
          <cell r="J44">
            <v>-2121.3615540644896</v>
          </cell>
          <cell r="K44">
            <v>-2371.0055469385329</v>
          </cell>
        </row>
        <row r="46">
          <cell r="D46">
            <v>575.96654962342404</v>
          </cell>
          <cell r="E46">
            <v>0</v>
          </cell>
          <cell r="F46">
            <v>0</v>
          </cell>
          <cell r="G46">
            <v>0</v>
          </cell>
          <cell r="H46">
            <v>8164.4995442898644</v>
          </cell>
          <cell r="I46">
            <v>6867.6014235398497</v>
          </cell>
          <cell r="J46">
            <v>6876.6798719602457</v>
          </cell>
          <cell r="K46">
            <v>3911.920431327962</v>
          </cell>
        </row>
        <row r="47"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D48">
            <v>29892.065929208453</v>
          </cell>
          <cell r="E48">
            <v>29505.150079836916</v>
          </cell>
          <cell r="F48">
            <v>28691.708115439818</v>
          </cell>
          <cell r="G48">
            <v>28413.269829056237</v>
          </cell>
          <cell r="H48">
            <v>35451.44152142133</v>
          </cell>
          <cell r="I48">
            <v>41459.469199355204</v>
          </cell>
          <cell r="J48">
            <v>47651.384414009925</v>
          </cell>
          <cell r="K48">
            <v>50039.648111213712</v>
          </cell>
        </row>
        <row r="50">
          <cell r="D50">
            <v>713.42120522999653</v>
          </cell>
          <cell r="E50">
            <v>707.05129583595908</v>
          </cell>
          <cell r="F50">
            <v>706.13915360748058</v>
          </cell>
          <cell r="G50">
            <v>695.5271372183779</v>
          </cell>
          <cell r="H50">
            <v>698.50769718627078</v>
          </cell>
          <cell r="I50">
            <v>681.53813854403813</v>
          </cell>
          <cell r="J50">
            <v>671.03388853130753</v>
          </cell>
          <cell r="K50">
            <v>663.24522194104668</v>
          </cell>
        </row>
        <row r="51">
          <cell r="D51">
            <v>19.561345623677575</v>
          </cell>
          <cell r="E51">
            <v>25.936686964775522</v>
          </cell>
          <cell r="F51">
            <v>16.863024563760657</v>
          </cell>
          <cell r="G51">
            <v>31.651491433899192</v>
          </cell>
          <cell r="H51">
            <v>12.94931618451303</v>
          </cell>
          <cell r="I51">
            <v>19.959181916883249</v>
          </cell>
          <cell r="J51">
            <v>23.541518728084675</v>
          </cell>
          <cell r="K51">
            <v>11.882243389823351</v>
          </cell>
        </row>
        <row r="52">
          <cell r="D52">
            <v>-25.931255017715067</v>
          </cell>
          <cell r="E52">
            <v>-26.848829193253881</v>
          </cell>
          <cell r="F52">
            <v>-27.475040952863299</v>
          </cell>
          <cell r="G52">
            <v>-28.67093146600628</v>
          </cell>
          <cell r="H52">
            <v>-29.9188748267457</v>
          </cell>
          <cell r="I52">
            <v>-30.463431929613815</v>
          </cell>
          <cell r="J52">
            <v>-31.330185318345574</v>
          </cell>
          <cell r="K52">
            <v>-32.392071668938392</v>
          </cell>
        </row>
        <row r="54"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D56">
            <v>707.05129583595908</v>
          </cell>
          <cell r="E56">
            <v>706.13915360748058</v>
          </cell>
          <cell r="F56">
            <v>695.5271372183779</v>
          </cell>
          <cell r="G56">
            <v>698.50769718627078</v>
          </cell>
          <cell r="H56">
            <v>681.53813854403813</v>
          </cell>
          <cell r="I56">
            <v>671.03388853130753</v>
          </cell>
          <cell r="J56">
            <v>663.24522194104668</v>
          </cell>
          <cell r="K56">
            <v>642.73539366193154</v>
          </cell>
        </row>
        <row r="58">
          <cell r="D58">
            <v>23640.226372349771</v>
          </cell>
          <cell r="E58">
            <v>23847.383832089272</v>
          </cell>
          <cell r="F58">
            <v>24070.171806472248</v>
          </cell>
          <cell r="G58">
            <v>24555.187970724299</v>
          </cell>
          <cell r="H58">
            <v>24827.302728211511</v>
          </cell>
          <cell r="I58">
            <v>27310.888641965419</v>
          </cell>
          <cell r="J58">
            <v>32587.846497573395</v>
          </cell>
          <cell r="K58">
            <v>44033.027793759305</v>
          </cell>
        </row>
        <row r="59">
          <cell r="D59">
            <v>648.19301038638093</v>
          </cell>
          <cell r="E59">
            <v>874.79102722025129</v>
          </cell>
          <cell r="F59">
            <v>574.81007299037958</v>
          </cell>
          <cell r="G59">
            <v>1117.4378110125999</v>
          </cell>
          <cell r="H59">
            <v>460.26206200917557</v>
          </cell>
          <cell r="I59">
            <v>796.92342630039786</v>
          </cell>
          <cell r="J59">
            <v>1131.9452339968223</v>
          </cell>
          <cell r="K59">
            <v>782.63629567831754</v>
          </cell>
        </row>
        <row r="60">
          <cell r="D60">
            <v>-1181.8646092285417</v>
          </cell>
          <cell r="E60">
            <v>-1240.8943936271198</v>
          </cell>
          <cell r="F60">
            <v>-1292.7571254641957</v>
          </cell>
          <cell r="G60">
            <v>-1371.5823485974977</v>
          </cell>
          <cell r="H60">
            <v>-1444.4389173725767</v>
          </cell>
          <cell r="I60">
            <v>-1559.0013255042045</v>
          </cell>
          <cell r="J60">
            <v>-1758.6299303681726</v>
          </cell>
          <cell r="K60">
            <v>-2130.2614324072797</v>
          </cell>
        </row>
        <row r="62">
          <cell r="D62">
            <v>740.82905858165782</v>
          </cell>
          <cell r="E62">
            <v>588.89134078984807</v>
          </cell>
          <cell r="F62">
            <v>1202.9632167258628</v>
          </cell>
          <cell r="G62">
            <v>526.25929507210776</v>
          </cell>
          <cell r="H62">
            <v>3467.7627691173088</v>
          </cell>
          <cell r="I62">
            <v>6039.0357548117809</v>
          </cell>
          <cell r="J62">
            <v>12071.865992557265</v>
          </cell>
          <cell r="K62">
            <v>17238.66298197248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D64">
            <v>23847.383832089272</v>
          </cell>
          <cell r="E64">
            <v>24070.171806472248</v>
          </cell>
          <cell r="F64">
            <v>24555.187970724299</v>
          </cell>
          <cell r="G64">
            <v>24827.302728211511</v>
          </cell>
          <cell r="H64">
            <v>27310.888641965419</v>
          </cell>
          <cell r="I64">
            <v>32587.846497573395</v>
          </cell>
          <cell r="J64">
            <v>44033.027793759305</v>
          </cell>
          <cell r="K64">
            <v>59924.065639002816</v>
          </cell>
        </row>
        <row r="80">
          <cell r="D80">
            <v>19645.185547053214</v>
          </cell>
          <cell r="E80">
            <v>20858.705605300456</v>
          </cell>
          <cell r="F80">
            <v>23428.905246008922</v>
          </cell>
          <cell r="G80">
            <v>23291.724248268489</v>
          </cell>
          <cell r="H80">
            <v>16133.812872093473</v>
          </cell>
          <cell r="I80">
            <v>25985.670481529371</v>
          </cell>
          <cell r="J80">
            <v>36742.10760546058</v>
          </cell>
          <cell r="K80">
            <v>37909.545352480935</v>
          </cell>
        </row>
        <row r="81">
          <cell r="D81">
            <v>538.65270825990535</v>
          </cell>
          <cell r="E81">
            <v>765.15766389402631</v>
          </cell>
          <cell r="F81">
            <v>559.49624468080765</v>
          </cell>
          <cell r="G81">
            <v>599.2368341556687</v>
          </cell>
          <cell r="H81">
            <v>299.09741150181134</v>
          </cell>
          <cell r="I81">
            <v>752.52141208709224</v>
          </cell>
          <cell r="J81">
            <v>1263.9013131260051</v>
          </cell>
          <cell r="K81">
            <v>672.72506811382311</v>
          </cell>
        </row>
        <row r="82">
          <cell r="D82">
            <v>-581.49736654337687</v>
          </cell>
          <cell r="E82">
            <v>-650.10916950431306</v>
          </cell>
          <cell r="F82">
            <v>-696.67724242124598</v>
          </cell>
          <cell r="G82">
            <v>-767.88787690187905</v>
          </cell>
          <cell r="H82">
            <v>-626.57978834267294</v>
          </cell>
          <cell r="I82">
            <v>-765.22271572983186</v>
          </cell>
          <cell r="J82">
            <v>-971.58744095510258</v>
          </cell>
          <cell r="K82">
            <v>-1019.5975845667405</v>
          </cell>
        </row>
        <row r="84">
          <cell r="D84">
            <v>1256.3647165307148</v>
          </cell>
          <cell r="E84">
            <v>2455.1511463187526</v>
          </cell>
          <cell r="F84">
            <v>0</v>
          </cell>
          <cell r="G84">
            <v>3134.5068646479467</v>
          </cell>
          <cell r="H84">
            <v>10179.339986276762</v>
          </cell>
          <cell r="I84">
            <v>10769.138427573951</v>
          </cell>
          <cell r="J84">
            <v>875.12387484944611</v>
          </cell>
          <cell r="K84">
            <v>1339.0673856255935</v>
          </cell>
        </row>
        <row r="85">
          <cell r="D85">
            <v>0</v>
          </cell>
          <cell r="E85">
            <v>0</v>
          </cell>
          <cell r="F85">
            <v>0</v>
          </cell>
          <cell r="G85">
            <v>10123.76719807675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</row>
        <row r="86">
          <cell r="D86">
            <v>20858.705605300456</v>
          </cell>
          <cell r="E86">
            <v>23428.905246008922</v>
          </cell>
          <cell r="F86">
            <v>23291.724248268489</v>
          </cell>
          <cell r="G86">
            <v>16133.812872093473</v>
          </cell>
          <cell r="H86">
            <v>25985.670481529371</v>
          </cell>
          <cell r="I86">
            <v>36742.10760546058</v>
          </cell>
          <cell r="J86">
            <v>37909.545352480935</v>
          </cell>
          <cell r="K86">
            <v>38901.740221653614</v>
          </cell>
        </row>
        <row r="88">
          <cell r="D88">
            <v>12453.914717277403</v>
          </cell>
          <cell r="E88">
            <v>13308.275085224068</v>
          </cell>
          <cell r="F88">
            <v>13127.10639216743</v>
          </cell>
          <cell r="G88">
            <v>13879.034911983723</v>
          </cell>
          <cell r="H88">
            <v>16170.75081632273</v>
          </cell>
          <cell r="I88">
            <v>21983.916181274624</v>
          </cell>
          <cell r="J88">
            <v>25541.453608230433</v>
          </cell>
          <cell r="K88">
            <v>27719.321829684828</v>
          </cell>
        </row>
        <row r="89">
          <cell r="D89">
            <v>341.47475343675842</v>
          </cell>
          <cell r="E89">
            <v>488.18602972571381</v>
          </cell>
          <cell r="F89">
            <v>313.48313772339998</v>
          </cell>
          <cell r="G89">
            <v>631.59599549818006</v>
          </cell>
          <cell r="H89">
            <v>299.7821872329269</v>
          </cell>
          <cell r="I89">
            <v>637.33220952952126</v>
          </cell>
          <cell r="J89">
            <v>880.34075614807057</v>
          </cell>
          <cell r="K89">
            <v>491.61766842635035</v>
          </cell>
        </row>
        <row r="90">
          <cell r="D90">
            <v>-1721.8010887955859</v>
          </cell>
          <cell r="E90">
            <v>-1826.6265846879282</v>
          </cell>
          <cell r="F90">
            <v>-1914.1264443383102</v>
          </cell>
          <cell r="G90">
            <v>-2076.8743290276311</v>
          </cell>
          <cell r="H90">
            <v>-2260.6981150918787</v>
          </cell>
          <cell r="I90">
            <v>-3739.0182686100893</v>
          </cell>
          <cell r="J90">
            <v>-5110.990503360862</v>
          </cell>
          <cell r="K90">
            <v>-6274.3980088775597</v>
          </cell>
        </row>
        <row r="92">
          <cell r="D92">
            <v>2234.6867033054918</v>
          </cell>
          <cell r="E92">
            <v>1157.2718619055761</v>
          </cell>
          <cell r="F92">
            <v>2352.5718264312022</v>
          </cell>
          <cell r="G92">
            <v>3736.9942378684582</v>
          </cell>
          <cell r="H92">
            <v>7774.0812928108426</v>
          </cell>
          <cell r="I92">
            <v>6659.2234860363797</v>
          </cell>
          <cell r="J92">
            <v>6408.5179686671863</v>
          </cell>
          <cell r="K92">
            <v>17128.142750479172</v>
          </cell>
        </row>
        <row r="93"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</row>
        <row r="94">
          <cell r="D94">
            <v>13308.275085224068</v>
          </cell>
          <cell r="E94">
            <v>13127.10639216743</v>
          </cell>
          <cell r="F94">
            <v>13879.034911983723</v>
          </cell>
          <cell r="G94">
            <v>16170.75081632273</v>
          </cell>
          <cell r="H94">
            <v>21983.916181274624</v>
          </cell>
          <cell r="I94">
            <v>25541.453608230433</v>
          </cell>
          <cell r="J94">
            <v>27719.321829684828</v>
          </cell>
          <cell r="K94">
            <v>39064.684239712791</v>
          </cell>
        </row>
      </sheetData>
      <sheetData sheetId="5"/>
      <sheetData sheetId="6">
        <row r="6">
          <cell r="D6">
            <v>2758.2599927732258</v>
          </cell>
        </row>
      </sheetData>
      <sheetData sheetId="7">
        <row r="9">
          <cell r="D9">
            <v>1209.6666666666699</v>
          </cell>
        </row>
      </sheetData>
      <sheetData sheetId="8">
        <row r="13">
          <cell r="D13">
            <v>35</v>
          </cell>
        </row>
      </sheetData>
      <sheetData sheetId="9">
        <row r="6">
          <cell r="D6">
            <v>40.551879293923307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1.0 Business &amp; other details"/>
      <sheetName val="3.1 Revenue"/>
      <sheetName val="3.2 Opex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3.7.4 Weather stations"/>
      <sheetName val="Unlocked worksheet"/>
      <sheetName val="Sheet1"/>
    </sheetNames>
    <sheetDataSet>
      <sheetData sheetId="0"/>
      <sheetData sheetId="1"/>
      <sheetData sheetId="2">
        <row r="26">
          <cell r="E26">
            <v>241614.01499999998</v>
          </cell>
        </row>
      </sheetData>
      <sheetData sheetId="3"/>
      <sheetData sheetId="4"/>
      <sheetData sheetId="5">
        <row r="13">
          <cell r="E13">
            <v>787964.78274074348</v>
          </cell>
        </row>
        <row r="23">
          <cell r="E23">
            <v>161985.5989981762</v>
          </cell>
        </row>
        <row r="24">
          <cell r="E24">
            <v>4043.0393071081498</v>
          </cell>
        </row>
        <row r="25">
          <cell r="E25">
            <v>-8467.3409200668775</v>
          </cell>
        </row>
        <row r="27">
          <cell r="E27">
            <v>10818.158399531385</v>
          </cell>
        </row>
        <row r="28">
          <cell r="E28">
            <v>0</v>
          </cell>
        </row>
        <row r="29">
          <cell r="E29">
            <v>168379.45578474883</v>
          </cell>
        </row>
        <row r="31">
          <cell r="E31">
            <v>254206.90175452479</v>
          </cell>
        </row>
        <row r="32">
          <cell r="E32">
            <v>6353.5197374902118</v>
          </cell>
        </row>
        <row r="33">
          <cell r="E33">
            <v>-11522.621385048107</v>
          </cell>
        </row>
        <row r="35">
          <cell r="E35">
            <v>9568.4626265133447</v>
          </cell>
        </row>
        <row r="36">
          <cell r="E36">
            <v>0</v>
          </cell>
        </row>
        <row r="37">
          <cell r="E37">
            <v>258606.26273348019</v>
          </cell>
        </row>
        <row r="39">
          <cell r="E39">
            <v>183199.40838279747</v>
          </cell>
        </row>
        <row r="40">
          <cell r="E40">
            <v>4564.239208244855</v>
          </cell>
        </row>
        <row r="41">
          <cell r="E41">
            <v>-10311.777650435397</v>
          </cell>
        </row>
        <row r="43">
          <cell r="E43">
            <v>13306.009666207538</v>
          </cell>
        </row>
        <row r="44">
          <cell r="E44">
            <v>0</v>
          </cell>
        </row>
        <row r="45">
          <cell r="E45">
            <v>190757.87960681444</v>
          </cell>
        </row>
        <row r="47">
          <cell r="E47">
            <v>50039.648111213712</v>
          </cell>
        </row>
        <row r="48">
          <cell r="E48">
            <v>1240.8747891491582</v>
          </cell>
        </row>
        <row r="49">
          <cell r="E49">
            <v>-2512.2733800086235</v>
          </cell>
        </row>
        <row r="51">
          <cell r="E51">
            <v>3181.4331223909962</v>
          </cell>
        </row>
        <row r="52">
          <cell r="E52">
            <v>0</v>
          </cell>
        </row>
        <row r="53">
          <cell r="E53">
            <v>51949.682642745247</v>
          </cell>
        </row>
        <row r="55">
          <cell r="E55">
            <v>642.73539366193154</v>
          </cell>
        </row>
        <row r="56">
          <cell r="E56">
            <v>16.142508605553356</v>
          </cell>
        </row>
        <row r="57">
          <cell r="E57">
            <v>-32.962172130311714</v>
          </cell>
        </row>
        <row r="59">
          <cell r="E59">
            <v>0</v>
          </cell>
        </row>
        <row r="60">
          <cell r="E60">
            <v>0</v>
          </cell>
        </row>
        <row r="61">
          <cell r="E61">
            <v>625.91573013717311</v>
          </cell>
        </row>
        <row r="63">
          <cell r="E63">
            <v>59924.065639002816</v>
          </cell>
        </row>
        <row r="64">
          <cell r="E64">
            <v>1481.1440568892683</v>
          </cell>
        </row>
        <row r="65">
          <cell r="E65">
            <v>-2606.3333487896666</v>
          </cell>
        </row>
        <row r="67">
          <cell r="E67">
            <v>13347.422349876148</v>
          </cell>
        </row>
        <row r="68">
          <cell r="E68">
            <v>0</v>
          </cell>
        </row>
        <row r="69">
          <cell r="E69">
            <v>72146.298696978556</v>
          </cell>
        </row>
        <row r="85">
          <cell r="E85">
            <v>38901.740221653614</v>
          </cell>
        </row>
        <row r="86">
          <cell r="E86">
            <v>962.37185953071912</v>
          </cell>
        </row>
        <row r="87">
          <cell r="E87">
            <v>-1060.2631919046842</v>
          </cell>
        </row>
        <row r="89">
          <cell r="E89">
            <v>1489.6123614581238</v>
          </cell>
        </row>
        <row r="90">
          <cell r="E90">
            <v>0</v>
          </cell>
        </row>
        <row r="91">
          <cell r="E91">
            <v>40293.461250737761</v>
          </cell>
        </row>
        <row r="93">
          <cell r="E93">
            <v>39064.684239712791</v>
          </cell>
        </row>
        <row r="94">
          <cell r="E94">
            <v>962.05149627462845</v>
          </cell>
        </row>
        <row r="95">
          <cell r="E95">
            <v>-8829.1932979426729</v>
          </cell>
        </row>
        <row r="97">
          <cell r="E97">
            <v>33559.137107997522</v>
          </cell>
        </row>
        <row r="98">
          <cell r="E98">
            <v>0</v>
          </cell>
        </row>
        <row r="99">
          <cell r="E99">
            <v>64756.679546042265</v>
          </cell>
        </row>
      </sheetData>
      <sheetData sheetId="6">
        <row r="12">
          <cell r="E12">
            <v>2829.7719999999995</v>
          </cell>
        </row>
      </sheetData>
      <sheetData sheetId="7">
        <row r="14">
          <cell r="E14">
            <v>1165.163</v>
          </cell>
        </row>
      </sheetData>
      <sheetData sheetId="8">
        <row r="19">
          <cell r="E19">
            <v>26.806000000000001</v>
          </cell>
        </row>
      </sheetData>
      <sheetData sheetId="9">
        <row r="12">
          <cell r="E12">
            <v>44.038935436175457</v>
          </cell>
        </row>
      </sheetData>
      <sheetData sheetId="10"/>
      <sheetData sheetId="11"/>
      <sheetData sheetId="1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Supporting Calculations"/>
    </sheetNames>
    <sheetDataSet>
      <sheetData sheetId="0"/>
      <sheetData sheetId="1"/>
      <sheetData sheetId="2">
        <row r="26">
          <cell r="E26">
            <v>281013173.34999996</v>
          </cell>
        </row>
      </sheetData>
      <sheetData sheetId="3">
        <row r="201">
          <cell r="E201">
            <v>73579842.680742621</v>
          </cell>
        </row>
      </sheetData>
      <sheetData sheetId="4"/>
      <sheetData sheetId="5">
        <row r="13">
          <cell r="E13">
            <v>896569640</v>
          </cell>
        </row>
        <row r="23">
          <cell r="E23">
            <v>175854144</v>
          </cell>
        </row>
        <row r="24">
          <cell r="E24">
            <v>4452448</v>
          </cell>
        </row>
        <row r="25">
          <cell r="E25">
            <v>-8836017</v>
          </cell>
        </row>
        <row r="27">
          <cell r="E27">
            <v>20426123</v>
          </cell>
        </row>
        <row r="28">
          <cell r="E28">
            <v>0</v>
          </cell>
        </row>
        <row r="29">
          <cell r="E29">
            <v>191896698</v>
          </cell>
        </row>
        <row r="31">
          <cell r="E31">
            <v>268778742</v>
          </cell>
        </row>
        <row r="32">
          <cell r="E32">
            <v>6816734</v>
          </cell>
        </row>
        <row r="33">
          <cell r="E33">
            <v>-12021617</v>
          </cell>
        </row>
        <row r="35">
          <cell r="E35">
            <v>12825645</v>
          </cell>
        </row>
        <row r="36">
          <cell r="E36">
            <v>0</v>
          </cell>
        </row>
        <row r="37">
          <cell r="E37">
            <v>276399504</v>
          </cell>
        </row>
        <row r="39">
          <cell r="E39">
            <v>170044691</v>
          </cell>
        </row>
        <row r="40">
          <cell r="E40">
            <v>4309336</v>
          </cell>
        </row>
        <row r="41">
          <cell r="E41">
            <v>-10886803</v>
          </cell>
        </row>
        <row r="43">
          <cell r="E43">
            <v>6880614</v>
          </cell>
        </row>
        <row r="44">
          <cell r="E44">
            <v>0</v>
          </cell>
        </row>
        <row r="45">
          <cell r="E45">
            <v>170347838</v>
          </cell>
        </row>
        <row r="47">
          <cell r="E47">
            <v>52162901</v>
          </cell>
        </row>
        <row r="48">
          <cell r="E48">
            <v>1313651</v>
          </cell>
        </row>
        <row r="49">
          <cell r="E49">
            <v>-2655306</v>
          </cell>
        </row>
        <row r="51">
          <cell r="E51">
            <v>790716</v>
          </cell>
        </row>
        <row r="52">
          <cell r="E52">
            <v>0</v>
          </cell>
        </row>
        <row r="53">
          <cell r="E53">
            <v>51611962</v>
          </cell>
        </row>
        <row r="55">
          <cell r="E55">
            <v>615240</v>
          </cell>
        </row>
        <row r="56">
          <cell r="E56">
            <v>15711</v>
          </cell>
        </row>
        <row r="57">
          <cell r="E57">
            <v>-33770</v>
          </cell>
        </row>
        <row r="59">
          <cell r="E59">
            <v>0</v>
          </cell>
        </row>
        <row r="60">
          <cell r="E60">
            <v>0</v>
          </cell>
        </row>
        <row r="61">
          <cell r="E61">
            <v>597181</v>
          </cell>
        </row>
        <row r="63">
          <cell r="E63">
            <v>72332608</v>
          </cell>
        </row>
        <row r="64">
          <cell r="E64">
            <v>1814010</v>
          </cell>
        </row>
        <row r="65">
          <cell r="E65">
            <v>-3012046</v>
          </cell>
        </row>
        <row r="67">
          <cell r="E67">
            <v>4264666</v>
          </cell>
        </row>
        <row r="68">
          <cell r="E68">
            <v>0</v>
          </cell>
        </row>
        <row r="69">
          <cell r="E69">
            <v>75399238</v>
          </cell>
        </row>
        <row r="85">
          <cell r="E85">
            <v>73441256</v>
          </cell>
        </row>
        <row r="86">
          <cell r="E86">
            <v>1837888</v>
          </cell>
        </row>
        <row r="87">
          <cell r="E87">
            <v>-4778032</v>
          </cell>
        </row>
        <row r="89">
          <cell r="E89">
            <v>18547545</v>
          </cell>
        </row>
        <row r="90">
          <cell r="E90">
            <v>0</v>
          </cell>
        </row>
        <row r="91">
          <cell r="E91">
            <v>89048657</v>
          </cell>
        </row>
        <row r="93">
          <cell r="E93">
            <v>33347771</v>
          </cell>
        </row>
        <row r="94">
          <cell r="E94">
            <v>835397</v>
          </cell>
        </row>
        <row r="95">
          <cell r="E95">
            <v>-9828180</v>
          </cell>
        </row>
        <row r="97">
          <cell r="E97">
            <v>6316396</v>
          </cell>
        </row>
        <row r="98">
          <cell r="E98">
            <v>0</v>
          </cell>
        </row>
        <row r="99">
          <cell r="E99">
            <v>30671384</v>
          </cell>
        </row>
      </sheetData>
      <sheetData sheetId="6">
        <row r="12">
          <cell r="E12">
            <v>2856.06</v>
          </cell>
        </row>
      </sheetData>
      <sheetData sheetId="7">
        <row r="14">
          <cell r="E14">
            <v>1169.163</v>
          </cell>
        </row>
      </sheetData>
      <sheetData sheetId="8">
        <row r="19">
          <cell r="E19">
            <v>32.869999999999997</v>
          </cell>
        </row>
      </sheetData>
      <sheetData sheetId="9">
        <row r="13">
          <cell r="E13">
            <v>15.716298163168727</v>
          </cell>
        </row>
      </sheetData>
      <sheetData sheetId="1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 Opex OLD CAM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NSP amendments"/>
      <sheetName val="01ACT2016"/>
    </sheetNames>
    <sheetDataSet>
      <sheetData sheetId="0"/>
      <sheetData sheetId="1"/>
      <sheetData sheetId="2"/>
      <sheetData sheetId="3"/>
      <sheetData sheetId="4">
        <row r="25">
          <cell r="C25">
            <v>268689968.64999998</v>
          </cell>
        </row>
      </sheetData>
      <sheetData sheetId="5">
        <row r="68">
          <cell r="C68">
            <v>40562178.87485183</v>
          </cell>
        </row>
      </sheetData>
      <sheetData sheetId="6"/>
      <sheetData sheetId="7"/>
      <sheetData sheetId="8">
        <row r="13">
          <cell r="C13">
            <v>943535464</v>
          </cell>
        </row>
        <row r="26">
          <cell r="C26">
            <v>193181380</v>
          </cell>
        </row>
        <row r="27">
          <cell r="C27">
            <v>2913884</v>
          </cell>
        </row>
        <row r="28">
          <cell r="C28">
            <v>-9939663</v>
          </cell>
        </row>
        <row r="29">
          <cell r="C29">
            <v>11559505</v>
          </cell>
        </row>
        <row r="30">
          <cell r="C30">
            <v>0</v>
          </cell>
        </row>
        <row r="31">
          <cell r="C31">
            <v>197715106</v>
          </cell>
        </row>
        <row r="33">
          <cell r="C33">
            <v>292218939</v>
          </cell>
        </row>
        <row r="34">
          <cell r="C34">
            <v>4407733</v>
          </cell>
        </row>
        <row r="35">
          <cell r="C35">
            <v>-13431718</v>
          </cell>
        </row>
        <row r="36">
          <cell r="C36">
            <v>14526246</v>
          </cell>
        </row>
        <row r="37">
          <cell r="C37">
            <v>0</v>
          </cell>
        </row>
        <row r="38">
          <cell r="C38">
            <v>297721200</v>
          </cell>
        </row>
        <row r="40">
          <cell r="C40">
            <v>160304244</v>
          </cell>
        </row>
        <row r="41">
          <cell r="C41">
            <v>2417976</v>
          </cell>
        </row>
        <row r="42">
          <cell r="C42">
            <v>-11957564</v>
          </cell>
        </row>
        <row r="43">
          <cell r="C43">
            <v>6867020</v>
          </cell>
        </row>
        <row r="44">
          <cell r="C44">
            <v>0</v>
          </cell>
        </row>
        <row r="45">
          <cell r="C45">
            <v>157631676</v>
          </cell>
        </row>
        <row r="47">
          <cell r="C47">
            <v>49648673</v>
          </cell>
        </row>
        <row r="48">
          <cell r="C48">
            <v>748884</v>
          </cell>
        </row>
        <row r="49">
          <cell r="C49">
            <v>-2912489</v>
          </cell>
        </row>
        <row r="50">
          <cell r="C50">
            <v>3914102</v>
          </cell>
        </row>
        <row r="51">
          <cell r="C51">
            <v>0</v>
          </cell>
        </row>
        <row r="52">
          <cell r="C52">
            <v>51399170</v>
          </cell>
        </row>
        <row r="54">
          <cell r="C54">
            <v>647933</v>
          </cell>
        </row>
        <row r="55">
          <cell r="C55">
            <v>9773</v>
          </cell>
        </row>
        <row r="56">
          <cell r="C56">
            <v>-37177</v>
          </cell>
        </row>
        <row r="57">
          <cell r="C57">
            <v>-16573</v>
          </cell>
        </row>
        <row r="58">
          <cell r="C58">
            <v>0</v>
          </cell>
        </row>
        <row r="59">
          <cell r="C59">
            <v>603956</v>
          </cell>
        </row>
        <row r="61">
          <cell r="C61">
            <v>73602999</v>
          </cell>
        </row>
        <row r="62">
          <cell r="C62">
            <v>1110203</v>
          </cell>
        </row>
        <row r="63">
          <cell r="C63">
            <v>-3286302</v>
          </cell>
        </row>
        <row r="64">
          <cell r="C64">
            <v>3301239</v>
          </cell>
        </row>
        <row r="65">
          <cell r="C65">
            <v>0</v>
          </cell>
        </row>
        <row r="66">
          <cell r="C66">
            <v>74728139</v>
          </cell>
        </row>
        <row r="82">
          <cell r="C82">
            <v>94461667</v>
          </cell>
        </row>
        <row r="83">
          <cell r="C83">
            <v>1424828</v>
          </cell>
        </row>
        <row r="84">
          <cell r="C84">
            <v>-6386312</v>
          </cell>
        </row>
        <row r="85">
          <cell r="C85">
            <v>17959612</v>
          </cell>
        </row>
        <row r="86">
          <cell r="C86">
            <v>0</v>
          </cell>
        </row>
        <row r="87">
          <cell r="C87">
            <v>107459795</v>
          </cell>
        </row>
        <row r="89">
          <cell r="C89">
            <v>26273761</v>
          </cell>
        </row>
        <row r="90">
          <cell r="C90">
            <v>396305</v>
          </cell>
        </row>
        <row r="91">
          <cell r="C91">
            <v>-9434512</v>
          </cell>
        </row>
        <row r="92">
          <cell r="C92">
            <v>2826666</v>
          </cell>
        </row>
        <row r="93">
          <cell r="C93">
            <v>-63196</v>
          </cell>
        </row>
        <row r="94">
          <cell r="C94">
            <v>19999024</v>
          </cell>
        </row>
      </sheetData>
      <sheetData sheetId="9">
        <row r="12">
          <cell r="D12">
            <v>2876.1119615949115</v>
          </cell>
        </row>
      </sheetData>
      <sheetData sheetId="10">
        <row r="13">
          <cell r="C13">
            <v>1166.7764167657967</v>
          </cell>
        </row>
      </sheetData>
      <sheetData sheetId="11">
        <row r="17">
          <cell r="D17">
            <v>35.096162004447258</v>
          </cell>
        </row>
      </sheetData>
      <sheetData sheetId="12">
        <row r="10">
          <cell r="D10">
            <v>45</v>
          </cell>
        </row>
      </sheetData>
      <sheetData sheetId="13"/>
      <sheetData sheetId="1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R only"/>
      <sheetName val="Contents"/>
      <sheetName val="Instructions"/>
      <sheetName val="Business &amp; other details"/>
      <sheetName val="3.2 Operating expenditure"/>
      <sheetName val="Unprotected Worksheet"/>
    </sheetNames>
    <sheetDataSet>
      <sheetData sheetId="0"/>
      <sheetData sheetId="1"/>
      <sheetData sheetId="2"/>
      <sheetData sheetId="3"/>
      <sheetData sheetId="4">
        <row r="57">
          <cell r="D57">
            <v>32644372.4612781</v>
          </cell>
          <cell r="E57">
            <v>33989783.685829967</v>
          </cell>
          <cell r="F57">
            <v>37658377.116216801</v>
          </cell>
          <cell r="G57">
            <v>39959378.599711999</v>
          </cell>
          <cell r="H57">
            <v>46087463.131804988</v>
          </cell>
          <cell r="I57">
            <v>53239636.389662117</v>
          </cell>
          <cell r="J57">
            <v>58764115.947737537</v>
          </cell>
          <cell r="K57">
            <v>66417409.985292614</v>
          </cell>
          <cell r="L57">
            <v>77223594.865233928</v>
          </cell>
        </row>
      </sheetData>
      <sheetData sheetId="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1. Contents"/>
      <sheetName val="2. Revenue"/>
      <sheetName val="3. Opex"/>
      <sheetName val="4. Assets (RAB)"/>
      <sheetName val="5. Operational data"/>
      <sheetName val="6. Physical Assets"/>
      <sheetName val="7. Quality of services"/>
      <sheetName val="8. Operating environment"/>
    </sheetNames>
    <sheetDataSet>
      <sheetData sheetId="0"/>
      <sheetData sheetId="1"/>
      <sheetData sheetId="2">
        <row r="20">
          <cell r="D20">
            <v>931134.98300000012</v>
          </cell>
        </row>
      </sheetData>
      <sheetData sheetId="3">
        <row r="103">
          <cell r="D103">
            <v>357834.49621930806</v>
          </cell>
        </row>
        <row r="111">
          <cell r="D111">
            <v>357834.50046250003</v>
          </cell>
          <cell r="E111">
            <v>316522.99195483798</v>
          </cell>
          <cell r="F111">
            <v>467809.12239593198</v>
          </cell>
          <cell r="G111">
            <v>441027.33831871761</v>
          </cell>
          <cell r="H111">
            <v>511184.26885726338</v>
          </cell>
          <cell r="I111">
            <v>506684.85404769261</v>
          </cell>
          <cell r="J111">
            <v>577601.09550643899</v>
          </cell>
          <cell r="K111">
            <v>471121.68333051458</v>
          </cell>
        </row>
      </sheetData>
      <sheetData sheetId="4">
        <row r="8">
          <cell r="D8">
            <v>4984720.034</v>
          </cell>
        </row>
        <row r="18">
          <cell r="D18">
            <v>562220.52099999995</v>
          </cell>
          <cell r="E18">
            <v>608877.51500000001</v>
          </cell>
          <cell r="F18">
            <v>671202.71100000001</v>
          </cell>
          <cell r="G18">
            <v>734481.94400000002</v>
          </cell>
          <cell r="H18">
            <v>872743.86699999997</v>
          </cell>
          <cell r="I18">
            <v>999729.85</v>
          </cell>
          <cell r="J18">
            <v>1120207.709</v>
          </cell>
          <cell r="K18">
            <v>1304953.7709999999</v>
          </cell>
        </row>
        <row r="19">
          <cell r="D19">
            <v>14980.728999999999</v>
          </cell>
          <cell r="E19">
            <v>21512.154999999999</v>
          </cell>
          <cell r="F19">
            <v>15628.902</v>
          </cell>
          <cell r="G19">
            <v>31905.759999999998</v>
          </cell>
          <cell r="H19">
            <v>15884.918</v>
          </cell>
          <cell r="I19">
            <v>28444.57</v>
          </cell>
          <cell r="J19">
            <v>37967.642999999996</v>
          </cell>
          <cell r="K19">
            <v>23003.466</v>
          </cell>
        </row>
        <row r="20">
          <cell r="D20">
            <v>-13913.415999999999</v>
          </cell>
          <cell r="E20">
            <v>-15128.638000000001</v>
          </cell>
          <cell r="F20">
            <v>-16707.64</v>
          </cell>
          <cell r="G20">
            <v>-18285.345000000001</v>
          </cell>
          <cell r="H20">
            <v>-22304.125</v>
          </cell>
          <cell r="I20">
            <v>-25447.383999999998</v>
          </cell>
          <cell r="J20">
            <v>-28274.365000000002</v>
          </cell>
          <cell r="K20">
            <v>-32541.998</v>
          </cell>
        </row>
        <row r="22">
          <cell r="D22">
            <v>47755.326999999997</v>
          </cell>
          <cell r="E22">
            <v>58857.919999999998</v>
          </cell>
          <cell r="F22">
            <v>67039.364000000001</v>
          </cell>
          <cell r="G22">
            <v>63581.796000000002</v>
          </cell>
          <cell r="H22">
            <v>106790.10799999999</v>
          </cell>
          <cell r="I22">
            <v>155186.019</v>
          </cell>
          <cell r="J22">
            <v>174482.41800000001</v>
          </cell>
          <cell r="K22">
            <v>144051.603</v>
          </cell>
        </row>
        <row r="23">
          <cell r="D23">
            <v>-2165.6469999999999</v>
          </cell>
          <cell r="E23">
            <v>-2916.239</v>
          </cell>
          <cell r="F23">
            <v>-2681.3939999999998</v>
          </cell>
          <cell r="G23">
            <v>-3152.1320000000001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D24">
            <v>608877.51500000001</v>
          </cell>
          <cell r="E24">
            <v>671202.71100000001</v>
          </cell>
          <cell r="F24">
            <v>734481.94400000002</v>
          </cell>
          <cell r="G24">
            <v>808532.02300000004</v>
          </cell>
          <cell r="H24">
            <v>973114.76800000004</v>
          </cell>
          <cell r="I24">
            <v>1157913.0560000001</v>
          </cell>
          <cell r="J24">
            <v>1304383.405</v>
          </cell>
          <cell r="K24">
            <v>1439466.8419999999</v>
          </cell>
        </row>
        <row r="26">
          <cell r="D26">
            <v>1229650.2690000001</v>
          </cell>
          <cell r="E26">
            <v>1350167.4920000001</v>
          </cell>
          <cell r="F26">
            <v>1507432.702</v>
          </cell>
          <cell r="G26">
            <v>1704869.4280000001</v>
          </cell>
          <cell r="H26">
            <v>1869917.4750000001</v>
          </cell>
          <cell r="I26">
            <v>2034746.348</v>
          </cell>
          <cell r="J26">
            <v>2373965.7930000001</v>
          </cell>
          <cell r="K26">
            <v>2729894.0639999998</v>
          </cell>
        </row>
        <row r="27">
          <cell r="D27">
            <v>32793.190999999999</v>
          </cell>
          <cell r="E27">
            <v>47737.762999999999</v>
          </cell>
          <cell r="F27">
            <v>35162.224000000002</v>
          </cell>
          <cell r="G27">
            <v>74165.846000000005</v>
          </cell>
          <cell r="H27">
            <v>34034.597000000002</v>
          </cell>
          <cell r="I27">
            <v>57893.125999999997</v>
          </cell>
          <cell r="J27">
            <v>80461.760999999999</v>
          </cell>
          <cell r="K27">
            <v>48122.031000000003</v>
          </cell>
        </row>
        <row r="28">
          <cell r="D28">
            <v>-29339.329000000002</v>
          </cell>
          <cell r="E28">
            <v>-32239.319</v>
          </cell>
          <cell r="F28">
            <v>-35969.392999999996</v>
          </cell>
          <cell r="G28">
            <v>-40246.167999999998</v>
          </cell>
          <cell r="H28">
            <v>-45090.756000000001</v>
          </cell>
          <cell r="I28">
            <v>-48849.885999999999</v>
          </cell>
          <cell r="J28">
            <v>-56384.478999999999</v>
          </cell>
          <cell r="K28">
            <v>-64409.728999999999</v>
          </cell>
        </row>
        <row r="30">
          <cell r="D30">
            <v>121626.533</v>
          </cell>
          <cell r="E30">
            <v>148550.44200000001</v>
          </cell>
          <cell r="F30">
            <v>202608.42600000001</v>
          </cell>
          <cell r="G30">
            <v>201148.24600000001</v>
          </cell>
          <cell r="H30">
            <v>202500.11499999999</v>
          </cell>
          <cell r="I30">
            <v>292470.85800000001</v>
          </cell>
          <cell r="J30">
            <v>332421.35600000003</v>
          </cell>
          <cell r="K30">
            <v>340848.853</v>
          </cell>
        </row>
        <row r="31">
          <cell r="D31">
            <v>-4563.1719999999996</v>
          </cell>
          <cell r="E31">
            <v>-6783.6750000000002</v>
          </cell>
          <cell r="F31">
            <v>-4364.5320000000002</v>
          </cell>
          <cell r="G31">
            <v>-5808.0330000000004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D32">
            <v>1350167.4920000001</v>
          </cell>
          <cell r="E32">
            <v>1507432.702</v>
          </cell>
          <cell r="F32">
            <v>1704869.4280000001</v>
          </cell>
          <cell r="G32">
            <v>1934129.318</v>
          </cell>
          <cell r="H32">
            <v>2061361.4310000001</v>
          </cell>
          <cell r="I32">
            <v>2336260.446</v>
          </cell>
          <cell r="J32">
            <v>2730464.4309999999</v>
          </cell>
          <cell r="K32">
            <v>3054455.219</v>
          </cell>
        </row>
        <row r="34">
          <cell r="D34">
            <v>820582.30500000005</v>
          </cell>
          <cell r="E34">
            <v>919231.27</v>
          </cell>
          <cell r="F34">
            <v>1053774.5900000001</v>
          </cell>
          <cell r="G34">
            <v>1195545.3419999999</v>
          </cell>
          <cell r="H34">
            <v>1447579.3740000001</v>
          </cell>
          <cell r="I34">
            <v>1667305.534</v>
          </cell>
          <cell r="J34">
            <v>1955039.318</v>
          </cell>
          <cell r="K34">
            <v>2284520.0290000001</v>
          </cell>
        </row>
        <row r="35">
          <cell r="D35">
            <v>21916.727999999999</v>
          </cell>
          <cell r="E35">
            <v>32528.116000000002</v>
          </cell>
          <cell r="F35">
            <v>24584.553</v>
          </cell>
          <cell r="G35">
            <v>52213.758000000002</v>
          </cell>
          <cell r="H35">
            <v>26347.569</v>
          </cell>
          <cell r="I35">
            <v>47438.605000000003</v>
          </cell>
          <cell r="J35">
            <v>66262.92</v>
          </cell>
          <cell r="K35">
            <v>40271.065999999999</v>
          </cell>
        </row>
        <row r="36">
          <cell r="D36">
            <v>-36159.86</v>
          </cell>
          <cell r="E36">
            <v>-39549.542000000001</v>
          </cell>
          <cell r="F36">
            <v>-43664.074999999997</v>
          </cell>
          <cell r="G36">
            <v>-48003.154000000002</v>
          </cell>
          <cell r="H36">
            <v>-45183.078999999998</v>
          </cell>
          <cell r="I36">
            <v>-51523.44</v>
          </cell>
          <cell r="J36">
            <v>-59882.673999999999</v>
          </cell>
          <cell r="K36">
            <v>-69458.210999999996</v>
          </cell>
        </row>
        <row r="38">
          <cell r="D38">
            <v>113400.329</v>
          </cell>
          <cell r="E38">
            <v>142756.75099999999</v>
          </cell>
          <cell r="F38">
            <v>162168.68799999999</v>
          </cell>
          <cell r="G38">
            <v>265143.22200000001</v>
          </cell>
          <cell r="H38">
            <v>205545.31200000001</v>
          </cell>
          <cell r="I38">
            <v>242419.05</v>
          </cell>
          <cell r="J38">
            <v>281857.07400000002</v>
          </cell>
          <cell r="K38">
            <v>184943.19</v>
          </cell>
        </row>
        <row r="39">
          <cell r="D39">
            <v>-508.233</v>
          </cell>
          <cell r="E39">
            <v>-1192.0050000000001</v>
          </cell>
          <cell r="F39">
            <v>-1318.415</v>
          </cell>
          <cell r="G39">
            <v>-8670.9169999999995</v>
          </cell>
          <cell r="H39">
            <v>-565.00300000000004</v>
          </cell>
          <cell r="I39">
            <v>-405.26600000000002</v>
          </cell>
          <cell r="J39">
            <v>-676.35400000000004</v>
          </cell>
          <cell r="K39">
            <v>-303.35599999999999</v>
          </cell>
        </row>
        <row r="40">
          <cell r="D40">
            <v>919231.27</v>
          </cell>
          <cell r="E40">
            <v>1053774.5900000001</v>
          </cell>
          <cell r="F40">
            <v>1195545.3419999999</v>
          </cell>
          <cell r="G40">
            <v>1456228.2509999999</v>
          </cell>
          <cell r="H40">
            <v>1633724.173</v>
          </cell>
          <cell r="I40">
            <v>1905234.483</v>
          </cell>
          <cell r="J40">
            <v>2242600.284</v>
          </cell>
          <cell r="K40">
            <v>2439972.7170000002</v>
          </cell>
        </row>
        <row r="42">
          <cell r="D42">
            <v>284317.23300000001</v>
          </cell>
          <cell r="E42">
            <v>320713.01</v>
          </cell>
          <cell r="F42">
            <v>369551.79800000001</v>
          </cell>
          <cell r="G42">
            <v>411930.76899999997</v>
          </cell>
          <cell r="H42">
            <v>344758.80099999998</v>
          </cell>
          <cell r="I42">
            <v>416805.35399999999</v>
          </cell>
          <cell r="J42">
            <v>487487.46399999998</v>
          </cell>
          <cell r="K42">
            <v>555401.87</v>
          </cell>
        </row>
        <row r="43">
          <cell r="D43">
            <v>7706.9170000000004</v>
          </cell>
          <cell r="E43">
            <v>10910.084000000001</v>
          </cell>
          <cell r="F43">
            <v>9408.7080000000005</v>
          </cell>
          <cell r="G43">
            <v>16874.105</v>
          </cell>
          <cell r="H43">
            <v>6813.3069999999998</v>
          </cell>
          <cell r="I43">
            <v>12248.766</v>
          </cell>
          <cell r="J43">
            <v>14829.976000000001</v>
          </cell>
          <cell r="K43">
            <v>10529.192999999999</v>
          </cell>
        </row>
        <row r="44">
          <cell r="D44">
            <v>-14622.021000000001</v>
          </cell>
          <cell r="E44">
            <v>-15976.592000000001</v>
          </cell>
          <cell r="F44">
            <v>-17707.005000000001</v>
          </cell>
          <cell r="G44">
            <v>-19282.952000000001</v>
          </cell>
          <cell r="H44">
            <v>-12810.022999999999</v>
          </cell>
          <cell r="I44">
            <v>-14616.468000000001</v>
          </cell>
          <cell r="J44">
            <v>-16638.578000000001</v>
          </cell>
          <cell r="K44">
            <v>-18689.401000000002</v>
          </cell>
        </row>
        <row r="46">
          <cell r="D46">
            <v>43105.627999999997</v>
          </cell>
          <cell r="E46">
            <v>53297.796999999999</v>
          </cell>
          <cell r="F46">
            <v>50984.883999999998</v>
          </cell>
          <cell r="G46">
            <v>-11514.172</v>
          </cell>
          <cell r="H46">
            <v>85162.774999999994</v>
          </cell>
          <cell r="I46">
            <v>70669.395999999993</v>
          </cell>
          <cell r="J46">
            <v>68460.192999999999</v>
          </cell>
          <cell r="K46">
            <v>47326.517</v>
          </cell>
        </row>
        <row r="47">
          <cell r="D47">
            <v>205.25399999999999</v>
          </cell>
          <cell r="E47">
            <v>607.5</v>
          </cell>
          <cell r="F47">
            <v>-316.12599999999998</v>
          </cell>
          <cell r="G47">
            <v>-2277.5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D48">
            <v>320713.01</v>
          </cell>
          <cell r="E48">
            <v>369551.79800000001</v>
          </cell>
          <cell r="F48">
            <v>411922.25900000002</v>
          </cell>
          <cell r="G48">
            <v>395730.24900000001</v>
          </cell>
          <cell r="H48">
            <v>423924.86</v>
          </cell>
          <cell r="I48">
            <v>485107.04700000002</v>
          </cell>
          <cell r="J48">
            <v>554139.05500000005</v>
          </cell>
          <cell r="K48">
            <v>594568.179</v>
          </cell>
        </row>
        <row r="50">
          <cell r="D50">
            <v>351896.63299999997</v>
          </cell>
          <cell r="E50">
            <v>377629.78499999997</v>
          </cell>
          <cell r="F50">
            <v>413806.03200000001</v>
          </cell>
          <cell r="G50">
            <v>443021.46</v>
          </cell>
          <cell r="H50">
            <v>523228.69</v>
          </cell>
          <cell r="I50">
            <v>664343.24600000004</v>
          </cell>
          <cell r="J50">
            <v>816089.43200000003</v>
          </cell>
          <cell r="K50">
            <v>1049427.595</v>
          </cell>
        </row>
        <row r="51">
          <cell r="D51">
            <v>9862.6470000000008</v>
          </cell>
          <cell r="E51">
            <v>11737.173000000001</v>
          </cell>
          <cell r="F51">
            <v>12424.044</v>
          </cell>
          <cell r="G51">
            <v>16428.491000000002</v>
          </cell>
          <cell r="H51">
            <v>11544.734</v>
          </cell>
          <cell r="I51">
            <v>20204.57</v>
          </cell>
          <cell r="J51">
            <v>21219.754000000001</v>
          </cell>
          <cell r="K51">
            <v>22351.51</v>
          </cell>
        </row>
        <row r="52">
          <cell r="D52">
            <v>-20402.195</v>
          </cell>
          <cell r="E52">
            <v>-21782.775000000001</v>
          </cell>
          <cell r="F52">
            <v>-23462.955000000002</v>
          </cell>
          <cell r="G52">
            <v>-25114.93</v>
          </cell>
          <cell r="H52">
            <v>-20203.941999999999</v>
          </cell>
          <cell r="I52">
            <v>-24118.319</v>
          </cell>
          <cell r="J52">
            <v>-28346.648000000001</v>
          </cell>
          <cell r="K52">
            <v>-34479.919999999998</v>
          </cell>
        </row>
        <row r="54">
          <cell r="D54">
            <v>36104.5</v>
          </cell>
          <cell r="E54">
            <v>45724.017999999996</v>
          </cell>
          <cell r="F54">
            <v>40513.396000000001</v>
          </cell>
          <cell r="G54">
            <v>41173.428</v>
          </cell>
          <cell r="H54">
            <v>142654.258</v>
          </cell>
          <cell r="I54">
            <v>158040.35200000001</v>
          </cell>
          <cell r="J54">
            <v>241727.872</v>
          </cell>
          <cell r="K54">
            <v>128161.632</v>
          </cell>
        </row>
        <row r="55">
          <cell r="D55">
            <v>168.2</v>
          </cell>
          <cell r="E55">
            <v>497.82900000000001</v>
          </cell>
          <cell r="F55">
            <v>-259.05599999999998</v>
          </cell>
          <cell r="G55">
            <v>-3251.2089999999998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D56">
            <v>377629.78499999997</v>
          </cell>
          <cell r="E56">
            <v>413806.03200000001</v>
          </cell>
          <cell r="F56">
            <v>443021.46</v>
          </cell>
          <cell r="G56">
            <v>472257.24099999998</v>
          </cell>
          <cell r="H56">
            <v>657223.74</v>
          </cell>
          <cell r="I56">
            <v>818469.84900000005</v>
          </cell>
          <cell r="J56">
            <v>1050690.4099999999</v>
          </cell>
          <cell r="K56">
            <v>1165460.817</v>
          </cell>
        </row>
        <row r="58">
          <cell r="D58">
            <v>1238229.486</v>
          </cell>
          <cell r="E58">
            <v>1354552.46</v>
          </cell>
          <cell r="F58">
            <v>1550981.47</v>
          </cell>
          <cell r="G58">
            <v>1771699.6340000001</v>
          </cell>
          <cell r="H58">
            <v>2133229.4730000002</v>
          </cell>
          <cell r="I58">
            <v>2411991.4649999999</v>
          </cell>
          <cell r="J58">
            <v>2729351.1069999998</v>
          </cell>
          <cell r="K58">
            <v>3072297.0290000001</v>
          </cell>
        </row>
        <row r="59">
          <cell r="D59">
            <v>34228.048999999999</v>
          </cell>
          <cell r="E59">
            <v>43606.52</v>
          </cell>
          <cell r="F59">
            <v>44094.212</v>
          </cell>
          <cell r="G59">
            <v>68168.142999999996</v>
          </cell>
          <cell r="H59">
            <v>45255.156999999999</v>
          </cell>
          <cell r="I59">
            <v>72050.5</v>
          </cell>
          <cell r="J59">
            <v>77157.304000000004</v>
          </cell>
          <cell r="K59">
            <v>61440.88</v>
          </cell>
        </row>
        <row r="60">
          <cell r="D60">
            <v>-40651.47</v>
          </cell>
          <cell r="E60">
            <v>-44283.428</v>
          </cell>
          <cell r="F60">
            <v>-48465.733</v>
          </cell>
          <cell r="G60">
            <v>-53069.135000000002</v>
          </cell>
          <cell r="H60">
            <v>-50081.940999999999</v>
          </cell>
          <cell r="I60">
            <v>-57581.985999999997</v>
          </cell>
          <cell r="J60">
            <v>-65508.462</v>
          </cell>
          <cell r="K60">
            <v>-75034.396999999997</v>
          </cell>
        </row>
        <row r="62">
          <cell r="D62">
            <v>123311.99099999999</v>
          </cell>
          <cell r="E62">
            <v>198411.74100000001</v>
          </cell>
          <cell r="F62">
            <v>226429.87400000001</v>
          </cell>
          <cell r="G62">
            <v>335609.30800000002</v>
          </cell>
          <cell r="H62">
            <v>317411.55499999999</v>
          </cell>
          <cell r="I62">
            <v>356481.49200000003</v>
          </cell>
          <cell r="J62">
            <v>375601.511</v>
          </cell>
          <cell r="K62">
            <v>276231.38299999997</v>
          </cell>
        </row>
        <row r="63">
          <cell r="D63">
            <v>-565.59699999999998</v>
          </cell>
          <cell r="E63">
            <v>-1305.8230000000001</v>
          </cell>
          <cell r="F63">
            <v>-1340.1890000000001</v>
          </cell>
          <cell r="G63">
            <v>4144.1840000000002</v>
          </cell>
          <cell r="H63">
            <v>-551.91700000000003</v>
          </cell>
          <cell r="I63">
            <v>-618.71400000000006</v>
          </cell>
          <cell r="J63">
            <v>-827.79100000000005</v>
          </cell>
          <cell r="K63">
            <v>-458.10199999999998</v>
          </cell>
        </row>
        <row r="64">
          <cell r="D64">
            <v>1354552.46</v>
          </cell>
          <cell r="E64">
            <v>1550981.47</v>
          </cell>
          <cell r="F64">
            <v>1771699.6340000001</v>
          </cell>
          <cell r="G64">
            <v>2126552.1349999998</v>
          </cell>
          <cell r="H64">
            <v>2445262.3280000002</v>
          </cell>
          <cell r="I64">
            <v>2782322.7579999999</v>
          </cell>
          <cell r="J64">
            <v>3115773.67</v>
          </cell>
          <cell r="K64">
            <v>3334476.7930000001</v>
          </cell>
        </row>
        <row r="66">
          <cell r="D66">
            <v>51489.593000000001</v>
          </cell>
          <cell r="E66">
            <v>53732.658000000003</v>
          </cell>
          <cell r="F66">
            <v>61388.879000000001</v>
          </cell>
          <cell r="G66">
            <v>82395.588000000003</v>
          </cell>
          <cell r="H66">
            <v>115629.55100000001</v>
          </cell>
          <cell r="I66">
            <v>120196.561</v>
          </cell>
          <cell r="J66">
            <v>132048.247</v>
          </cell>
          <cell r="K66">
            <v>138055.05900000001</v>
          </cell>
        </row>
        <row r="67">
          <cell r="D67">
            <v>1493.4760000000001</v>
          </cell>
          <cell r="E67">
            <v>1466.5640000000001</v>
          </cell>
          <cell r="F67">
            <v>2240.4969999999998</v>
          </cell>
          <cell r="G67">
            <v>2436.8620000000001</v>
          </cell>
          <cell r="H67">
            <v>3066.0230000000001</v>
          </cell>
          <cell r="I67">
            <v>3860.587</v>
          </cell>
          <cell r="J67">
            <v>2709.567</v>
          </cell>
          <cell r="K67">
            <v>3164.6219999999998</v>
          </cell>
        </row>
        <row r="68">
          <cell r="D68">
            <v>767.2</v>
          </cell>
          <cell r="E68">
            <v>6222.4989999999998</v>
          </cell>
          <cell r="F68">
            <v>18777.508000000002</v>
          </cell>
          <cell r="G68">
            <v>16691.18</v>
          </cell>
          <cell r="H68">
            <v>1811.4860000000001</v>
          </cell>
          <cell r="I68">
            <v>4832.3819999999996</v>
          </cell>
          <cell r="J68">
            <v>1740.502</v>
          </cell>
          <cell r="K68">
            <v>1183.6659999999999</v>
          </cell>
        </row>
        <row r="69">
          <cell r="D69">
            <v>-17.611999999999998</v>
          </cell>
          <cell r="E69">
            <v>-32.843000000000004</v>
          </cell>
          <cell r="F69">
            <v>-11.295999999999999</v>
          </cell>
          <cell r="G69">
            <v>12134.38</v>
          </cell>
          <cell r="H69">
            <v>0</v>
          </cell>
          <cell r="I69">
            <v>-8.0990000000000002</v>
          </cell>
          <cell r="J69">
            <v>-0.153</v>
          </cell>
          <cell r="K69">
            <v>-23.42</v>
          </cell>
        </row>
        <row r="70">
          <cell r="D70">
            <v>53732.658000000003</v>
          </cell>
          <cell r="E70">
            <v>61388.879000000001</v>
          </cell>
          <cell r="F70">
            <v>82395.588000000003</v>
          </cell>
          <cell r="G70">
            <v>113658.011</v>
          </cell>
          <cell r="H70">
            <v>120507.05899999999</v>
          </cell>
          <cell r="I70">
            <v>128881.432</v>
          </cell>
          <cell r="J70">
            <v>136498.163</v>
          </cell>
          <cell r="K70">
            <v>142379.927</v>
          </cell>
        </row>
        <row r="80">
          <cell r="D80">
            <v>402894.43199999997</v>
          </cell>
          <cell r="E80">
            <v>452738.11499999999</v>
          </cell>
          <cell r="F80">
            <v>514438.82799999998</v>
          </cell>
          <cell r="G80">
            <v>593933.94299999997</v>
          </cell>
          <cell r="H80">
            <v>693866.31400000001</v>
          </cell>
          <cell r="I80">
            <v>846507.45600000001</v>
          </cell>
          <cell r="J80">
            <v>905032.67500000005</v>
          </cell>
          <cell r="K80">
            <v>953358.89599999995</v>
          </cell>
        </row>
        <row r="81">
          <cell r="D81">
            <v>10971.736999999999</v>
          </cell>
          <cell r="E81">
            <v>15205.375</v>
          </cell>
          <cell r="F81">
            <v>13571.712</v>
          </cell>
          <cell r="G81">
            <v>24121.416000000001</v>
          </cell>
          <cell r="H81">
            <v>13485.671</v>
          </cell>
          <cell r="I81">
            <v>24584.394</v>
          </cell>
          <cell r="J81">
            <v>28654.382000000001</v>
          </cell>
          <cell r="K81">
            <v>17680.391</v>
          </cell>
        </row>
        <row r="82">
          <cell r="D82">
            <v>-35693.192999999999</v>
          </cell>
          <cell r="E82">
            <v>-41105.271999999997</v>
          </cell>
          <cell r="F82">
            <v>-48947</v>
          </cell>
          <cell r="G82">
            <v>-58514.898000000001</v>
          </cell>
          <cell r="H82">
            <v>-50923.201999999997</v>
          </cell>
          <cell r="I82">
            <v>-60422.622000000003</v>
          </cell>
          <cell r="J82">
            <v>-67097.31</v>
          </cell>
          <cell r="K82">
            <v>-74126.960999999996</v>
          </cell>
        </row>
        <row r="84">
          <cell r="D84">
            <v>77193.835999999996</v>
          </cell>
          <cell r="E84">
            <v>89804.892000000007</v>
          </cell>
          <cell r="F84">
            <v>117512.749</v>
          </cell>
          <cell r="G84">
            <v>157260.50700000001</v>
          </cell>
          <cell r="H84">
            <v>192956.70800000001</v>
          </cell>
          <cell r="I84">
            <v>98112.426999999996</v>
          </cell>
          <cell r="J84">
            <v>90112.675000000003</v>
          </cell>
          <cell r="K84">
            <v>39497.421999999999</v>
          </cell>
        </row>
        <row r="85">
          <cell r="D85">
            <v>-2628.6970000000001</v>
          </cell>
          <cell r="E85">
            <v>-2204.2829999999999</v>
          </cell>
          <cell r="F85">
            <v>-2642.3449999999998</v>
          </cell>
          <cell r="G85">
            <v>-6250.1260000000002</v>
          </cell>
          <cell r="H85">
            <v>-2878.0349999999999</v>
          </cell>
          <cell r="I85">
            <v>-3748.98</v>
          </cell>
          <cell r="J85">
            <v>-3343.5250000000001</v>
          </cell>
          <cell r="K85">
            <v>-3349.3110000000001</v>
          </cell>
        </row>
        <row r="86">
          <cell r="D86">
            <v>452738.11499999999</v>
          </cell>
          <cell r="E86">
            <v>514438.82799999998</v>
          </cell>
          <cell r="F86">
            <v>593933.94299999997</v>
          </cell>
          <cell r="G86">
            <v>710550.84100000001</v>
          </cell>
          <cell r="H86">
            <v>846507.45600000001</v>
          </cell>
          <cell r="I86">
            <v>905032.67500000005</v>
          </cell>
          <cell r="J86">
            <v>953358.89599999995</v>
          </cell>
          <cell r="K86">
            <v>933060.43799999997</v>
          </cell>
        </row>
        <row r="88">
          <cell r="D88">
            <v>43439.561000000002</v>
          </cell>
          <cell r="E88">
            <v>49902.591</v>
          </cell>
          <cell r="F88">
            <v>59515.124000000003</v>
          </cell>
          <cell r="G88">
            <v>79341.820999999996</v>
          </cell>
          <cell r="H88">
            <v>110686.444</v>
          </cell>
          <cell r="I88">
            <v>162464.068</v>
          </cell>
          <cell r="J88">
            <v>288741.30499999999</v>
          </cell>
          <cell r="K88">
            <v>365797.08299999998</v>
          </cell>
        </row>
        <row r="89">
          <cell r="D89">
            <v>1159.2860000000001</v>
          </cell>
          <cell r="E89">
            <v>1765.797</v>
          </cell>
          <cell r="F89">
            <v>1388.1079999999999</v>
          </cell>
          <cell r="G89">
            <v>3453.4659999999999</v>
          </cell>
          <cell r="H89">
            <v>2192.8040000000001</v>
          </cell>
          <cell r="I89">
            <v>4736.4350000000004</v>
          </cell>
          <cell r="J89">
            <v>9175.3279999999995</v>
          </cell>
          <cell r="K89">
            <v>6742.7160000000003</v>
          </cell>
        </row>
        <row r="90">
          <cell r="D90">
            <v>-10479.138999999999</v>
          </cell>
          <cell r="E90">
            <v>-13999.616</v>
          </cell>
          <cell r="F90">
            <v>-19018.867999999999</v>
          </cell>
          <cell r="G90">
            <v>-27128.675999999999</v>
          </cell>
          <cell r="H90">
            <v>-27727.535</v>
          </cell>
          <cell r="I90">
            <v>-42064.476999999999</v>
          </cell>
          <cell r="J90">
            <v>-70228.561000000002</v>
          </cell>
          <cell r="K90">
            <v>-94674.198999999993</v>
          </cell>
        </row>
        <row r="92">
          <cell r="D92">
            <v>15782.883</v>
          </cell>
          <cell r="E92">
            <v>21846.352999999999</v>
          </cell>
          <cell r="F92">
            <v>37457.457000000002</v>
          </cell>
          <cell r="G92">
            <v>36287.688999999998</v>
          </cell>
          <cell r="H92">
            <v>77312.354000000007</v>
          </cell>
          <cell r="I92">
            <v>163609.644</v>
          </cell>
          <cell r="J92">
            <v>138109.011</v>
          </cell>
          <cell r="K92">
            <v>84396.822</v>
          </cell>
        </row>
        <row r="93">
          <cell r="D93">
            <v>0</v>
          </cell>
          <cell r="E93">
            <v>0</v>
          </cell>
          <cell r="F93">
            <v>0</v>
          </cell>
          <cell r="G93">
            <v>2047.6179999999999</v>
          </cell>
          <cell r="H93">
            <v>0</v>
          </cell>
          <cell r="I93">
            <v>-0.65900000000000003</v>
          </cell>
          <cell r="J93">
            <v>0</v>
          </cell>
          <cell r="K93">
            <v>0</v>
          </cell>
        </row>
        <row r="94">
          <cell r="D94">
            <v>49902.591</v>
          </cell>
          <cell r="E94">
            <v>59515.124000000003</v>
          </cell>
          <cell r="F94">
            <v>79341.820999999996</v>
          </cell>
          <cell r="G94">
            <v>94001.918000000005</v>
          </cell>
          <cell r="H94">
            <v>162464.068</v>
          </cell>
          <cell r="I94">
            <v>288745.011</v>
          </cell>
          <cell r="J94">
            <v>365797.08299999998</v>
          </cell>
          <cell r="K94">
            <v>362262.42200000002</v>
          </cell>
        </row>
      </sheetData>
      <sheetData sheetId="5">
        <row r="6">
          <cell r="D6">
            <v>30120.253331129858</v>
          </cell>
        </row>
      </sheetData>
      <sheetData sheetId="6">
        <row r="9">
          <cell r="D9">
            <v>12844</v>
          </cell>
        </row>
      </sheetData>
      <sheetData sheetId="7">
        <row r="13">
          <cell r="D13">
            <v>86.99</v>
          </cell>
        </row>
      </sheetData>
      <sheetData sheetId="8">
        <row r="6">
          <cell r="D6">
            <v>44.72183179099541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1.0 Business &amp; other details"/>
      <sheetName val="3.1 Revenue"/>
      <sheetName val="3.2 Opex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3.7.4 Weather stations"/>
      <sheetName val="Unlocked worksheet"/>
    </sheetNames>
    <sheetDataSet>
      <sheetData sheetId="0"/>
      <sheetData sheetId="1"/>
      <sheetData sheetId="2">
        <row r="26">
          <cell r="E26">
            <v>2388579.7429999998</v>
          </cell>
        </row>
      </sheetData>
      <sheetData sheetId="3">
        <row r="201">
          <cell r="E201">
            <v>539569.59182207973</v>
          </cell>
        </row>
      </sheetData>
      <sheetData sheetId="4"/>
      <sheetData sheetId="5">
        <row r="13">
          <cell r="E13">
            <v>13466103.355</v>
          </cell>
        </row>
        <row r="14">
          <cell r="E14">
            <v>339819.94699999999</v>
          </cell>
        </row>
        <row r="17">
          <cell r="E17">
            <v>1107800.7960000001</v>
          </cell>
        </row>
        <row r="18">
          <cell r="E18">
            <v>-140893.04500000001</v>
          </cell>
        </row>
        <row r="19">
          <cell r="E19">
            <v>14287405.305000002</v>
          </cell>
        </row>
        <row r="23">
          <cell r="E23">
            <v>1452538.589764562</v>
          </cell>
        </row>
        <row r="24">
          <cell r="E24">
            <v>35585.577922962562</v>
          </cell>
        </row>
        <row r="25">
          <cell r="E25">
            <v>-36090.510886361626</v>
          </cell>
        </row>
        <row r="27">
          <cell r="E27">
            <v>162674.80964502686</v>
          </cell>
        </row>
        <row r="28">
          <cell r="E28">
            <v>0</v>
          </cell>
        </row>
        <row r="29">
          <cell r="E29">
            <v>1614708.4664461899</v>
          </cell>
        </row>
        <row r="31">
          <cell r="E31">
            <v>3041383.4718816471</v>
          </cell>
        </row>
        <row r="32">
          <cell r="E32">
            <v>74510.508219817653</v>
          </cell>
        </row>
        <row r="33">
          <cell r="E33">
            <v>-71196.361128847857</v>
          </cell>
        </row>
        <row r="35">
          <cell r="E35">
            <v>252336.32951449516</v>
          </cell>
        </row>
        <row r="36">
          <cell r="E36">
            <v>0</v>
          </cell>
        </row>
        <row r="37">
          <cell r="E37">
            <v>3297033.9484871118</v>
          </cell>
        </row>
        <row r="39">
          <cell r="E39">
            <v>2448434.3496395568</v>
          </cell>
        </row>
        <row r="40">
          <cell r="E40">
            <v>59983.915024577145</v>
          </cell>
        </row>
        <row r="41">
          <cell r="E41">
            <v>-74898.447175037436</v>
          </cell>
        </row>
        <row r="43">
          <cell r="E43">
            <v>100509.84370730951</v>
          </cell>
        </row>
        <row r="44">
          <cell r="E44">
            <v>-112.96337346004945</v>
          </cell>
        </row>
        <row r="45">
          <cell r="E45">
            <v>2533916.6978229461</v>
          </cell>
        </row>
        <row r="47">
          <cell r="E47">
            <v>578518.92528789525</v>
          </cell>
        </row>
        <row r="48">
          <cell r="E48">
            <v>14654.057668283594</v>
          </cell>
        </row>
        <row r="49">
          <cell r="E49">
            <v>-19525.084300369403</v>
          </cell>
        </row>
        <row r="51">
          <cell r="E51">
            <v>157243.90482470838</v>
          </cell>
        </row>
        <row r="52">
          <cell r="E52">
            <v>29947.75436143572</v>
          </cell>
        </row>
        <row r="53">
          <cell r="E53">
            <v>760839.55784195359</v>
          </cell>
        </row>
        <row r="55">
          <cell r="E55">
            <v>1181510.0702874428</v>
          </cell>
        </row>
        <row r="56">
          <cell r="E56">
            <v>31785.250873465156</v>
          </cell>
        </row>
        <row r="57">
          <cell r="E57">
            <v>-38636.602177800974</v>
          </cell>
        </row>
        <row r="59">
          <cell r="E59">
            <v>207245.03029544975</v>
          </cell>
        </row>
        <row r="60">
          <cell r="E60">
            <v>-29947.75436143572</v>
          </cell>
        </row>
        <row r="61">
          <cell r="E61">
            <v>1351955.9949171208</v>
          </cell>
        </row>
        <row r="63">
          <cell r="E63">
            <v>3350436.6517576468</v>
          </cell>
        </row>
        <row r="64">
          <cell r="E64">
            <v>87522.088452861586</v>
          </cell>
        </row>
        <row r="65">
          <cell r="E65">
            <v>-83422.857014641209</v>
          </cell>
        </row>
        <row r="67">
          <cell r="E67">
            <v>117538.46053862512</v>
          </cell>
        </row>
        <row r="68">
          <cell r="E68">
            <v>-469.12006519315361</v>
          </cell>
        </row>
        <row r="69">
          <cell r="E69">
            <v>3471605.2236692994</v>
          </cell>
        </row>
        <row r="85">
          <cell r="E85">
            <v>933060.43819016556</v>
          </cell>
        </row>
        <row r="86">
          <cell r="E86">
            <v>23429.749638823298</v>
          </cell>
        </row>
        <row r="87">
          <cell r="E87">
            <v>-77382.722345853879</v>
          </cell>
        </row>
        <row r="89">
          <cell r="E89">
            <v>40039.382408335026</v>
          </cell>
        </row>
        <row r="90">
          <cell r="E90">
            <v>-140276.85400626741</v>
          </cell>
        </row>
        <row r="91">
          <cell r="E91">
            <v>778869.99388520257</v>
          </cell>
        </row>
        <row r="93">
          <cell r="E93">
            <v>362262.42191732681</v>
          </cell>
        </row>
        <row r="94">
          <cell r="E94">
            <v>9057.6422538914339</v>
          </cell>
        </row>
        <row r="95">
          <cell r="E95">
            <v>-84273.163188232298</v>
          </cell>
        </row>
        <row r="97">
          <cell r="E97">
            <v>80688.559686896013</v>
          </cell>
        </row>
        <row r="98">
          <cell r="E98">
            <v>0</v>
          </cell>
        </row>
        <row r="99">
          <cell r="E99">
            <v>367735.46066988201</v>
          </cell>
        </row>
      </sheetData>
      <sheetData sheetId="6">
        <row r="12">
          <cell r="E12">
            <v>25523.446190068</v>
          </cell>
        </row>
      </sheetData>
      <sheetData sheetId="7">
        <row r="14">
          <cell r="E14">
            <v>13083</v>
          </cell>
        </row>
      </sheetData>
      <sheetData sheetId="8">
        <row r="19">
          <cell r="E19">
            <v>76.52</v>
          </cell>
        </row>
      </sheetData>
      <sheetData sheetId="9">
        <row r="12">
          <cell r="E12">
            <v>44.23</v>
          </cell>
        </row>
      </sheetData>
      <sheetData sheetId="10"/>
      <sheetData sheetId="1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</sheetNames>
    <sheetDataSet>
      <sheetData sheetId="0"/>
      <sheetData sheetId="1"/>
      <sheetData sheetId="2">
        <row r="26">
          <cell r="E26">
            <v>2257099880.362</v>
          </cell>
        </row>
      </sheetData>
      <sheetData sheetId="3">
        <row r="201">
          <cell r="E201">
            <v>647227975.80349469</v>
          </cell>
        </row>
      </sheetData>
      <sheetData sheetId="4"/>
      <sheetData sheetId="5">
        <row r="13">
          <cell r="E13">
            <v>14287405.304999996</v>
          </cell>
        </row>
        <row r="23">
          <cell r="E23">
            <v>1614708.466</v>
          </cell>
        </row>
        <row r="24">
          <cell r="E24">
            <v>40544.983331424701</v>
          </cell>
        </row>
        <row r="25">
          <cell r="E25">
            <v>-38513.925185628235</v>
          </cell>
        </row>
        <row r="27">
          <cell r="E27">
            <v>83080.586849568208</v>
          </cell>
        </row>
        <row r="28">
          <cell r="E28">
            <v>0</v>
          </cell>
        </row>
        <row r="29">
          <cell r="E29">
            <v>1699820.1109953646</v>
          </cell>
        </row>
        <row r="31">
          <cell r="E31">
            <v>3297033.9479999999</v>
          </cell>
        </row>
        <row r="32">
          <cell r="E32">
            <v>81655.37143623986</v>
          </cell>
        </row>
        <row r="33">
          <cell r="E33">
            <v>-74091.309469041356</v>
          </cell>
        </row>
        <row r="35">
          <cell r="E35">
            <v>166445.4896530284</v>
          </cell>
        </row>
        <row r="36">
          <cell r="E36">
            <v>0</v>
          </cell>
        </row>
        <row r="37">
          <cell r="E37">
            <v>3471043.4996202267</v>
          </cell>
        </row>
        <row r="39">
          <cell r="E39">
            <v>2533916.6979999999</v>
          </cell>
        </row>
        <row r="40">
          <cell r="E40">
            <v>63086.615016864955</v>
          </cell>
        </row>
        <row r="41">
          <cell r="E41">
            <v>-71946.496432168817</v>
          </cell>
        </row>
        <row r="43">
          <cell r="E43">
            <v>92095.129192855762</v>
          </cell>
        </row>
        <row r="44">
          <cell r="E44">
            <v>-9124.6037743194101</v>
          </cell>
        </row>
        <row r="45">
          <cell r="E45">
            <v>2608027.3420032323</v>
          </cell>
        </row>
        <row r="47">
          <cell r="E47">
            <v>760839.55799999996</v>
          </cell>
        </row>
        <row r="48">
          <cell r="E48">
            <v>15719.371411060105</v>
          </cell>
        </row>
        <row r="49">
          <cell r="E49">
            <v>-20999.863130456248</v>
          </cell>
        </row>
        <row r="51">
          <cell r="E51">
            <v>37781.056981118498</v>
          </cell>
        </row>
        <row r="52">
          <cell r="E52">
            <v>0</v>
          </cell>
        </row>
        <row r="53">
          <cell r="E53">
            <v>793340.12326172227</v>
          </cell>
        </row>
        <row r="55">
          <cell r="E55">
            <v>1351955.9950000001</v>
          </cell>
        </row>
        <row r="56">
          <cell r="E56">
            <v>28513.218273830502</v>
          </cell>
        </row>
        <row r="57">
          <cell r="E57">
            <v>-42260.06411465261</v>
          </cell>
        </row>
        <row r="59">
          <cell r="E59">
            <v>68531.935735015853</v>
          </cell>
        </row>
        <row r="60">
          <cell r="E60">
            <v>0</v>
          </cell>
        </row>
        <row r="61">
          <cell r="E61">
            <v>1406741.084894194</v>
          </cell>
        </row>
        <row r="63">
          <cell r="E63">
            <v>3471605.2239999999</v>
          </cell>
        </row>
        <row r="64">
          <cell r="E64">
            <v>74494.484472908851</v>
          </cell>
        </row>
        <row r="65">
          <cell r="E65">
            <v>-83502.79074818622</v>
          </cell>
        </row>
        <row r="67">
          <cell r="E67">
            <v>105920.1219131853</v>
          </cell>
        </row>
        <row r="68">
          <cell r="E68">
            <v>-34051.962638538651</v>
          </cell>
        </row>
        <row r="69">
          <cell r="E69">
            <v>3534465.0769993691</v>
          </cell>
        </row>
        <row r="71">
          <cell r="E71">
            <v>110739.961</v>
          </cell>
        </row>
        <row r="72">
          <cell r="E72">
            <v>2080.9797957070246</v>
          </cell>
        </row>
        <row r="73">
          <cell r="E73">
            <v>42.711860397128895</v>
          </cell>
        </row>
        <row r="74">
          <cell r="E74">
            <v>-2808.0643834979319</v>
          </cell>
        </row>
        <row r="75">
          <cell r="E75">
            <v>110055.58827260623</v>
          </cell>
        </row>
        <row r="85">
          <cell r="E85">
            <v>778869.99399999995</v>
          </cell>
        </row>
        <row r="86">
          <cell r="E86">
            <v>17134.764156597594</v>
          </cell>
        </row>
        <row r="87">
          <cell r="E87">
            <v>-79184.103112818702</v>
          </cell>
        </row>
        <row r="89">
          <cell r="E89">
            <v>27784.731507669814</v>
          </cell>
        </row>
        <row r="90">
          <cell r="E90">
            <v>-4019.9688714705408</v>
          </cell>
        </row>
        <row r="91">
          <cell r="E91">
            <v>740585.41767997807</v>
          </cell>
        </row>
        <row r="93">
          <cell r="E93">
            <v>367735.46100000001</v>
          </cell>
        </row>
        <row r="94">
          <cell r="E94">
            <v>8622.5812776989369</v>
          </cell>
        </row>
        <row r="95">
          <cell r="E95">
            <v>-91444.614016764317</v>
          </cell>
        </row>
        <row r="97">
          <cell r="E97">
            <v>26432.065359525699</v>
          </cell>
        </row>
        <row r="98">
          <cell r="E98">
            <v>0</v>
          </cell>
        </row>
        <row r="99">
          <cell r="E99">
            <v>311345.49362046027</v>
          </cell>
        </row>
      </sheetData>
      <sheetData sheetId="6">
        <row r="12">
          <cell r="E12">
            <v>25630.065756235224</v>
          </cell>
        </row>
      </sheetData>
      <sheetData sheetId="7">
        <row r="14">
          <cell r="E14">
            <v>13079.340202301673</v>
          </cell>
        </row>
      </sheetData>
      <sheetData sheetId="8">
        <row r="19">
          <cell r="E19">
            <v>71.400000000000006</v>
          </cell>
        </row>
      </sheetData>
      <sheetData sheetId="9">
        <row r="12">
          <cell r="E12">
            <v>43.155999999999999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NSP amendments"/>
      <sheetName val="02AGD2016"/>
    </sheetNames>
    <sheetDataSet>
      <sheetData sheetId="0"/>
      <sheetData sheetId="1"/>
      <sheetData sheetId="2"/>
      <sheetData sheetId="3"/>
      <sheetData sheetId="4">
        <row r="25">
          <cell r="C25">
            <v>1690384512.9489999</v>
          </cell>
        </row>
      </sheetData>
      <sheetData sheetId="5">
        <row r="68">
          <cell r="C68">
            <v>588178866.46726525</v>
          </cell>
        </row>
      </sheetData>
      <sheetData sheetId="6"/>
      <sheetData sheetId="7">
        <row r="13">
          <cell r="C13">
            <v>14675423737.347155</v>
          </cell>
        </row>
        <row r="26">
          <cell r="C26">
            <v>1699820110.9953647</v>
          </cell>
        </row>
        <row r="27">
          <cell r="C27">
            <v>26074950.4899025</v>
          </cell>
        </row>
        <row r="28">
          <cell r="C28">
            <v>-41178278.675346509</v>
          </cell>
        </row>
        <row r="29">
          <cell r="C29">
            <v>65050113.364664137</v>
          </cell>
        </row>
        <row r="30">
          <cell r="C30">
            <v>0</v>
          </cell>
        </row>
        <row r="31">
          <cell r="C31">
            <v>1749766896.1745846</v>
          </cell>
        </row>
        <row r="33">
          <cell r="C33">
            <v>3471043499.6202273</v>
          </cell>
        </row>
        <row r="34">
          <cell r="C34">
            <v>51901672.772254795</v>
          </cell>
        </row>
        <row r="35">
          <cell r="C35">
            <v>-77851658.553049162</v>
          </cell>
        </row>
        <row r="36">
          <cell r="C36">
            <v>118713548.81826152</v>
          </cell>
        </row>
        <row r="37">
          <cell r="C37">
            <v>0</v>
          </cell>
        </row>
        <row r="38">
          <cell r="C38">
            <v>3563807062.6576948</v>
          </cell>
        </row>
        <row r="40">
          <cell r="C40">
            <v>2608027342.0032325</v>
          </cell>
        </row>
        <row r="41">
          <cell r="C41">
            <v>39774301.740744464</v>
          </cell>
        </row>
        <row r="42">
          <cell r="C42">
            <v>-77417284.031250596</v>
          </cell>
        </row>
        <row r="43">
          <cell r="C43">
            <v>86078984.369598731</v>
          </cell>
        </row>
        <row r="44">
          <cell r="C44">
            <v>-8886680.5141265877</v>
          </cell>
        </row>
        <row r="45">
          <cell r="C45">
            <v>2647576663.5681987</v>
          </cell>
        </row>
        <row r="47">
          <cell r="C47">
            <v>793340123.26172245</v>
          </cell>
        </row>
        <row r="48">
          <cell r="C48">
            <v>11102697.721186966</v>
          </cell>
        </row>
        <row r="49">
          <cell r="C49">
            <v>-22203454.314996876</v>
          </cell>
        </row>
        <row r="50">
          <cell r="C50">
            <v>29717248.454992652</v>
          </cell>
        </row>
        <row r="51">
          <cell r="C51">
            <v>-1750925.4153347688</v>
          </cell>
        </row>
        <row r="52">
          <cell r="C52">
            <v>810205689.70757043</v>
          </cell>
        </row>
        <row r="54">
          <cell r="C54">
            <v>1406741084.8941939</v>
          </cell>
        </row>
        <row r="55">
          <cell r="C55">
            <v>23467652.647430461</v>
          </cell>
        </row>
        <row r="56">
          <cell r="C56">
            <v>-45288117.07005699</v>
          </cell>
        </row>
        <row r="57">
          <cell r="C57">
            <v>48426914.069065087</v>
          </cell>
        </row>
        <row r="58">
          <cell r="C58">
            <v>0</v>
          </cell>
        </row>
        <row r="59">
          <cell r="C59">
            <v>1433347534.5406325</v>
          </cell>
        </row>
        <row r="61">
          <cell r="C61">
            <v>3534465076.9993691</v>
          </cell>
        </row>
        <row r="62">
          <cell r="C62">
            <v>54900830.817200959</v>
          </cell>
        </row>
        <row r="63">
          <cell r="C63">
            <v>-88983640.705866992</v>
          </cell>
        </row>
        <row r="64">
          <cell r="C64">
            <v>113125444.0480148</v>
          </cell>
        </row>
        <row r="65">
          <cell r="C65">
            <v>-81088138.84322843</v>
          </cell>
        </row>
        <row r="66">
          <cell r="C66">
            <v>3532419572.3154898</v>
          </cell>
        </row>
        <row r="82">
          <cell r="C82">
            <v>740585417.67997801</v>
          </cell>
        </row>
        <row r="83">
          <cell r="C83">
            <v>10798216.239910727</v>
          </cell>
        </row>
        <row r="84">
          <cell r="C84">
            <v>-82987749.407456383</v>
          </cell>
        </row>
        <row r="85">
          <cell r="C85">
            <v>15349844.638783649</v>
          </cell>
        </row>
        <row r="86">
          <cell r="C86">
            <v>-63389799.16643066</v>
          </cell>
        </row>
        <row r="87">
          <cell r="C87">
            <v>620355929.98478532</v>
          </cell>
        </row>
        <row r="89">
          <cell r="C89">
            <v>311345493.62046033</v>
          </cell>
        </row>
        <row r="90">
          <cell r="C90">
            <v>4723681.8038080893</v>
          </cell>
        </row>
        <row r="91">
          <cell r="C91">
            <v>-100586079.05082497</v>
          </cell>
        </row>
        <row r="92">
          <cell r="C92">
            <v>13084578.162480293</v>
          </cell>
        </row>
        <row r="93">
          <cell r="C93">
            <v>0</v>
          </cell>
        </row>
        <row r="94">
          <cell r="C94">
            <v>228567674.53592375</v>
          </cell>
        </row>
      </sheetData>
      <sheetData sheetId="8">
        <row r="12">
          <cell r="D12">
            <v>25617.656348245</v>
          </cell>
        </row>
      </sheetData>
      <sheetData sheetId="9">
        <row r="13">
          <cell r="C13">
            <v>13088.56</v>
          </cell>
        </row>
      </sheetData>
      <sheetData sheetId="10">
        <row r="17">
          <cell r="D17">
            <v>76.006865543512617</v>
          </cell>
        </row>
      </sheetData>
      <sheetData sheetId="11">
        <row r="10">
          <cell r="D10">
            <v>43.386404633510871</v>
          </cell>
        </row>
      </sheetData>
      <sheetData sheetId="12"/>
      <sheetData sheetId="1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1. Contents"/>
      <sheetName val="2. Revenue"/>
      <sheetName val="3. Opex"/>
      <sheetName val="4. Assets (RAB)"/>
      <sheetName val="5. Operational data"/>
      <sheetName val="6. Physical Assets"/>
      <sheetName val="7. Quality of services"/>
      <sheetName val="8. Operating environment"/>
    </sheetNames>
    <sheetDataSet>
      <sheetData sheetId="0"/>
      <sheetData sheetId="1"/>
      <sheetData sheetId="2"/>
      <sheetData sheetId="3">
        <row r="108">
          <cell r="D108">
            <v>27265.629602043322</v>
          </cell>
          <cell r="E108">
            <v>32341.558254429037</v>
          </cell>
          <cell r="F108">
            <v>32125.623186465349</v>
          </cell>
          <cell r="G108">
            <v>38829.927950286758</v>
          </cell>
          <cell r="H108">
            <v>44123.599004515148</v>
          </cell>
          <cell r="I108">
            <v>41598.284547956326</v>
          </cell>
          <cell r="J108">
            <v>54695.972298482608</v>
          </cell>
          <cell r="K108">
            <v>54384.697735130525</v>
          </cell>
        </row>
      </sheetData>
      <sheetData sheetId="4">
        <row r="18">
          <cell r="D18">
            <v>77147.345111521514</v>
          </cell>
          <cell r="E18">
            <v>82723.721159721332</v>
          </cell>
          <cell r="F18">
            <v>87965.45847916753</v>
          </cell>
          <cell r="G18">
            <v>91892.295213134814</v>
          </cell>
          <cell r="H18">
            <v>100946.67532349973</v>
          </cell>
          <cell r="I18">
            <v>107760.98196445381</v>
          </cell>
          <cell r="J18">
            <v>117297.20298285983</v>
          </cell>
          <cell r="K18">
            <v>125479.07987792011</v>
          </cell>
        </row>
        <row r="19">
          <cell r="D19">
            <v>2334.5826581203214</v>
          </cell>
          <cell r="E19">
            <v>3258.1438908034288</v>
          </cell>
          <cell r="F19">
            <v>1638.4060988412796</v>
          </cell>
          <cell r="G19">
            <v>4577.2328637059563</v>
          </cell>
          <cell r="H19">
            <v>1260.1345955621955</v>
          </cell>
          <cell r="I19">
            <v>3004.0131389853873</v>
          </cell>
          <cell r="J19">
            <v>4128.7532498294495</v>
          </cell>
          <cell r="K19">
            <v>2514.6108191967987</v>
          </cell>
        </row>
        <row r="20">
          <cell r="D20">
            <v>-3533.2680932163184</v>
          </cell>
          <cell r="E20">
            <v>-3832.6952502563799</v>
          </cell>
          <cell r="F20">
            <v>-4065.4996229410908</v>
          </cell>
          <cell r="G20">
            <v>-4442.4386576855686</v>
          </cell>
          <cell r="H20">
            <v>-4725.296057373931</v>
          </cell>
          <cell r="I20">
            <v>-5013.9648772177279</v>
          </cell>
          <cell r="J20">
            <v>-5392.4062678216569</v>
          </cell>
          <cell r="K20">
            <v>-5780.5961345426194</v>
          </cell>
        </row>
        <row r="22">
          <cell r="D22">
            <v>6816.015605012537</v>
          </cell>
          <cell r="E22">
            <v>5859.60638167657</v>
          </cell>
          <cell r="F22">
            <v>6355.8315289857574</v>
          </cell>
          <cell r="G22">
            <v>7904.9521816676761</v>
          </cell>
          <cell r="H22">
            <v>10279.468102765823</v>
          </cell>
          <cell r="I22">
            <v>11546.17275663836</v>
          </cell>
          <cell r="J22">
            <v>9445.5299130524709</v>
          </cell>
          <cell r="K22">
            <v>11377.549861721011</v>
          </cell>
        </row>
        <row r="23">
          <cell r="D23">
            <v>-40.954121716716948</v>
          </cell>
          <cell r="E23">
            <v>-43.317702777407419</v>
          </cell>
          <cell r="F23">
            <v>-1.901270918668972</v>
          </cell>
          <cell r="G23">
            <v>-21.370095533495014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D24">
            <v>82723.721159721346</v>
          </cell>
          <cell r="E24">
            <v>87965.458479167544</v>
          </cell>
          <cell r="F24">
            <v>91892.295213134814</v>
          </cell>
          <cell r="G24">
            <v>99910.671505289385</v>
          </cell>
          <cell r="H24">
            <v>107760.98196445382</v>
          </cell>
          <cell r="I24">
            <v>117297.20298285983</v>
          </cell>
          <cell r="J24">
            <v>125479.07987792008</v>
          </cell>
          <cell r="K24">
            <v>133590.64442429529</v>
          </cell>
        </row>
        <row r="26">
          <cell r="D26">
            <v>389981.06913853838</v>
          </cell>
          <cell r="E26">
            <v>418169.73966312822</v>
          </cell>
          <cell r="F26">
            <v>444666.80603690963</v>
          </cell>
          <cell r="G26">
            <v>464517.0288233363</v>
          </cell>
          <cell r="H26">
            <v>510287.06576657132</v>
          </cell>
          <cell r="I26">
            <v>544733.49532854266</v>
          </cell>
          <cell r="J26">
            <v>592939.2458041216</v>
          </cell>
          <cell r="K26">
            <v>634298.76497465209</v>
          </cell>
        </row>
        <row r="27">
          <cell r="D27">
            <v>11801.352848759076</v>
          </cell>
          <cell r="E27">
            <v>16469.96971970925</v>
          </cell>
          <cell r="F27">
            <v>8282.1691554723511</v>
          </cell>
          <cell r="G27">
            <v>23137.985672789124</v>
          </cell>
          <cell r="H27">
            <v>6370.0006283484245</v>
          </cell>
          <cell r="I27">
            <v>15185.334685908461</v>
          </cell>
          <cell r="J27">
            <v>20870.91401849471</v>
          </cell>
          <cell r="K27">
            <v>12711.398095684421</v>
          </cell>
        </row>
        <row r="28">
          <cell r="D28">
            <v>-17860.726983588735</v>
          </cell>
          <cell r="E28">
            <v>-19374.336073607275</v>
          </cell>
          <cell r="F28">
            <v>-20551.165918217856</v>
          </cell>
          <cell r="G28">
            <v>-22456.598795489306</v>
          </cell>
          <cell r="H28">
            <v>-23886.447495852946</v>
          </cell>
          <cell r="I28">
            <v>-25345.673018479927</v>
          </cell>
          <cell r="J28">
            <v>-27258.700328760689</v>
          </cell>
          <cell r="K28">
            <v>-29221.006342451088</v>
          </cell>
        </row>
        <row r="30">
          <cell r="D30">
            <v>34455.068402746329</v>
          </cell>
          <cell r="E30">
            <v>29620.404411246032</v>
          </cell>
          <cell r="F30">
            <v>32128.830504215555</v>
          </cell>
          <cell r="G30">
            <v>39959.660294718116</v>
          </cell>
          <cell r="H30">
            <v>51962.876429475837</v>
          </cell>
          <cell r="I30">
            <v>58366.088808150402</v>
          </cell>
          <cell r="J30">
            <v>47747.305480796473</v>
          </cell>
          <cell r="K30">
            <v>57513.69736491872</v>
          </cell>
        </row>
        <row r="31">
          <cell r="D31">
            <v>-207.02374332684437</v>
          </cell>
          <cell r="E31">
            <v>-218.97168356654049</v>
          </cell>
          <cell r="F31">
            <v>-9.6109550434005051</v>
          </cell>
          <cell r="G31">
            <v>-108.02617629547521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D32">
            <v>418169.73966312822</v>
          </cell>
          <cell r="E32">
            <v>444666.80603690969</v>
          </cell>
          <cell r="F32">
            <v>464517.0288233363</v>
          </cell>
          <cell r="G32">
            <v>505050.04981905874</v>
          </cell>
          <cell r="H32">
            <v>544733.49532854266</v>
          </cell>
          <cell r="I32">
            <v>592939.2458041216</v>
          </cell>
          <cell r="J32">
            <v>634298.76497465209</v>
          </cell>
          <cell r="K32">
            <v>675302.85409280425</v>
          </cell>
        </row>
        <row r="34">
          <cell r="D34">
            <v>13902.41765505562</v>
          </cell>
          <cell r="E34">
            <v>14907.314307191284</v>
          </cell>
          <cell r="F34">
            <v>15851.907038771231</v>
          </cell>
          <cell r="G34">
            <v>16559.546741212198</v>
          </cell>
          <cell r="H34">
            <v>18191.200736822255</v>
          </cell>
          <cell r="I34">
            <v>19419.179960413381</v>
          </cell>
          <cell r="J34">
            <v>21137.664598571082</v>
          </cell>
          <cell r="K34">
            <v>22612.088243778155</v>
          </cell>
        </row>
        <row r="35">
          <cell r="D35">
            <v>420.70589877747426</v>
          </cell>
          <cell r="E35">
            <v>587.13721236600918</v>
          </cell>
          <cell r="F35">
            <v>295.25067702271559</v>
          </cell>
          <cell r="G35">
            <v>824.84501422179255</v>
          </cell>
          <cell r="H35">
            <v>227.08386690125903</v>
          </cell>
          <cell r="I35">
            <v>541.34131562244067</v>
          </cell>
          <cell r="J35">
            <v>744.02627842633206</v>
          </cell>
          <cell r="K35">
            <v>453.14806099755856</v>
          </cell>
        </row>
        <row r="36">
          <cell r="D36">
            <v>-636.71625573333347</v>
          </cell>
          <cell r="E36">
            <v>-690.67483834456027</v>
          </cell>
          <cell r="F36">
            <v>-732.6275927304365</v>
          </cell>
          <cell r="G36">
            <v>-800.55428397218895</v>
          </cell>
          <cell r="H36">
            <v>-851.52689620668741</v>
          </cell>
          <cell r="I36">
            <v>-903.54676146140412</v>
          </cell>
          <cell r="J36">
            <v>-971.74418630512844</v>
          </cell>
          <cell r="K36">
            <v>-1041.6983454380681</v>
          </cell>
        </row>
        <row r="38">
          <cell r="D38">
            <v>1228.2871892387286</v>
          </cell>
          <cell r="E38">
            <v>1055.936469291812</v>
          </cell>
          <cell r="F38">
            <v>1145.3592386542734</v>
          </cell>
          <cell r="G38">
            <v>1424.5201388838786</v>
          </cell>
          <cell r="H38">
            <v>1852.4222528965554</v>
          </cell>
          <cell r="I38">
            <v>2080.6900839966647</v>
          </cell>
          <cell r="J38">
            <v>1702.1415530858681</v>
          </cell>
          <cell r="K38">
            <v>2050.3032196404547</v>
          </cell>
        </row>
        <row r="39">
          <cell r="D39">
            <v>-7.3801801472070574</v>
          </cell>
          <cell r="E39">
            <v>-7.8061117333141086</v>
          </cell>
          <cell r="F39">
            <v>-0.34262050558626206</v>
          </cell>
          <cell r="G39">
            <v>-3.8510203171037811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D40">
            <v>14907.314307191282</v>
          </cell>
          <cell r="E40">
            <v>15851.907038771229</v>
          </cell>
          <cell r="F40">
            <v>16559.546741212198</v>
          </cell>
          <cell r="G40">
            <v>18004.506590028577</v>
          </cell>
          <cell r="H40">
            <v>19419.179960413381</v>
          </cell>
          <cell r="I40">
            <v>21137.664598571082</v>
          </cell>
          <cell r="J40">
            <v>22612.088243778155</v>
          </cell>
          <cell r="K40">
            <v>24073.841178978102</v>
          </cell>
        </row>
        <row r="42">
          <cell r="D42">
            <v>6256.7030778193794</v>
          </cell>
          <cell r="E42">
            <v>6708.9510344200207</v>
          </cell>
          <cell r="F42">
            <v>7134.0595585343781</v>
          </cell>
          <cell r="G42">
            <v>7452.5287351987354</v>
          </cell>
          <cell r="H42">
            <v>8186.8452281690998</v>
          </cell>
          <cell r="I42">
            <v>8739.4902125432309</v>
          </cell>
          <cell r="J42">
            <v>9512.8843366103229</v>
          </cell>
          <cell r="K42">
            <v>10176.440215009792</v>
          </cell>
        </row>
        <row r="43">
          <cell r="D43">
            <v>189.33626920498821</v>
          </cell>
          <cell r="E43">
            <v>264.23772431961248</v>
          </cell>
          <cell r="F43">
            <v>132.87586846338991</v>
          </cell>
          <cell r="G43">
            <v>371.21675288820916</v>
          </cell>
          <cell r="H43">
            <v>102.19778776733558</v>
          </cell>
          <cell r="I43">
            <v>243.62754447777849</v>
          </cell>
          <cell r="J43">
            <v>334.84474583567709</v>
          </cell>
          <cell r="K43">
            <v>203.93667765550705</v>
          </cell>
        </row>
        <row r="44">
          <cell r="D44">
            <v>-286.55048753305778</v>
          </cell>
          <cell r="E44">
            <v>-310.83423718545475</v>
          </cell>
          <cell r="F44">
            <v>-329.71483292080575</v>
          </cell>
          <cell r="G44">
            <v>-360.28484949657809</v>
          </cell>
          <cell r="H44">
            <v>-383.22478036076876</v>
          </cell>
          <cell r="I44">
            <v>-406.63602142131748</v>
          </cell>
          <cell r="J44">
            <v>-437.32788009698601</v>
          </cell>
          <cell r="K44">
            <v>-468.81034693210995</v>
          </cell>
        </row>
        <row r="46">
          <cell r="D46">
            <v>552.78358254194757</v>
          </cell>
          <cell r="E46">
            <v>475.21813265315654</v>
          </cell>
          <cell r="F46">
            <v>515.46233550903798</v>
          </cell>
          <cell r="G46">
            <v>641.09709249954165</v>
          </cell>
          <cell r="H46">
            <v>833.67197696756386</v>
          </cell>
          <cell r="I46">
            <v>936.40260101063063</v>
          </cell>
          <cell r="J46">
            <v>766.03901266078026</v>
          </cell>
          <cell r="K46">
            <v>922.72716753855104</v>
          </cell>
        </row>
        <row r="47">
          <cell r="D47">
            <v>-3.3214076132362567</v>
          </cell>
          <cell r="E47">
            <v>-3.5130956729578235</v>
          </cell>
          <cell r="F47">
            <v>-0.15419438726515666</v>
          </cell>
          <cell r="G47">
            <v>-1.7331295367900375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D48">
            <v>6708.9510344200216</v>
          </cell>
          <cell r="E48">
            <v>7134.0595585343763</v>
          </cell>
          <cell r="F48">
            <v>7452.5287351987345</v>
          </cell>
          <cell r="G48">
            <v>8102.8246015531176</v>
          </cell>
          <cell r="H48">
            <v>8739.4902125432309</v>
          </cell>
          <cell r="I48">
            <v>9512.884336610321</v>
          </cell>
          <cell r="J48">
            <v>10176.440215009794</v>
          </cell>
          <cell r="K48">
            <v>10834.29371327174</v>
          </cell>
        </row>
        <row r="50">
          <cell r="D50">
            <v>76666.174925890693</v>
          </cell>
          <cell r="E50">
            <v>82207.770958078545</v>
          </cell>
          <cell r="F50">
            <v>87416.815412781609</v>
          </cell>
          <cell r="G50">
            <v>91319.160354354812</v>
          </cell>
          <cell r="H50">
            <v>100317.06803845309</v>
          </cell>
          <cell r="I50">
            <v>107088.87365507986</v>
          </cell>
          <cell r="J50">
            <v>116565.61699177165</v>
          </cell>
          <cell r="K50">
            <v>124696.46328793425</v>
          </cell>
        </row>
        <row r="51">
          <cell r="D51">
            <v>2320.0217996830756</v>
          </cell>
          <cell r="E51">
            <v>3237.8227546906624</v>
          </cell>
          <cell r="F51">
            <v>1628.1873134044183</v>
          </cell>
          <cell r="G51">
            <v>4548.6845321526007</v>
          </cell>
          <cell r="H51">
            <v>1252.2751002498169</v>
          </cell>
          <cell r="I51">
            <v>2985.2770235995176</v>
          </cell>
          <cell r="J51">
            <v>4103.0020983831819</v>
          </cell>
          <cell r="K51">
            <v>2498.9271199986847</v>
          </cell>
        </row>
        <row r="52">
          <cell r="D52">
            <v>-3511.2309996282152</v>
          </cell>
          <cell r="E52">
            <v>-3808.7906209737221</v>
          </cell>
          <cell r="F52">
            <v>-4040.1429861647416</v>
          </cell>
          <cell r="G52">
            <v>-4414.7310414288841</v>
          </cell>
          <cell r="H52">
            <v>-4695.8242514705598</v>
          </cell>
          <cell r="I52">
            <v>-4982.6926356748763</v>
          </cell>
          <cell r="J52">
            <v>-5358.7736765622458</v>
          </cell>
          <cell r="K52">
            <v>-5744.5423920438479</v>
          </cell>
        </row>
        <row r="54">
          <cell r="D54">
            <v>6773.503921827777</v>
          </cell>
          <cell r="E54">
            <v>5823.0598500192709</v>
          </cell>
          <cell r="F54">
            <v>6316.1900269714051</v>
          </cell>
          <cell r="G54">
            <v>7855.6487700835523</v>
          </cell>
          <cell r="H54">
            <v>10215.354767847508</v>
          </cell>
          <cell r="I54">
            <v>11474.158948767123</v>
          </cell>
          <cell r="J54">
            <v>9386.6178743416785</v>
          </cell>
          <cell r="K54">
            <v>11306.587759641227</v>
          </cell>
        </row>
        <row r="55">
          <cell r="D55">
            <v>-40.698689694781599</v>
          </cell>
          <cell r="E55">
            <v>-43.047529033173248</v>
          </cell>
          <cell r="F55">
            <v>-1.8894126378746305</v>
          </cell>
          <cell r="G55">
            <v>-21.236809639859455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D56">
            <v>82207.770958078559</v>
          </cell>
          <cell r="E56">
            <v>87416.815412781594</v>
          </cell>
          <cell r="F56">
            <v>91319.160354354826</v>
          </cell>
          <cell r="G56">
            <v>99287.525805522222</v>
          </cell>
          <cell r="H56">
            <v>107088.87365507986</v>
          </cell>
          <cell r="I56">
            <v>116565.61699177162</v>
          </cell>
          <cell r="J56">
            <v>124696.46328793427</v>
          </cell>
          <cell r="K56">
            <v>132757.43577553032</v>
          </cell>
        </row>
        <row r="58">
          <cell r="D58">
            <v>151968.67163543319</v>
          </cell>
          <cell r="E58">
            <v>162953.29410506648</v>
          </cell>
          <cell r="F58">
            <v>173278.72858821828</v>
          </cell>
          <cell r="G58">
            <v>181014.00659846707</v>
          </cell>
          <cell r="H58">
            <v>198849.77419183499</v>
          </cell>
          <cell r="I58">
            <v>212272.93382027495</v>
          </cell>
          <cell r="J58">
            <v>231057.85556313131</v>
          </cell>
          <cell r="K58">
            <v>247174.92299337857</v>
          </cell>
        </row>
        <row r="59">
          <cell r="D59">
            <v>4598.776858293716</v>
          </cell>
          <cell r="E59">
            <v>6418.0536396521211</v>
          </cell>
          <cell r="F59">
            <v>3227.4136988171845</v>
          </cell>
          <cell r="G59">
            <v>9016.460606102708</v>
          </cell>
          <cell r="H59">
            <v>2482.2757062166374</v>
          </cell>
          <cell r="I59">
            <v>5917.4542642663046</v>
          </cell>
          <cell r="J59">
            <v>8133.0231906237623</v>
          </cell>
          <cell r="K59">
            <v>4953.4052704083933</v>
          </cell>
        </row>
        <row r="60">
          <cell r="D60">
            <v>-6960.0069565809854</v>
          </cell>
          <cell r="E60">
            <v>-7549.8334404499255</v>
          </cell>
          <cell r="F60">
            <v>-8008.4230551239407</v>
          </cell>
          <cell r="G60">
            <v>-8750.9362850329471</v>
          </cell>
          <cell r="H60">
            <v>-9308.1228379953991</v>
          </cell>
          <cell r="I60">
            <v>-9876.7570149824987</v>
          </cell>
          <cell r="J60">
            <v>-10622.229660072344</v>
          </cell>
          <cell r="K60">
            <v>-11386.905337539181</v>
          </cell>
        </row>
        <row r="62">
          <cell r="D62">
            <v>13426.52603071165</v>
          </cell>
          <cell r="E62">
            <v>11542.543646092468</v>
          </cell>
          <cell r="F62">
            <v>12520.032584430699</v>
          </cell>
          <cell r="G62">
            <v>15571.567377374962</v>
          </cell>
          <cell r="H62">
            <v>20249.006760218759</v>
          </cell>
          <cell r="I62">
            <v>22744.224493572514</v>
          </cell>
          <cell r="J62">
            <v>18606.273899695872</v>
          </cell>
          <cell r="K62">
            <v>22412.06274113803</v>
          </cell>
        </row>
        <row r="63">
          <cell r="D63">
            <v>-80.673462791084958</v>
          </cell>
          <cell r="E63">
            <v>-85.329362142858713</v>
          </cell>
          <cell r="F63">
            <v>-3.745217875113279</v>
          </cell>
          <cell r="G63">
            <v>-42.095875447858191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D64">
            <v>162953.29410506651</v>
          </cell>
          <cell r="E64">
            <v>173278.72858821828</v>
          </cell>
          <cell r="F64">
            <v>181014.00659846712</v>
          </cell>
          <cell r="G64">
            <v>196809.00242146396</v>
          </cell>
          <cell r="H64">
            <v>212272.93382027501</v>
          </cell>
          <cell r="I64">
            <v>231057.85556313128</v>
          </cell>
          <cell r="J64">
            <v>247174.9229933786</v>
          </cell>
          <cell r="K64">
            <v>263153.4856673858</v>
          </cell>
        </row>
        <row r="80">
          <cell r="D80">
            <v>28647.585551021606</v>
          </cell>
          <cell r="E80">
            <v>25735.41162921616</v>
          </cell>
          <cell r="F80">
            <v>22680.30021906241</v>
          </cell>
          <cell r="G80">
            <v>22422.819195983917</v>
          </cell>
          <cell r="H80">
            <v>26583.925395776321</v>
          </cell>
          <cell r="I80">
            <v>28004.035434309841</v>
          </cell>
          <cell r="J80">
            <v>30015.657178212095</v>
          </cell>
          <cell r="K80">
            <v>30513.770861230994</v>
          </cell>
        </row>
        <row r="81">
          <cell r="D81">
            <v>866.91455587685755</v>
          </cell>
          <cell r="E81">
            <v>1013.6110054230613</v>
          </cell>
          <cell r="F81">
            <v>422.43333741349608</v>
          </cell>
          <cell r="G81">
            <v>1116.8995690307236</v>
          </cell>
          <cell r="H81">
            <v>289.78484651074029</v>
          </cell>
          <cell r="I81">
            <v>780.65816453889158</v>
          </cell>
          <cell r="J81">
            <v>1056.5234205833431</v>
          </cell>
          <cell r="K81">
            <v>611.49841405272582</v>
          </cell>
        </row>
        <row r="82">
          <cell r="D82">
            <v>-6639.3331054203545</v>
          </cell>
          <cell r="E82">
            <v>-5478.3354045138376</v>
          </cell>
          <cell r="F82">
            <v>-4602.6193211259442</v>
          </cell>
          <cell r="G82">
            <v>-3900.9272556993783</v>
          </cell>
          <cell r="H82">
            <v>-3825.6673269726152</v>
          </cell>
          <cell r="I82">
            <v>-3969.6627248124732</v>
          </cell>
          <cell r="J82">
            <v>-4327.462044397631</v>
          </cell>
          <cell r="K82">
            <v>-4785.468642220475</v>
          </cell>
        </row>
        <row r="84">
          <cell r="D84">
            <v>2860.2446277380595</v>
          </cell>
          <cell r="E84">
            <v>1409.6129889370318</v>
          </cell>
          <cell r="F84">
            <v>3922.7049606339451</v>
          </cell>
          <cell r="G84">
            <v>3337.0070354651007</v>
          </cell>
          <cell r="H84">
            <v>5014.0556789953962</v>
          </cell>
          <cell r="I84">
            <v>6209.8765041758352</v>
          </cell>
          <cell r="J84">
            <v>4161.9930468331841</v>
          </cell>
          <cell r="K84">
            <v>5392.2430732880393</v>
          </cell>
        </row>
        <row r="85"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-58.063159999999989</v>
          </cell>
          <cell r="I85">
            <v>-1009.2502000000001</v>
          </cell>
          <cell r="J85">
            <v>-392.94074000000001</v>
          </cell>
          <cell r="K85">
            <v>0</v>
          </cell>
        </row>
        <row r="86">
          <cell r="D86">
            <v>25735.411629216167</v>
          </cell>
          <cell r="E86">
            <v>22680.300219062414</v>
          </cell>
          <cell r="F86">
            <v>22422.819195983906</v>
          </cell>
          <cell r="G86">
            <v>22975.798544780362</v>
          </cell>
          <cell r="H86">
            <v>28004.035434309841</v>
          </cell>
          <cell r="I86">
            <v>30015.657178212095</v>
          </cell>
          <cell r="J86">
            <v>30513.770861230994</v>
          </cell>
          <cell r="K86">
            <v>31732.043706351284</v>
          </cell>
        </row>
        <row r="88">
          <cell r="D88">
            <v>26194.457596954355</v>
          </cell>
          <cell r="E88">
            <v>19677.108987434873</v>
          </cell>
          <cell r="F88">
            <v>16136.261383560566</v>
          </cell>
          <cell r="G88">
            <v>10645.38169205144</v>
          </cell>
          <cell r="H88">
            <v>5674.6609093195857</v>
          </cell>
          <cell r="I88">
            <v>75.491215150665084</v>
          </cell>
          <cell r="J88">
            <v>3772.7979909817514</v>
          </cell>
          <cell r="K88">
            <v>9426.8725759024092</v>
          </cell>
        </row>
        <row r="89">
          <cell r="D89">
            <v>792.67959715680308</v>
          </cell>
          <cell r="E89">
            <v>774.99961966532157</v>
          </cell>
          <cell r="F89">
            <v>300.54693649534926</v>
          </cell>
          <cell r="G89">
            <v>530.2554562875556</v>
          </cell>
          <cell r="H89">
            <v>48.601506201160618</v>
          </cell>
          <cell r="I89">
            <v>2.1044407544966499</v>
          </cell>
          <cell r="J89">
            <v>132.79900602994027</v>
          </cell>
          <cell r="K89">
            <v>188.91528208221283</v>
          </cell>
        </row>
        <row r="90">
          <cell r="D90">
            <v>-10102.513124932257</v>
          </cell>
          <cell r="E90">
            <v>-9476.4263459388694</v>
          </cell>
          <cell r="F90">
            <v>-8777.6836222106758</v>
          </cell>
          <cell r="G90">
            <v>-9735.6010992149659</v>
          </cell>
          <cell r="H90">
            <v>-10703.466662735716</v>
          </cell>
          <cell r="I90">
            <v>-14.77005768572563</v>
          </cell>
          <cell r="J90">
            <v>-650.74745121325327</v>
          </cell>
          <cell r="K90">
            <v>-1738.5319177597598</v>
          </cell>
        </row>
        <row r="92">
          <cell r="D92">
            <v>2792.4849182559756</v>
          </cell>
          <cell r="E92">
            <v>5160.5791223992364</v>
          </cell>
          <cell r="F92">
            <v>2986.2569942062005</v>
          </cell>
          <cell r="G92">
            <v>2413.3690853966018</v>
          </cell>
          <cell r="H92">
            <v>5055.6954623656347</v>
          </cell>
          <cell r="I92">
            <v>3709.9723927623154</v>
          </cell>
          <cell r="J92">
            <v>6172.023030103971</v>
          </cell>
          <cell r="K92">
            <v>5293.1833362866946</v>
          </cell>
        </row>
        <row r="93"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</row>
        <row r="94">
          <cell r="D94">
            <v>19677.108987434876</v>
          </cell>
          <cell r="E94">
            <v>16136.261383560561</v>
          </cell>
          <cell r="F94">
            <v>10645.38169205144</v>
          </cell>
          <cell r="G94">
            <v>3853.4051345206317</v>
          </cell>
          <cell r="H94">
            <v>75.491215150665084</v>
          </cell>
          <cell r="I94">
            <v>3772.7979909817514</v>
          </cell>
          <cell r="J94">
            <v>9426.8725759024092</v>
          </cell>
          <cell r="K94">
            <v>13170.439276511557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1.0 Business &amp; other details"/>
      <sheetName val="3.1 Revenue"/>
      <sheetName val="3.2 Opex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3.7.4 Weather stations"/>
      <sheetName val="Unlocked worksheet"/>
    </sheetNames>
    <sheetDataSet>
      <sheetData sheetId="0"/>
      <sheetData sheetId="1"/>
      <sheetData sheetId="2">
        <row r="26">
          <cell r="E26">
            <v>254481.26302540567</v>
          </cell>
        </row>
      </sheetData>
      <sheetData sheetId="3">
        <row r="203">
          <cell r="E203">
            <v>6186.4874651968512</v>
          </cell>
        </row>
        <row r="210">
          <cell r="E210">
            <v>50624.70227809262</v>
          </cell>
        </row>
        <row r="212">
          <cell r="E212">
            <v>6186.4874651968512</v>
          </cell>
        </row>
      </sheetData>
      <sheetData sheetId="4"/>
      <sheetData sheetId="5">
        <row r="13">
          <cell r="E13">
            <v>1284239.0542126466</v>
          </cell>
        </row>
        <row r="23">
          <cell r="E23">
            <v>133540.58455877696</v>
          </cell>
        </row>
        <row r="24">
          <cell r="E24">
            <v>2885.9458352584356</v>
          </cell>
        </row>
        <row r="25">
          <cell r="E25">
            <v>-6128.0907733516951</v>
          </cell>
        </row>
        <row r="27">
          <cell r="E27">
            <v>12160.617066791347</v>
          </cell>
        </row>
        <row r="28">
          <cell r="E28">
            <v>0</v>
          </cell>
        </row>
        <row r="29">
          <cell r="E29">
            <v>142459.05668747504</v>
          </cell>
        </row>
        <row r="31">
          <cell r="E31">
            <v>675049.80066824914</v>
          </cell>
        </row>
        <row r="32">
          <cell r="E32">
            <v>14588.50256846901</v>
          </cell>
        </row>
        <row r="33">
          <cell r="E33">
            <v>-30977.597325157953</v>
          </cell>
        </row>
        <row r="35">
          <cell r="E35">
            <v>61472.1146688351</v>
          </cell>
        </row>
        <row r="36">
          <cell r="E36">
            <v>0</v>
          </cell>
        </row>
        <row r="37">
          <cell r="E37">
            <v>720132.82058039529</v>
          </cell>
        </row>
        <row r="39">
          <cell r="E39">
            <v>24064.820088787812</v>
          </cell>
        </row>
        <row r="40">
          <cell r="E40">
            <v>520.06487421741747</v>
          </cell>
        </row>
        <row r="41">
          <cell r="E41">
            <v>-1104.3189786514722</v>
          </cell>
        </row>
        <row r="43">
          <cell r="E43">
            <v>2191.4166606944236</v>
          </cell>
        </row>
        <row r="44">
          <cell r="E44">
            <v>0</v>
          </cell>
        </row>
        <row r="45">
          <cell r="E45">
            <v>25671.982645048181</v>
          </cell>
        </row>
        <row r="47">
          <cell r="E47">
            <v>10830.233823534625</v>
          </cell>
        </row>
        <row r="48">
          <cell r="E48">
            <v>234.05220443787945</v>
          </cell>
        </row>
        <row r="49">
          <cell r="E49">
            <v>-496.99240262073494</v>
          </cell>
        </row>
        <row r="51">
          <cell r="E51">
            <v>986.23445978588029</v>
          </cell>
        </row>
        <row r="52">
          <cell r="E52">
            <v>0</v>
          </cell>
        </row>
        <row r="53">
          <cell r="E53">
            <v>11553.52808513765</v>
          </cell>
        </row>
        <row r="55">
          <cell r="E55">
            <v>132707.68813481694</v>
          </cell>
        </row>
        <row r="56">
          <cell r="E56">
            <v>2867.9461090038972</v>
          </cell>
        </row>
        <row r="57">
          <cell r="E57">
            <v>-6089.8696969074745</v>
          </cell>
        </row>
        <row r="59">
          <cell r="E59">
            <v>12084.770952282093</v>
          </cell>
        </row>
        <row r="60">
          <cell r="E60">
            <v>0</v>
          </cell>
        </row>
        <row r="61">
          <cell r="E61">
            <v>141570.53549919545</v>
          </cell>
        </row>
        <row r="63">
          <cell r="E63">
            <v>263054.8752582515</v>
          </cell>
        </row>
        <row r="64">
          <cell r="E64">
            <v>5684.8794260132845</v>
          </cell>
        </row>
        <row r="65">
          <cell r="E65">
            <v>-12071.417534088681</v>
          </cell>
        </row>
        <row r="67">
          <cell r="E67">
            <v>23954.587409793647</v>
          </cell>
        </row>
        <row r="68">
          <cell r="E68">
            <v>0</v>
          </cell>
        </row>
        <row r="69">
          <cell r="E69">
            <v>280622.92455996975</v>
          </cell>
        </row>
        <row r="85">
          <cell r="E85">
            <v>31789.297844799101</v>
          </cell>
        </row>
        <row r="86">
          <cell r="E86">
            <v>686.99857817836823</v>
          </cell>
        </row>
        <row r="87">
          <cell r="E87">
            <v>-5369.0730028247162</v>
          </cell>
        </row>
        <row r="89">
          <cell r="E89">
            <v>8096.8566222820136</v>
          </cell>
        </row>
        <row r="90">
          <cell r="E90">
            <v>-210.54274000000001</v>
          </cell>
        </row>
        <row r="91">
          <cell r="E91">
            <v>34993.537302434772</v>
          </cell>
        </row>
        <row r="93">
          <cell r="E93">
            <v>13201.753835430705</v>
          </cell>
        </row>
        <row r="94">
          <cell r="E94">
            <v>285.30312807414043</v>
          </cell>
        </row>
        <row r="95">
          <cell r="E95">
            <v>-2678.5724467261462</v>
          </cell>
        </row>
        <row r="97">
          <cell r="E97">
            <v>9093.3169030375684</v>
          </cell>
        </row>
        <row r="98">
          <cell r="E98">
            <v>0</v>
          </cell>
        </row>
        <row r="99">
          <cell r="E99">
            <v>19901.801419816267</v>
          </cell>
        </row>
      </sheetData>
      <sheetData sheetId="6">
        <row r="12">
          <cell r="E12">
            <v>5919.4020721637098</v>
          </cell>
        </row>
      </sheetData>
      <sheetData sheetId="7">
        <row r="14">
          <cell r="E14">
            <v>1633.03235</v>
          </cell>
        </row>
      </sheetData>
      <sheetData sheetId="8">
        <row r="19">
          <cell r="E19">
            <v>34.507169219613324</v>
          </cell>
        </row>
      </sheetData>
      <sheetData sheetId="9">
        <row r="12">
          <cell r="E12">
            <v>102.29661016949153</v>
          </cell>
        </row>
      </sheetData>
      <sheetData sheetId="10"/>
      <sheetData sheetId="1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Unlocked worksheet"/>
    </sheetNames>
    <sheetDataSet>
      <sheetData sheetId="0"/>
      <sheetData sheetId="1"/>
      <sheetData sheetId="2">
        <row r="26">
          <cell r="E26">
            <v>287665232.17571038</v>
          </cell>
        </row>
      </sheetData>
      <sheetData sheetId="3">
        <row r="201">
          <cell r="E201">
            <v>55839517.999999903</v>
          </cell>
        </row>
      </sheetData>
      <sheetData sheetId="4"/>
      <sheetData sheetId="5">
        <row r="13">
          <cell r="E13">
            <v>1357566128.2688437</v>
          </cell>
        </row>
        <row r="23">
          <cell r="E23">
            <v>140479461.16220298</v>
          </cell>
        </row>
        <row r="24">
          <cell r="E24">
            <v>3241833.7191277803</v>
          </cell>
        </row>
        <row r="25">
          <cell r="E25">
            <v>-6502216.1902990704</v>
          </cell>
        </row>
        <row r="27">
          <cell r="E27">
            <v>10713512.5675331</v>
          </cell>
        </row>
        <row r="28">
          <cell r="E28">
            <v>-1277681.46855029</v>
          </cell>
        </row>
        <row r="29">
          <cell r="E29">
            <v>146654909.79001451</v>
          </cell>
        </row>
        <row r="31">
          <cell r="E31">
            <v>710125933.3921001</v>
          </cell>
        </row>
        <row r="32">
          <cell r="E32">
            <v>16387521.539817801</v>
          </cell>
        </row>
        <row r="33">
          <cell r="E33">
            <v>-32868807.319255996</v>
          </cell>
        </row>
        <row r="35">
          <cell r="E35">
            <v>54156978.173079602</v>
          </cell>
        </row>
        <row r="36">
          <cell r="E36">
            <v>-6458700.35324552</v>
          </cell>
        </row>
        <row r="37">
          <cell r="E37">
            <v>741342925.43249607</v>
          </cell>
        </row>
        <row r="39">
          <cell r="E39">
            <v>25315247.572173901</v>
          </cell>
        </row>
        <row r="40">
          <cell r="E40">
            <v>584198.020896325</v>
          </cell>
        </row>
        <row r="41">
          <cell r="E41">
            <v>-1171738.63896843</v>
          </cell>
        </row>
        <row r="43">
          <cell r="E43">
            <v>1930639.68761626</v>
          </cell>
        </row>
        <row r="44">
          <cell r="E44">
            <v>-230245.919418659</v>
          </cell>
        </row>
        <row r="45">
          <cell r="E45">
            <v>26428100.722299397</v>
          </cell>
        </row>
        <row r="47">
          <cell r="E47">
            <v>11392981.518073</v>
          </cell>
        </row>
        <row r="48">
          <cell r="E48">
            <v>262914.958109378</v>
          </cell>
        </row>
        <row r="49">
          <cell r="E49">
            <v>-527334.23284601804</v>
          </cell>
        </row>
        <row r="50">
          <cell r="E50">
            <v>-264419.27473664004</v>
          </cell>
        </row>
        <row r="51">
          <cell r="E51">
            <v>868873.28343759105</v>
          </cell>
        </row>
        <row r="52">
          <cell r="E52">
            <v>-103620.851309859</v>
          </cell>
        </row>
        <row r="53">
          <cell r="E53">
            <v>11893814.675464094</v>
          </cell>
        </row>
        <row r="55">
          <cell r="E55">
            <v>139603286.767517</v>
          </cell>
        </row>
        <row r="56">
          <cell r="E56">
            <v>3221614.3100196398</v>
          </cell>
        </row>
        <row r="57">
          <cell r="E57">
            <v>-6461661.6829887396</v>
          </cell>
        </row>
        <row r="59">
          <cell r="E59">
            <v>10646692.084943201</v>
          </cell>
        </row>
        <row r="60">
          <cell r="E60">
            <v>-1269712.53289202</v>
          </cell>
        </row>
        <row r="61">
          <cell r="E61">
            <v>145740218.9465991</v>
          </cell>
        </row>
        <row r="63">
          <cell r="E63">
            <v>276723418.985071</v>
          </cell>
        </row>
        <row r="64">
          <cell r="E64">
            <v>6385925.0535016702</v>
          </cell>
        </row>
        <row r="65">
          <cell r="E65">
            <v>-12808388.359933101</v>
          </cell>
        </row>
        <row r="67">
          <cell r="E67">
            <v>21104009.102114502</v>
          </cell>
        </row>
        <row r="68">
          <cell r="E68">
            <v>-2516840.4080284899</v>
          </cell>
        </row>
        <row r="69">
          <cell r="E69">
            <v>288888124.37272561</v>
          </cell>
        </row>
        <row r="71">
          <cell r="E71"/>
        </row>
        <row r="72">
          <cell r="E72"/>
        </row>
        <row r="73">
          <cell r="E73"/>
        </row>
        <row r="74">
          <cell r="E74"/>
        </row>
        <row r="75">
          <cell r="E75">
            <v>0</v>
          </cell>
        </row>
        <row r="85">
          <cell r="E85">
            <v>34031176.566559628</v>
          </cell>
        </row>
        <row r="86">
          <cell r="E86">
            <v>785334.84384368814</v>
          </cell>
        </row>
        <row r="87">
          <cell r="E87">
            <v>-6195916.95848192</v>
          </cell>
        </row>
        <row r="89">
          <cell r="E89">
            <v>3472853.1603872059</v>
          </cell>
        </row>
        <row r="90">
          <cell r="E90">
            <v>-4255869.9747844981</v>
          </cell>
        </row>
        <row r="91">
          <cell r="E91">
            <v>27837577.637524109</v>
          </cell>
        </row>
        <row r="93">
          <cell r="E93">
            <v>19894622.305146977</v>
          </cell>
        </row>
        <row r="94">
          <cell r="E94">
            <v>459106.66858031764</v>
          </cell>
        </row>
        <row r="95">
          <cell r="E95">
            <v>-4269670.0565745793</v>
          </cell>
        </row>
        <row r="97">
          <cell r="E97">
            <v>21598085.445879731</v>
          </cell>
        </row>
        <row r="98">
          <cell r="E98">
            <v>-217406.40504324378</v>
          </cell>
        </row>
        <row r="99">
          <cell r="E99">
            <v>37464737.957989201</v>
          </cell>
        </row>
      </sheetData>
      <sheetData sheetId="6">
        <row r="12">
          <cell r="E12">
            <v>5944.1730622223004</v>
          </cell>
        </row>
      </sheetData>
      <sheetData sheetId="7">
        <row r="14">
          <cell r="E14">
            <v>1634.5664400000901</v>
          </cell>
        </row>
      </sheetData>
      <sheetData sheetId="8">
        <row r="19">
          <cell r="E19">
            <v>26.380737345617302</v>
          </cell>
        </row>
      </sheetData>
      <sheetData sheetId="9">
        <row r="12">
          <cell r="E12">
            <v>102.38606340264865</v>
          </cell>
        </row>
      </sheetData>
      <sheetData sheetId="10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NSP amendments"/>
    </sheetNames>
    <sheetDataSet>
      <sheetData sheetId="0"/>
      <sheetData sheetId="1"/>
      <sheetData sheetId="2"/>
      <sheetData sheetId="3"/>
      <sheetData sheetId="4">
        <row r="25">
          <cell r="C25">
            <v>279300357</v>
          </cell>
        </row>
      </sheetData>
      <sheetData sheetId="5"/>
      <sheetData sheetId="6"/>
      <sheetData sheetId="7">
        <row r="13">
          <cell r="C13">
            <v>1432454385</v>
          </cell>
        </row>
        <row r="26">
          <cell r="C26">
            <v>147309742</v>
          </cell>
        </row>
        <row r="27">
          <cell r="C27">
            <v>2215184</v>
          </cell>
        </row>
        <row r="28">
          <cell r="C28">
            <v>-7016610</v>
          </cell>
        </row>
        <row r="29">
          <cell r="C29">
            <v>8941119</v>
          </cell>
        </row>
        <row r="30">
          <cell r="C30">
            <v>0</v>
          </cell>
        </row>
        <row r="31">
          <cell r="C31">
            <v>151449435</v>
          </cell>
        </row>
        <row r="33">
          <cell r="C33">
            <v>744653114</v>
          </cell>
        </row>
        <row r="34">
          <cell r="C34">
            <v>11197791</v>
          </cell>
        </row>
        <row r="35">
          <cell r="C35">
            <v>-35469076</v>
          </cell>
        </row>
        <row r="36">
          <cell r="C36">
            <v>45197501</v>
          </cell>
        </row>
        <row r="37">
          <cell r="C37">
            <v>0</v>
          </cell>
        </row>
        <row r="38">
          <cell r="C38">
            <v>765579330</v>
          </cell>
        </row>
        <row r="40">
          <cell r="C40">
            <v>26546105</v>
          </cell>
        </row>
        <row r="41">
          <cell r="C41">
            <v>399190</v>
          </cell>
        </row>
        <row r="42">
          <cell r="C42">
            <v>-1264436</v>
          </cell>
        </row>
        <row r="43">
          <cell r="C43">
            <v>1611244</v>
          </cell>
        </row>
        <row r="44">
          <cell r="C44">
            <v>0</v>
          </cell>
        </row>
        <row r="45">
          <cell r="C45">
            <v>27292103</v>
          </cell>
        </row>
        <row r="47">
          <cell r="C47">
            <v>11946922</v>
          </cell>
        </row>
        <row r="48">
          <cell r="C48">
            <v>179653</v>
          </cell>
        </row>
        <row r="49">
          <cell r="C49">
            <v>-569052</v>
          </cell>
        </row>
        <row r="50">
          <cell r="C50">
            <v>725131</v>
          </cell>
        </row>
        <row r="51">
          <cell r="C51">
            <v>0</v>
          </cell>
        </row>
        <row r="52">
          <cell r="C52">
            <v>12282654</v>
          </cell>
        </row>
        <row r="54">
          <cell r="C54">
            <v>146390967</v>
          </cell>
        </row>
        <row r="55">
          <cell r="C55">
            <v>2201368</v>
          </cell>
        </row>
        <row r="56">
          <cell r="C56">
            <v>-6972847</v>
          </cell>
        </row>
        <row r="57">
          <cell r="C57">
            <v>8885353</v>
          </cell>
        </row>
        <row r="58">
          <cell r="C58">
            <v>0</v>
          </cell>
        </row>
        <row r="59">
          <cell r="C59">
            <v>150504841</v>
          </cell>
        </row>
        <row r="61">
          <cell r="C61">
            <v>290178046</v>
          </cell>
        </row>
        <row r="62">
          <cell r="C62">
            <v>4363580</v>
          </cell>
        </row>
        <row r="63">
          <cell r="C63">
            <v>-13821667</v>
          </cell>
        </row>
        <row r="64">
          <cell r="C64">
            <v>17612660</v>
          </cell>
        </row>
        <row r="65">
          <cell r="C65">
            <v>0</v>
          </cell>
        </row>
        <row r="66">
          <cell r="C66">
            <v>298332619</v>
          </cell>
        </row>
        <row r="82">
          <cell r="C82">
            <v>27873448</v>
          </cell>
        </row>
        <row r="83">
          <cell r="C83">
            <v>419150</v>
          </cell>
        </row>
        <row r="84">
          <cell r="C84">
            <v>-6080796</v>
          </cell>
        </row>
        <row r="85">
          <cell r="C85">
            <v>5730849</v>
          </cell>
        </row>
        <row r="86">
          <cell r="C86">
            <v>-64660</v>
          </cell>
        </row>
        <row r="87">
          <cell r="C87">
            <v>27877991</v>
          </cell>
        </row>
        <row r="89">
          <cell r="C89">
            <v>37556041</v>
          </cell>
        </row>
        <row r="90">
          <cell r="C90">
            <v>564752</v>
          </cell>
        </row>
        <row r="91">
          <cell r="C91">
            <v>-7763969</v>
          </cell>
        </row>
        <row r="92">
          <cell r="C92">
            <v>13160462</v>
          </cell>
        </row>
        <row r="93">
          <cell r="C93">
            <v>0</v>
          </cell>
        </row>
        <row r="94">
          <cell r="C94">
            <v>43517286</v>
          </cell>
        </row>
      </sheetData>
      <sheetData sheetId="8">
        <row r="12">
          <cell r="D12">
            <v>5877</v>
          </cell>
        </row>
      </sheetData>
      <sheetData sheetId="9">
        <row r="13">
          <cell r="C13">
            <v>1637</v>
          </cell>
        </row>
      </sheetData>
      <sheetData sheetId="10">
        <row r="17">
          <cell r="D17">
            <v>24.5</v>
          </cell>
        </row>
      </sheetData>
      <sheetData sheetId="11">
        <row r="10">
          <cell r="D10">
            <v>104.2</v>
          </cell>
        </row>
      </sheetData>
      <sheetData sheetId="12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1. Contents"/>
      <sheetName val="2. Revenue"/>
      <sheetName val="3. Opex"/>
      <sheetName val="4. Assets (RAB)"/>
      <sheetName val="5. Operational data"/>
      <sheetName val="6. Physical Assets"/>
      <sheetName val="7. Quality of services"/>
      <sheetName val="8. Operating environment"/>
    </sheetNames>
    <sheetDataSet>
      <sheetData sheetId="0"/>
      <sheetData sheetId="1"/>
      <sheetData sheetId="2">
        <row r="20">
          <cell r="D20">
            <v>533636.00000000012</v>
          </cell>
        </row>
      </sheetData>
      <sheetData sheetId="3">
        <row r="54">
          <cell r="D54">
            <v>156824.91789216295</v>
          </cell>
        </row>
        <row r="62">
          <cell r="D62">
            <v>156824.91789216295</v>
          </cell>
          <cell r="E62">
            <v>176841.3944329306</v>
          </cell>
          <cell r="F62">
            <v>224408.06001672792</v>
          </cell>
          <cell r="G62">
            <v>214131.3002650959</v>
          </cell>
          <cell r="H62">
            <v>210431.13798086444</v>
          </cell>
          <cell r="I62">
            <v>229554.29065953355</v>
          </cell>
          <cell r="J62">
            <v>240838.12724750844</v>
          </cell>
          <cell r="K62">
            <v>222645.27398422692</v>
          </cell>
        </row>
      </sheetData>
      <sheetData sheetId="4">
        <row r="8">
          <cell r="D8">
            <v>2400536.1865705247</v>
          </cell>
        </row>
        <row r="18">
          <cell r="D18">
            <v>296214.40272223909</v>
          </cell>
          <cell r="E18">
            <v>323981.43253080535</v>
          </cell>
          <cell r="F18">
            <v>364679.79106248164</v>
          </cell>
          <cell r="G18">
            <v>405274.06207983819</v>
          </cell>
          <cell r="H18">
            <v>460620.69084621198</v>
          </cell>
          <cell r="I18">
            <v>519713.5693966765</v>
          </cell>
          <cell r="J18">
            <v>590554.4783189497</v>
          </cell>
          <cell r="K18">
            <v>702143.49771001807</v>
          </cell>
        </row>
        <row r="19">
          <cell r="D19">
            <v>7905.1708715473515</v>
          </cell>
          <cell r="E19">
            <v>11464.041969478476</v>
          </cell>
          <cell r="F19">
            <v>8505.6511034980776</v>
          </cell>
          <cell r="G19">
            <v>17640.134072800709</v>
          </cell>
          <cell r="H19">
            <v>8383.8135752382314</v>
          </cell>
          <cell r="I19">
            <v>14787.023946784771</v>
          </cell>
          <cell r="J19">
            <v>20015.896281377929</v>
          </cell>
          <cell r="K19">
            <v>12377.246245203065</v>
          </cell>
        </row>
        <row r="20">
          <cell r="D20">
            <v>-19632.766015582431</v>
          </cell>
          <cell r="E20">
            <v>-21531.8665969584</v>
          </cell>
          <cell r="F20">
            <v>-24100.971849678943</v>
          </cell>
          <cell r="G20">
            <v>-26100.067992236633</v>
          </cell>
          <cell r="H20">
            <v>-31266.576843574614</v>
          </cell>
          <cell r="I20">
            <v>-27222.574074319324</v>
          </cell>
          <cell r="J20">
            <v>-22570.59073837804</v>
          </cell>
          <cell r="K20">
            <v>-24150.875947893011</v>
          </cell>
        </row>
        <row r="22">
          <cell r="D22">
            <v>39494.624952601356</v>
          </cell>
          <cell r="E22">
            <v>50766.183159156244</v>
          </cell>
          <cell r="F22">
            <v>56189.591763537457</v>
          </cell>
          <cell r="G22">
            <v>63806.562685809724</v>
          </cell>
          <cell r="H22">
            <v>81975.641818800854</v>
          </cell>
          <cell r="I22">
            <v>83276.459049807803</v>
          </cell>
          <cell r="J22">
            <v>114143.71384806854</v>
          </cell>
          <cell r="K22">
            <v>155918.58856313137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D24">
            <v>323981.43253080535</v>
          </cell>
          <cell r="E24">
            <v>364679.79106248164</v>
          </cell>
          <cell r="F24">
            <v>405274.06207983819</v>
          </cell>
          <cell r="G24">
            <v>460620.69084621198</v>
          </cell>
          <cell r="H24">
            <v>519713.5693966765</v>
          </cell>
          <cell r="I24">
            <v>590554.4783189497</v>
          </cell>
          <cell r="J24">
            <v>702143.49771001807</v>
          </cell>
          <cell r="K24">
            <v>846288.45657045953</v>
          </cell>
        </row>
        <row r="26">
          <cell r="D26">
            <v>730165.07033546094</v>
          </cell>
          <cell r="E26">
            <v>769899.6932256833</v>
          </cell>
          <cell r="F26">
            <v>813427.55873996881</v>
          </cell>
          <cell r="G26">
            <v>844928.6520887306</v>
          </cell>
          <cell r="H26">
            <v>895780.74489444378</v>
          </cell>
          <cell r="I26">
            <v>922684.79663238465</v>
          </cell>
          <cell r="J26">
            <v>959412.60388460185</v>
          </cell>
          <cell r="K26">
            <v>989629.854269395</v>
          </cell>
        </row>
        <row r="27">
          <cell r="D27">
            <v>19486.154597451161</v>
          </cell>
          <cell r="E27">
            <v>27242.803164618432</v>
          </cell>
          <cell r="F27">
            <v>18972.071340873827</v>
          </cell>
          <cell r="G27">
            <v>36776.729870908457</v>
          </cell>
          <cell r="H27">
            <v>16304.214983669601</v>
          </cell>
          <cell r="I27">
            <v>26252.464793205301</v>
          </cell>
          <cell r="J27">
            <v>32517.750479286678</v>
          </cell>
          <cell r="K27">
            <v>17444.998690218534</v>
          </cell>
        </row>
        <row r="28">
          <cell r="D28">
            <v>-23723.95629547413</v>
          </cell>
          <cell r="E28">
            <v>-26047.306378753485</v>
          </cell>
          <cell r="F28">
            <v>-29386.225488680917</v>
          </cell>
          <cell r="G28">
            <v>-31592.502596976072</v>
          </cell>
          <cell r="H28">
            <v>-37345.76031179008</v>
          </cell>
          <cell r="I28">
            <v>-38709.394728249259</v>
          </cell>
          <cell r="J28">
            <v>-51013.026099669369</v>
          </cell>
          <cell r="K28">
            <v>-52906.11376119894</v>
          </cell>
        </row>
        <row r="30">
          <cell r="D30">
            <v>43972.424588245311</v>
          </cell>
          <cell r="E30">
            <v>42332.368728420617</v>
          </cell>
          <cell r="F30">
            <v>41915.247496568845</v>
          </cell>
          <cell r="G30">
            <v>45667.865531780764</v>
          </cell>
          <cell r="H30">
            <v>47945.597066061302</v>
          </cell>
          <cell r="I30">
            <v>49184.737187261097</v>
          </cell>
          <cell r="J30">
            <v>48750.240239786064</v>
          </cell>
          <cell r="K30">
            <v>51161.29301464506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-37.714234610233063</v>
          </cell>
          <cell r="K31">
            <v>0</v>
          </cell>
        </row>
        <row r="32">
          <cell r="D32">
            <v>769899.6932256833</v>
          </cell>
          <cell r="E32">
            <v>813427.55873996881</v>
          </cell>
          <cell r="F32">
            <v>844928.6520887306</v>
          </cell>
          <cell r="G32">
            <v>895780.74489444378</v>
          </cell>
          <cell r="H32">
            <v>922684.79663238465</v>
          </cell>
          <cell r="I32">
            <v>959412.60388460185</v>
          </cell>
          <cell r="J32">
            <v>989629.854269395</v>
          </cell>
          <cell r="K32">
            <v>1005330.0322130597</v>
          </cell>
        </row>
        <row r="34">
          <cell r="D34">
            <v>382001.60742877563</v>
          </cell>
          <cell r="E34">
            <v>394345.44845622184</v>
          </cell>
          <cell r="F34">
            <v>414344.1069772694</v>
          </cell>
          <cell r="G34">
            <v>426387.81089128274</v>
          </cell>
          <cell r="H34">
            <v>447955.14545772347</v>
          </cell>
          <cell r="I34">
            <v>457383.41836782906</v>
          </cell>
          <cell r="J34">
            <v>466222.49309486785</v>
          </cell>
          <cell r="K34">
            <v>475973.30266239581</v>
          </cell>
        </row>
        <row r="35">
          <cell r="D35">
            <v>10194.602126628817</v>
          </cell>
          <cell r="E35">
            <v>13953.863763921361</v>
          </cell>
          <cell r="F35">
            <v>9664.0024950966199</v>
          </cell>
          <cell r="G35">
            <v>18559.140233476115</v>
          </cell>
          <cell r="H35">
            <v>8153.286433327321</v>
          </cell>
          <cell r="I35">
            <v>13013.590482385847</v>
          </cell>
          <cell r="J35">
            <v>15801.863178475998</v>
          </cell>
          <cell r="K35">
            <v>8390.362927818629</v>
          </cell>
        </row>
        <row r="36">
          <cell r="D36">
            <v>-13943.950346218502</v>
          </cell>
          <cell r="E36">
            <v>-15390.167857690771</v>
          </cell>
          <cell r="F36">
            <v>-18324.231165687841</v>
          </cell>
          <cell r="G36">
            <v>-19904.38889405482</v>
          </cell>
          <cell r="H36">
            <v>-24292.498814010425</v>
          </cell>
          <cell r="I36">
            <v>-24835.946898851926</v>
          </cell>
          <cell r="J36">
            <v>-24672.658495759184</v>
          </cell>
          <cell r="K36">
            <v>-25398.817180632701</v>
          </cell>
        </row>
        <row r="38">
          <cell r="D38">
            <v>17353.229584576624</v>
          </cell>
          <cell r="E38">
            <v>22589.549406529604</v>
          </cell>
          <cell r="F38">
            <v>22341.150712672181</v>
          </cell>
          <cell r="G38">
            <v>24747.359273293627</v>
          </cell>
          <cell r="H38">
            <v>26605.340689109071</v>
          </cell>
          <cell r="I38">
            <v>21204.022326547009</v>
          </cell>
          <cell r="J38">
            <v>19212.734713118363</v>
          </cell>
          <cell r="K38">
            <v>16707.512322756425</v>
          </cell>
        </row>
        <row r="39">
          <cell r="D39">
            <v>-1260.0403375407593</v>
          </cell>
          <cell r="E39">
            <v>-1154.58679171263</v>
          </cell>
          <cell r="F39">
            <v>-1637.2181280676289</v>
          </cell>
          <cell r="G39">
            <v>-1834.7760462742567</v>
          </cell>
          <cell r="H39">
            <v>-1037.8553983203558</v>
          </cell>
          <cell r="I39">
            <v>-542.59118304215747</v>
          </cell>
          <cell r="J39">
            <v>-591.12982830721751</v>
          </cell>
          <cell r="K39">
            <v>-510.51678352412819</v>
          </cell>
        </row>
        <row r="40">
          <cell r="D40">
            <v>394345.44845622184</v>
          </cell>
          <cell r="E40">
            <v>414344.1069772694</v>
          </cell>
          <cell r="F40">
            <v>426387.81089128274</v>
          </cell>
          <cell r="G40">
            <v>447955.14545772347</v>
          </cell>
          <cell r="H40">
            <v>457383.41836782906</v>
          </cell>
          <cell r="I40">
            <v>466222.49309486785</v>
          </cell>
          <cell r="J40">
            <v>475973.30266239581</v>
          </cell>
          <cell r="K40">
            <v>475161.84394881403</v>
          </cell>
        </row>
        <row r="42">
          <cell r="D42">
            <v>109471.6113789588</v>
          </cell>
          <cell r="E42">
            <v>118326.75190425984</v>
          </cell>
          <cell r="F42">
            <v>138592.0892095688</v>
          </cell>
          <cell r="G42">
            <v>160986.65444611348</v>
          </cell>
          <cell r="H42">
            <v>171781.54085719722</v>
          </cell>
          <cell r="I42">
            <v>175633.5487039338</v>
          </cell>
          <cell r="J42">
            <v>178277.52379709348</v>
          </cell>
          <cell r="K42">
            <v>195684.15035447729</v>
          </cell>
        </row>
        <row r="43">
          <cell r="D43">
            <v>2921.5047802580229</v>
          </cell>
          <cell r="E43">
            <v>4186.9771342946342</v>
          </cell>
          <cell r="F43">
            <v>3232.4685529928443</v>
          </cell>
          <cell r="G43">
            <v>7007.1747345174044</v>
          </cell>
          <cell r="H43">
            <v>3126.6168516401863</v>
          </cell>
          <cell r="I43">
            <v>4997.1708330778611</v>
          </cell>
          <cell r="J43">
            <v>6042.4305574333102</v>
          </cell>
          <cell r="K43">
            <v>3449.4813711441552</v>
          </cell>
        </row>
        <row r="44">
          <cell r="D44">
            <v>-6690.5697890684878</v>
          </cell>
          <cell r="E44">
            <v>-7607.2704003313575</v>
          </cell>
          <cell r="F44">
            <v>-8139.3277358286487</v>
          </cell>
          <cell r="G44">
            <v>-9333.910810330839</v>
          </cell>
          <cell r="H44">
            <v>-10922.183860936913</v>
          </cell>
          <cell r="I44">
            <v>-9720.2591026661703</v>
          </cell>
          <cell r="J44">
            <v>-7012.7904073948721</v>
          </cell>
          <cell r="K44">
            <v>-7305.1840119501967</v>
          </cell>
        </row>
        <row r="46">
          <cell r="D46">
            <v>12624.205534111499</v>
          </cell>
          <cell r="E46">
            <v>23685.630571345693</v>
          </cell>
          <cell r="F46">
            <v>27301.424419380466</v>
          </cell>
          <cell r="G46">
            <v>13121.622486897186</v>
          </cell>
          <cell r="H46">
            <v>11647.574856033323</v>
          </cell>
          <cell r="I46">
            <v>9931.798981298145</v>
          </cell>
          <cell r="J46">
            <v>18376.986407345354</v>
          </cell>
          <cell r="K46">
            <v>18848.827000504625</v>
          </cell>
        </row>
        <row r="47"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-2564.7356185501631</v>
          </cell>
          <cell r="J47">
            <v>0</v>
          </cell>
          <cell r="K47">
            <v>-3038.9900450345922</v>
          </cell>
        </row>
        <row r="48">
          <cell r="D48">
            <v>118326.75190425984</v>
          </cell>
          <cell r="E48">
            <v>138592.0892095688</v>
          </cell>
          <cell r="F48">
            <v>160986.65444611348</v>
          </cell>
          <cell r="G48">
            <v>171781.54085719722</v>
          </cell>
          <cell r="H48">
            <v>175633.5487039338</v>
          </cell>
          <cell r="I48">
            <v>178277.52379709348</v>
          </cell>
          <cell r="J48">
            <v>195684.15035447729</v>
          </cell>
          <cell r="K48">
            <v>207638.28466914129</v>
          </cell>
        </row>
        <row r="50">
          <cell r="D50">
            <v>55280.483545938318</v>
          </cell>
          <cell r="E50">
            <v>54799.926358112694</v>
          </cell>
          <cell r="F50">
            <v>52882.664548449538</v>
          </cell>
          <cell r="G50">
            <v>48913.926890036986</v>
          </cell>
          <cell r="H50">
            <v>45563.382067777537</v>
          </cell>
          <cell r="I50">
            <v>39900.026589585948</v>
          </cell>
          <cell r="J50">
            <v>35363.479186885932</v>
          </cell>
          <cell r="K50">
            <v>32180.602682081586</v>
          </cell>
        </row>
        <row r="51">
          <cell r="D51">
            <v>1475.2883866426362</v>
          </cell>
          <cell r="E51">
            <v>1939.0884557373495</v>
          </cell>
          <cell r="F51">
            <v>1233.4149165819081</v>
          </cell>
          <cell r="G51">
            <v>2129.0487329471507</v>
          </cell>
          <cell r="H51">
            <v>829.30469408968997</v>
          </cell>
          <cell r="I51">
            <v>1135.245803457618</v>
          </cell>
          <cell r="J51">
            <v>1198.5883733677938</v>
          </cell>
          <cell r="K51">
            <v>567.27327820340372</v>
          </cell>
        </row>
        <row r="52">
          <cell r="D52">
            <v>-3814.0636027022674</v>
          </cell>
          <cell r="E52">
            <v>-4162.6842250014397</v>
          </cell>
          <cell r="F52">
            <v>-5218.0626910786032</v>
          </cell>
          <cell r="G52">
            <v>-5488.9239326504949</v>
          </cell>
          <cell r="H52">
            <v>-6499.6869431468622</v>
          </cell>
          <cell r="I52">
            <v>-5671.7932061576357</v>
          </cell>
          <cell r="J52">
            <v>-4387.5051378682601</v>
          </cell>
          <cell r="K52">
            <v>-4481.3044546910078</v>
          </cell>
        </row>
        <row r="54">
          <cell r="D54">
            <v>1858.2180282340082</v>
          </cell>
          <cell r="E54">
            <v>306.33395960093446</v>
          </cell>
          <cell r="F54">
            <v>15.910116084147997</v>
          </cell>
          <cell r="G54">
            <v>9.3303774438986107</v>
          </cell>
          <cell r="H54">
            <v>7.0267708655804668</v>
          </cell>
          <cell r="I54">
            <v>0</v>
          </cell>
          <cell r="J54">
            <v>6.0402596961203887</v>
          </cell>
          <cell r="K54">
            <v>0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D56">
            <v>54799.926358112694</v>
          </cell>
          <cell r="E56">
            <v>52882.664548449538</v>
          </cell>
          <cell r="F56">
            <v>48913.926890036986</v>
          </cell>
          <cell r="G56">
            <v>45563.382067777537</v>
          </cell>
          <cell r="H56">
            <v>39900.026589585948</v>
          </cell>
          <cell r="I56">
            <v>35363.479186885932</v>
          </cell>
          <cell r="J56">
            <v>32180.602682081586</v>
          </cell>
          <cell r="K56">
            <v>28266.57150559398</v>
          </cell>
        </row>
        <row r="58">
          <cell r="D58">
            <v>577307.49225001968</v>
          </cell>
          <cell r="E58">
            <v>706596.19769375143</v>
          </cell>
          <cell r="F58">
            <v>887245.93651154474</v>
          </cell>
          <cell r="G58">
            <v>1033066.5764218355</v>
          </cell>
          <cell r="H58">
            <v>1298075.446277204</v>
          </cell>
          <cell r="I58">
            <v>1483157.269102114</v>
          </cell>
          <cell r="J58">
            <v>1746562.1599590483</v>
          </cell>
          <cell r="K58">
            <v>2137202.562020753</v>
          </cell>
        </row>
        <row r="59">
          <cell r="D59">
            <v>15406.79430074948</v>
          </cell>
          <cell r="E59">
            <v>25002.816990337418</v>
          </cell>
          <cell r="F59">
            <v>20693.782775779382</v>
          </cell>
          <cell r="G59">
            <v>44965.702519152132</v>
          </cell>
          <cell r="H59">
            <v>23626.430085433807</v>
          </cell>
          <cell r="I59">
            <v>42199.171517727773</v>
          </cell>
          <cell r="J59">
            <v>59196.921412284813</v>
          </cell>
          <cell r="K59">
            <v>37674.182659645689</v>
          </cell>
        </row>
        <row r="60">
          <cell r="D60">
            <v>-19122.896921894626</v>
          </cell>
          <cell r="E60">
            <v>-23788.357430868982</v>
          </cell>
          <cell r="F60">
            <v>-25805.893783347747</v>
          </cell>
          <cell r="G60">
            <v>-31788.745186515283</v>
          </cell>
          <cell r="H60">
            <v>-44039.585443986245</v>
          </cell>
          <cell r="I60">
            <v>-42124.884257069818</v>
          </cell>
          <cell r="J60">
            <v>-49630.418827217167</v>
          </cell>
          <cell r="K60">
            <v>-54803.973565222128</v>
          </cell>
        </row>
        <row r="62">
          <cell r="D62">
            <v>133553.54264626466</v>
          </cell>
          <cell r="E62">
            <v>180853.48711749082</v>
          </cell>
          <cell r="F62">
            <v>151855.09123231965</v>
          </cell>
          <cell r="G62">
            <v>252156.54749039109</v>
          </cell>
          <cell r="H62">
            <v>206821.02120003721</v>
          </cell>
          <cell r="I62">
            <v>263663.73018478643</v>
          </cell>
          <cell r="J62">
            <v>381455.99197524646</v>
          </cell>
          <cell r="K62">
            <v>303856.06917688518</v>
          </cell>
        </row>
        <row r="63">
          <cell r="D63">
            <v>-548.73458138768467</v>
          </cell>
          <cell r="E63">
            <v>-1418.2078591659556</v>
          </cell>
          <cell r="F63">
            <v>-922.3403144607031</v>
          </cell>
          <cell r="G63">
            <v>-324.63496765928028</v>
          </cell>
          <cell r="H63">
            <v>-1326.0430165746434</v>
          </cell>
          <cell r="I63">
            <v>-333.12658851004875</v>
          </cell>
          <cell r="J63">
            <v>-382.09249860935364</v>
          </cell>
          <cell r="K63">
            <v>-1132.8874256843947</v>
          </cell>
        </row>
        <row r="64">
          <cell r="D64">
            <v>706596.19769375143</v>
          </cell>
          <cell r="E64">
            <v>887245.93651154474</v>
          </cell>
          <cell r="F64">
            <v>1033066.5764218355</v>
          </cell>
          <cell r="G64">
            <v>1298075.446277204</v>
          </cell>
          <cell r="H64">
            <v>1483157.269102114</v>
          </cell>
          <cell r="I64">
            <v>1746562.1599590483</v>
          </cell>
          <cell r="J64">
            <v>2137202.562020753</v>
          </cell>
          <cell r="K64">
            <v>2422795.9528663773</v>
          </cell>
        </row>
        <row r="66">
          <cell r="D66">
            <v>5204.382795714082</v>
          </cell>
          <cell r="E66">
            <v>5343.2738655032836</v>
          </cell>
          <cell r="F66">
            <v>5532.344934700197</v>
          </cell>
          <cell r="G66">
            <v>5661.3792188914549</v>
          </cell>
          <cell r="H66">
            <v>5907.7988588400367</v>
          </cell>
          <cell r="I66">
            <v>6015.3274289994188</v>
          </cell>
          <cell r="J66">
            <v>6186.4770698364364</v>
          </cell>
          <cell r="K66">
            <v>6386.7713262197594</v>
          </cell>
        </row>
        <row r="67">
          <cell r="D67">
            <v>138.89106978920145</v>
          </cell>
          <cell r="E67">
            <v>189.0710691969137</v>
          </cell>
          <cell r="F67">
            <v>129.03428419125768</v>
          </cell>
          <cell r="G67">
            <v>246.41963994858207</v>
          </cell>
          <cell r="H67">
            <v>107.52857015938226</v>
          </cell>
          <cell r="I67">
            <v>171.14964083701773</v>
          </cell>
          <cell r="J67">
            <v>209.68071181079313</v>
          </cell>
          <cell r="K67">
            <v>112.58473755612796</v>
          </cell>
        </row>
        <row r="68"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-9.3864554274695227</v>
          </cell>
          <cell r="K69">
            <v>-1249.039928229374</v>
          </cell>
        </row>
        <row r="70">
          <cell r="D70">
            <v>5343.2738655032836</v>
          </cell>
          <cell r="E70">
            <v>5532.344934700197</v>
          </cell>
          <cell r="F70">
            <v>5661.3792188914549</v>
          </cell>
          <cell r="G70">
            <v>5907.7988588400367</v>
          </cell>
          <cell r="H70">
            <v>6015.3274289994188</v>
          </cell>
          <cell r="I70">
            <v>6186.4770698364364</v>
          </cell>
          <cell r="J70">
            <v>6386.7713262197594</v>
          </cell>
          <cell r="K70">
            <v>5250.3161355465136</v>
          </cell>
        </row>
        <row r="80">
          <cell r="D80">
            <v>110982.7142753009</v>
          </cell>
          <cell r="E80">
            <v>142390.42671021438</v>
          </cell>
          <cell r="F80">
            <v>151340.25162203767</v>
          </cell>
          <cell r="G80">
            <v>171753.11285571533</v>
          </cell>
          <cell r="H80">
            <v>193153.66918859095</v>
          </cell>
          <cell r="I80">
            <v>204772.44171834504</v>
          </cell>
          <cell r="J80">
            <v>225157.13152579142</v>
          </cell>
          <cell r="K80">
            <v>240143.76383058334</v>
          </cell>
        </row>
        <row r="81">
          <cell r="D81">
            <v>2961.8320786280347</v>
          </cell>
          <cell r="E81">
            <v>5038.4672205023198</v>
          </cell>
          <cell r="F81">
            <v>3529.8017871029042</v>
          </cell>
          <cell r="G81">
            <v>7475.8002588353047</v>
          </cell>
          <cell r="H81">
            <v>3515.6135754028523</v>
          </cell>
          <cell r="I81">
            <v>5826.2381004326353</v>
          </cell>
          <cell r="J81">
            <v>7631.3396258741041</v>
          </cell>
          <cell r="K81">
            <v>4233.2066149939237</v>
          </cell>
        </row>
        <row r="82">
          <cell r="D82">
            <v>-3110.1204294689969</v>
          </cell>
          <cell r="E82">
            <v>-4277.9647387265322</v>
          </cell>
          <cell r="F82">
            <v>-4197.3993221322544</v>
          </cell>
          <cell r="G82">
            <v>-4489.1891555733191</v>
          </cell>
          <cell r="H82">
            <v>-5169.0681890645101</v>
          </cell>
          <cell r="I82">
            <v>-4861.6376706374458</v>
          </cell>
          <cell r="J82">
            <v>-7731.9848725092988</v>
          </cell>
          <cell r="K82">
            <v>-8141.8813770338311</v>
          </cell>
        </row>
        <row r="84">
          <cell r="D84">
            <v>31556.000785754433</v>
          </cell>
          <cell r="E84">
            <v>8552.8912316354581</v>
          </cell>
          <cell r="F84">
            <v>23370.573329161194</v>
          </cell>
          <cell r="G84">
            <v>18668.114070191899</v>
          </cell>
          <cell r="H84">
            <v>13272.227143415736</v>
          </cell>
          <cell r="I84">
            <v>19420.089377651195</v>
          </cell>
          <cell r="J84">
            <v>15087.277551427116</v>
          </cell>
          <cell r="K84">
            <v>5807.1019258259312</v>
          </cell>
        </row>
        <row r="85">
          <cell r="D85">
            <v>0</v>
          </cell>
          <cell r="E85">
            <v>-363.56880158796275</v>
          </cell>
          <cell r="F85">
            <v>-2290.1145604541953</v>
          </cell>
          <cell r="G85">
            <v>-254.16884057825573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</row>
        <row r="86">
          <cell r="D86">
            <v>142390.42671021438</v>
          </cell>
          <cell r="E86">
            <v>151340.25162203767</v>
          </cell>
          <cell r="F86">
            <v>171753.11285571533</v>
          </cell>
          <cell r="G86">
            <v>193153.66918859095</v>
          </cell>
          <cell r="H86">
            <v>204772.44171834504</v>
          </cell>
          <cell r="I86">
            <v>225157.13152579142</v>
          </cell>
          <cell r="J86">
            <v>240143.76383058334</v>
          </cell>
          <cell r="K86">
            <v>242042.19099436936</v>
          </cell>
        </row>
        <row r="88">
          <cell r="D88">
            <v>114941.93352105426</v>
          </cell>
          <cell r="E88">
            <v>121620.74499348525</v>
          </cell>
          <cell r="F88">
            <v>122958.30729743825</v>
          </cell>
          <cell r="G88">
            <v>116447.8090757289</v>
          </cell>
          <cell r="H88">
            <v>106932.79851863788</v>
          </cell>
          <cell r="I88">
            <v>70177.188180250261</v>
          </cell>
          <cell r="J88">
            <v>73376.543029487686</v>
          </cell>
          <cell r="K88">
            <v>64995.722074674035</v>
          </cell>
        </row>
        <row r="89">
          <cell r="D89">
            <v>3067.4930605653226</v>
          </cell>
          <cell r="E89">
            <v>4303.5346626908386</v>
          </cell>
          <cell r="F89">
            <v>2867.8322401734749</v>
          </cell>
          <cell r="G89">
            <v>5068.5576916469245</v>
          </cell>
          <cell r="H89">
            <v>1946.296954684756</v>
          </cell>
          <cell r="I89">
            <v>1996.699380668543</v>
          </cell>
          <cell r="J89">
            <v>2486.9801664107758</v>
          </cell>
          <cell r="K89">
            <v>1145.731691067034</v>
          </cell>
        </row>
        <row r="90">
          <cell r="D90">
            <v>-43768.028457153574</v>
          </cell>
          <cell r="E90">
            <v>-46911.425340960071</v>
          </cell>
          <cell r="F90">
            <v>-52582.026990190403</v>
          </cell>
          <cell r="G90">
            <v>-55163.311779427226</v>
          </cell>
          <cell r="H90">
            <v>-69013.320822098278</v>
          </cell>
          <cell r="I90">
            <v>-56461.104796470492</v>
          </cell>
          <cell r="J90">
            <v>-55603.753026115999</v>
          </cell>
          <cell r="K90">
            <v>-50846.524734846513</v>
          </cell>
        </row>
        <row r="92">
          <cell r="D92">
            <v>55983.643706343566</v>
          </cell>
          <cell r="E92">
            <v>51041.997542611134</v>
          </cell>
          <cell r="F92">
            <v>50694.237367253336</v>
          </cell>
          <cell r="G92">
            <v>45859.677654277541</v>
          </cell>
          <cell r="H92">
            <v>32571.037621985979</v>
          </cell>
          <cell r="I92">
            <v>59868.849083730755</v>
          </cell>
          <cell r="J92">
            <v>47670.714505717908</v>
          </cell>
          <cell r="K92">
            <v>35816.790315927967</v>
          </cell>
        </row>
        <row r="93">
          <cell r="D93">
            <v>-8604.2968373243421</v>
          </cell>
          <cell r="E93">
            <v>-7096.5445603888929</v>
          </cell>
          <cell r="F93">
            <v>-7490.5408389457789</v>
          </cell>
          <cell r="G93">
            <v>-5279.9341235882503</v>
          </cell>
          <cell r="H93">
            <v>-2259.6240929600749</v>
          </cell>
          <cell r="I93">
            <v>-2205.0888186913835</v>
          </cell>
          <cell r="J93">
            <v>-2934.7626008263342</v>
          </cell>
          <cell r="K93">
            <v>-4719.0595339589754</v>
          </cell>
        </row>
        <row r="94">
          <cell r="D94">
            <v>121620.74499348525</v>
          </cell>
          <cell r="E94">
            <v>122958.30729743825</v>
          </cell>
          <cell r="F94">
            <v>116447.8090757289</v>
          </cell>
          <cell r="G94">
            <v>106932.79851863788</v>
          </cell>
          <cell r="H94">
            <v>70177.188180250261</v>
          </cell>
          <cell r="I94">
            <v>73376.543029487686</v>
          </cell>
          <cell r="J94">
            <v>64995.722074674035</v>
          </cell>
          <cell r="K94">
            <v>46392.659812863545</v>
          </cell>
        </row>
      </sheetData>
      <sheetData sheetId="5">
        <row r="6">
          <cell r="D6">
            <v>17196</v>
          </cell>
        </row>
      </sheetData>
      <sheetData sheetId="6">
        <row r="9">
          <cell r="D9">
            <v>8916</v>
          </cell>
        </row>
      </sheetData>
      <sheetData sheetId="7">
        <row r="13">
          <cell r="D13">
            <v>99.3</v>
          </cell>
        </row>
      </sheetData>
      <sheetData sheetId="8">
        <row r="6">
          <cell r="D6">
            <v>33.08944326824696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1.0 Business &amp; other details"/>
      <sheetName val="3.1 Revenue"/>
      <sheetName val="3.2 Opex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3.7.4 Weather stations"/>
      <sheetName val="Unlocked worksheet"/>
    </sheetNames>
    <sheetDataSet>
      <sheetData sheetId="0"/>
      <sheetData sheetId="1"/>
      <sheetData sheetId="2">
        <row r="26">
          <cell r="E26">
            <v>1009898.5404404283</v>
          </cell>
        </row>
      </sheetData>
      <sheetData sheetId="3">
        <row r="201">
          <cell r="E201">
            <v>258321.99304766822</v>
          </cell>
        </row>
      </sheetData>
      <sheetData sheetId="4"/>
      <sheetData sheetId="5">
        <row r="13">
          <cell r="E13">
            <v>5295965.515804993</v>
          </cell>
        </row>
        <row r="23">
          <cell r="E23">
            <v>846288.45657045953</v>
          </cell>
        </row>
        <row r="24">
          <cell r="E24">
            <v>20734.067185976259</v>
          </cell>
        </row>
        <row r="25">
          <cell r="E25">
            <v>-24542.305659000631</v>
          </cell>
        </row>
        <row r="27">
          <cell r="E27">
            <v>136628.66610813714</v>
          </cell>
        </row>
        <row r="28">
          <cell r="E28">
            <v>0</v>
          </cell>
        </row>
        <row r="29">
          <cell r="E29">
            <v>979108.88420557231</v>
          </cell>
        </row>
        <row r="31">
          <cell r="E31">
            <v>1005330.0322130597</v>
          </cell>
        </row>
        <row r="32">
          <cell r="E32">
            <v>24630.585789219967</v>
          </cell>
        </row>
        <row r="33">
          <cell r="E33">
            <v>-51510.366700815459</v>
          </cell>
        </row>
        <row r="35">
          <cell r="E35">
            <v>54606.819026626639</v>
          </cell>
        </row>
        <row r="36">
          <cell r="E36">
            <v>0</v>
          </cell>
        </row>
        <row r="37">
          <cell r="E37">
            <v>1033057.0703280908</v>
          </cell>
        </row>
        <row r="39">
          <cell r="E39">
            <v>475161.84394881403</v>
          </cell>
        </row>
        <row r="40">
          <cell r="E40">
            <v>11641.465176745944</v>
          </cell>
        </row>
        <row r="41">
          <cell r="E41">
            <v>-24514.141075314783</v>
          </cell>
        </row>
        <row r="43">
          <cell r="E43">
            <v>13761.774344794956</v>
          </cell>
        </row>
        <row r="44">
          <cell r="E44">
            <v>-422.73553482294017</v>
          </cell>
        </row>
        <row r="45">
          <cell r="E45">
            <v>475628.20686021727</v>
          </cell>
        </row>
        <row r="47">
          <cell r="E47">
            <v>207638.28466914129</v>
          </cell>
        </row>
        <row r="48">
          <cell r="E48">
            <v>5087.1379743939624</v>
          </cell>
        </row>
        <row r="49">
          <cell r="E49">
            <v>-9471.9667025307426</v>
          </cell>
        </row>
        <row r="51">
          <cell r="E51">
            <v>35447.213970318509</v>
          </cell>
        </row>
        <row r="52">
          <cell r="E52">
            <v>0</v>
          </cell>
        </row>
        <row r="53">
          <cell r="E53">
            <v>238700.669911323</v>
          </cell>
        </row>
        <row r="55">
          <cell r="E55">
            <v>28266.57150559398</v>
          </cell>
        </row>
        <row r="56">
          <cell r="E56">
            <v>692.53100188705253</v>
          </cell>
        </row>
        <row r="57">
          <cell r="E57">
            <v>-4366.5275133648829</v>
          </cell>
        </row>
        <row r="59">
          <cell r="E59">
            <v>0</v>
          </cell>
        </row>
        <row r="60">
          <cell r="E60">
            <v>0</v>
          </cell>
        </row>
        <row r="61">
          <cell r="E61">
            <v>24592.574994116148</v>
          </cell>
        </row>
        <row r="63">
          <cell r="E63">
            <v>2422795.9528663773</v>
          </cell>
        </row>
        <row r="64">
          <cell r="E64">
            <v>59358.500845226248</v>
          </cell>
        </row>
        <row r="65">
          <cell r="E65">
            <v>-60989.804540113619</v>
          </cell>
        </row>
        <row r="67">
          <cell r="E67">
            <v>174489.12645528288</v>
          </cell>
        </row>
        <row r="68">
          <cell r="E68">
            <v>-937.4138627265778</v>
          </cell>
        </row>
        <row r="69">
          <cell r="E69">
            <v>2594716.3617640464</v>
          </cell>
        </row>
        <row r="71">
          <cell r="E71">
            <v>5250.3161355465136</v>
          </cell>
        </row>
        <row r="72">
          <cell r="E72">
            <v>128.6327453208896</v>
          </cell>
        </row>
        <row r="73">
          <cell r="E73">
            <v>0</v>
          </cell>
        </row>
        <row r="74">
          <cell r="E74">
            <v>0</v>
          </cell>
        </row>
        <row r="75">
          <cell r="E75">
            <v>5378.9488808674032</v>
          </cell>
        </row>
        <row r="85">
          <cell r="E85">
            <v>242042.19099436936</v>
          </cell>
        </row>
        <row r="86">
          <cell r="E86">
            <v>5930.03367936205</v>
          </cell>
        </row>
        <row r="87">
          <cell r="E87">
            <v>-5810.1412475467887</v>
          </cell>
        </row>
        <row r="89">
          <cell r="E89">
            <v>17724.478154007949</v>
          </cell>
        </row>
        <row r="90">
          <cell r="E90">
            <v>0</v>
          </cell>
        </row>
        <row r="91">
          <cell r="E91">
            <v>259886.56158019256</v>
          </cell>
        </row>
        <row r="93">
          <cell r="E93">
            <v>46392.659812863545</v>
          </cell>
        </row>
        <row r="94">
          <cell r="E94">
            <v>1136.6201654151569</v>
          </cell>
        </row>
        <row r="95">
          <cell r="E95">
            <v>-45842.909042944928</v>
          </cell>
        </row>
        <row r="97">
          <cell r="E97">
            <v>21944.715894282079</v>
          </cell>
        </row>
        <row r="98">
          <cell r="E98">
            <v>-1822.6530558598456</v>
          </cell>
        </row>
        <row r="99">
          <cell r="E99">
            <v>21808.433773756009</v>
          </cell>
        </row>
      </sheetData>
      <sheetData sheetId="6">
        <row r="12">
          <cell r="E12">
            <v>15636.951096853025</v>
          </cell>
        </row>
      </sheetData>
      <sheetData sheetId="7">
        <row r="14">
          <cell r="E14">
            <v>8849.7170000000006</v>
          </cell>
        </row>
      </sheetData>
      <sheetData sheetId="8">
        <row r="19">
          <cell r="E19">
            <v>82.6</v>
          </cell>
        </row>
      </sheetData>
      <sheetData sheetId="9">
        <row r="12">
          <cell r="E12">
            <v>33.464880740477035</v>
          </cell>
        </row>
      </sheetData>
      <sheetData sheetId="10"/>
      <sheetData sheetId="1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Unlocked worksheet"/>
    </sheetNames>
    <sheetDataSet>
      <sheetData sheetId="0"/>
      <sheetData sheetId="1"/>
      <sheetData sheetId="2">
        <row r="26">
          <cell r="E26">
            <v>984528018.09113133</v>
          </cell>
        </row>
      </sheetData>
      <sheetData sheetId="3">
        <row r="201">
          <cell r="E201">
            <v>270954435.19109797</v>
          </cell>
        </row>
      </sheetData>
      <sheetData sheetId="4"/>
      <sheetData sheetId="5">
        <row r="13">
          <cell r="E13">
            <v>5600128686.0574455</v>
          </cell>
        </row>
        <row r="23">
          <cell r="E23">
            <v>719306421.40697205</v>
          </cell>
        </row>
        <row r="24">
          <cell r="E24">
            <v>17895787.778965779</v>
          </cell>
        </row>
        <row r="25">
          <cell r="E25">
            <v>-23618876.861029245</v>
          </cell>
        </row>
        <row r="27">
          <cell r="E27">
            <v>90174160.233366013</v>
          </cell>
        </row>
        <row r="28">
          <cell r="E28">
            <v>0</v>
          </cell>
        </row>
        <row r="29">
          <cell r="E29">
            <v>803757492.55827463</v>
          </cell>
        </row>
        <row r="31">
          <cell r="E31">
            <v>1373472207.9862716</v>
          </cell>
        </row>
        <row r="32">
          <cell r="E32">
            <v>34170926.9136682</v>
          </cell>
        </row>
        <row r="33">
          <cell r="E33">
            <v>-47619312.442458145</v>
          </cell>
        </row>
        <row r="35">
          <cell r="E35">
            <v>44522943.610045485</v>
          </cell>
        </row>
        <row r="36">
          <cell r="E36">
            <v>0</v>
          </cell>
        </row>
        <row r="37">
          <cell r="E37">
            <v>1404546766.0675271</v>
          </cell>
        </row>
        <row r="39">
          <cell r="E39">
            <v>499890149.31866366</v>
          </cell>
        </row>
        <row r="40">
          <cell r="E40">
            <v>12436880.526527172</v>
          </cell>
        </row>
        <row r="41">
          <cell r="E41">
            <v>-22335836.715343788</v>
          </cell>
        </row>
        <row r="43">
          <cell r="E43">
            <v>24142842.378841493</v>
          </cell>
        </row>
        <row r="44">
          <cell r="E44">
            <v>-456107.43719104212</v>
          </cell>
        </row>
        <row r="45">
          <cell r="E45">
            <v>513677928.0714975</v>
          </cell>
        </row>
        <row r="47">
          <cell r="E47">
            <v>250042562.42450994</v>
          </cell>
        </row>
        <row r="48">
          <cell r="E48">
            <v>6220865.6835083552</v>
          </cell>
        </row>
        <row r="49">
          <cell r="E49">
            <v>-8868462.5454795212</v>
          </cell>
        </row>
        <row r="51">
          <cell r="E51">
            <v>37410687.986289501</v>
          </cell>
        </row>
        <row r="52">
          <cell r="E52">
            <v>-58.070737797028762</v>
          </cell>
        </row>
        <row r="53">
          <cell r="E53">
            <v>284805595.47809052</v>
          </cell>
        </row>
        <row r="55">
          <cell r="E55">
            <v>111160384.93572073</v>
          </cell>
        </row>
        <row r="56">
          <cell r="E56">
            <v>2765584.4561302573</v>
          </cell>
        </row>
        <row r="57">
          <cell r="E57">
            <v>-4412287.5012556678</v>
          </cell>
        </row>
        <row r="59">
          <cell r="E59">
            <v>2777867.3470573393</v>
          </cell>
        </row>
        <row r="60">
          <cell r="E60">
            <v>0</v>
          </cell>
        </row>
        <row r="61">
          <cell r="E61">
            <v>112291549.23765266</v>
          </cell>
        </row>
        <row r="63">
          <cell r="E63">
            <v>2225873853.0289288</v>
          </cell>
        </row>
        <row r="64">
          <cell r="E64">
            <v>55378020.98115465</v>
          </cell>
        </row>
        <row r="65">
          <cell r="E65">
            <v>-66140317.635673091</v>
          </cell>
        </row>
        <row r="67">
          <cell r="E67">
            <v>131730860.1172626</v>
          </cell>
        </row>
        <row r="68">
          <cell r="E68">
            <v>-1928303.5690722824</v>
          </cell>
        </row>
        <row r="69">
          <cell r="E69">
            <v>2344914112.9226003</v>
          </cell>
        </row>
        <row r="71">
          <cell r="E71">
            <v>14571949.264045751</v>
          </cell>
        </row>
        <row r="72">
          <cell r="E72">
            <v>362538.83434703294</v>
          </cell>
        </row>
        <row r="73">
          <cell r="E73">
            <v>70582.319113904319</v>
          </cell>
        </row>
        <row r="74">
          <cell r="E74">
            <v>0</v>
          </cell>
        </row>
        <row r="75">
          <cell r="E75">
            <v>15005070.417506689</v>
          </cell>
        </row>
        <row r="85">
          <cell r="E85">
            <v>240862242.60328537</v>
          </cell>
        </row>
        <row r="86">
          <cell r="E86">
            <v>5992466.4222556669</v>
          </cell>
        </row>
        <row r="87">
          <cell r="E87">
            <v>-4832936.4761819057</v>
          </cell>
        </row>
        <row r="89">
          <cell r="E89">
            <v>21526502.733605884</v>
          </cell>
        </row>
        <row r="90">
          <cell r="E90">
            <v>0</v>
          </cell>
        </row>
        <row r="91">
          <cell r="E91">
            <v>263548275.28296503</v>
          </cell>
        </row>
        <row r="93">
          <cell r="E93">
            <v>124303725.84252656</v>
          </cell>
        </row>
        <row r="94">
          <cell r="E94">
            <v>3092580.6187875047</v>
          </cell>
        </row>
        <row r="95">
          <cell r="E95">
            <v>-24769325.207405791</v>
          </cell>
        </row>
        <row r="97">
          <cell r="E97">
            <v>22568959.729195222</v>
          </cell>
        </row>
        <row r="98">
          <cell r="E98">
            <v>-2165322.569936364</v>
          </cell>
        </row>
        <row r="99">
          <cell r="E99">
            <v>123030618.41316712</v>
          </cell>
        </row>
      </sheetData>
      <sheetData sheetId="6">
        <row r="12">
          <cell r="E12">
            <v>16127.500730873366</v>
          </cell>
        </row>
      </sheetData>
      <sheetData sheetId="7">
        <row r="14">
          <cell r="E14">
            <v>8842.8220000000001</v>
          </cell>
        </row>
      </sheetData>
      <sheetData sheetId="8">
        <row r="19">
          <cell r="E19">
            <v>91.321908440356268</v>
          </cell>
        </row>
      </sheetData>
      <sheetData sheetId="9">
        <row r="13">
          <cell r="E13">
            <v>16.872726896054868</v>
          </cell>
        </row>
      </sheetData>
      <sheetData sheetId="10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NSP amendments"/>
      <sheetName val="04END2016"/>
    </sheetNames>
    <sheetDataSet>
      <sheetData sheetId="0"/>
      <sheetData sheetId="1"/>
      <sheetData sheetId="2"/>
      <sheetData sheetId="3"/>
      <sheetData sheetId="4">
        <row r="25">
          <cell r="C25">
            <v>844067304.25054979</v>
          </cell>
        </row>
      </sheetData>
      <sheetData sheetId="5">
        <row r="68">
          <cell r="C68">
            <v>311821073.76744103</v>
          </cell>
        </row>
      </sheetData>
      <sheetData sheetId="6"/>
      <sheetData sheetId="7">
        <row r="13">
          <cell r="C13">
            <v>5912221776.1879673</v>
          </cell>
        </row>
        <row r="26">
          <cell r="C26">
            <v>777636616.75095224</v>
          </cell>
        </row>
        <row r="27">
          <cell r="C27">
            <v>11852052.840411853</v>
          </cell>
        </row>
        <row r="28">
          <cell r="C28">
            <v>-26061118.716647938</v>
          </cell>
        </row>
        <row r="29">
          <cell r="C29">
            <v>67000848.427347578</v>
          </cell>
        </row>
        <row r="30">
          <cell r="C30">
            <v>-84233.193980335447</v>
          </cell>
        </row>
        <row r="31">
          <cell r="C31">
            <v>830344166.10808337</v>
          </cell>
        </row>
        <row r="33">
          <cell r="C33">
            <v>1469506367.5842733</v>
          </cell>
        </row>
        <row r="34">
          <cell r="C34">
            <v>22396922.602100659</v>
          </cell>
        </row>
        <row r="35">
          <cell r="C35">
            <v>-50816031.063568138</v>
          </cell>
        </row>
        <row r="36">
          <cell r="C36">
            <v>23891311.581398997</v>
          </cell>
        </row>
        <row r="37">
          <cell r="C37">
            <v>-7613.5755023287866</v>
          </cell>
        </row>
        <row r="38">
          <cell r="C38">
            <v>1464970957.1287024</v>
          </cell>
        </row>
        <row r="40">
          <cell r="C40">
            <v>525735875.3720119</v>
          </cell>
        </row>
        <row r="41">
          <cell r="C41">
            <v>8012803.4621662321</v>
          </cell>
        </row>
        <row r="42">
          <cell r="C42">
            <v>-23461721.451215789</v>
          </cell>
        </row>
        <row r="43">
          <cell r="C43">
            <v>23007497.8501973</v>
          </cell>
        </row>
        <row r="44">
          <cell r="C44">
            <v>-387161.89677422057</v>
          </cell>
        </row>
        <row r="45">
          <cell r="C45">
            <v>532907293.33638543</v>
          </cell>
        </row>
        <row r="47">
          <cell r="C47">
            <v>286288159.65266496</v>
          </cell>
        </row>
        <row r="48">
          <cell r="C48">
            <v>4363352.139929302</v>
          </cell>
        </row>
        <row r="49">
          <cell r="C49">
            <v>-10554975.820856651</v>
          </cell>
        </row>
        <row r="50">
          <cell r="C50">
            <v>24435163.453770399</v>
          </cell>
        </row>
        <row r="51">
          <cell r="C51">
            <v>0</v>
          </cell>
        </row>
        <row r="52">
          <cell r="C52">
            <v>304531699.42550802</v>
          </cell>
        </row>
        <row r="54">
          <cell r="C54">
            <v>111777908.53087008</v>
          </cell>
        </row>
        <row r="55">
          <cell r="C55">
            <v>1703620.4954362095</v>
          </cell>
        </row>
        <row r="56">
          <cell r="C56">
            <v>-4718391.5144230779</v>
          </cell>
        </row>
        <row r="57">
          <cell r="C57">
            <v>1562514.8028867857</v>
          </cell>
        </row>
        <row r="58">
          <cell r="C58">
            <v>0</v>
          </cell>
        </row>
        <row r="59">
          <cell r="C59">
            <v>110325652.31477</v>
          </cell>
        </row>
        <row r="61">
          <cell r="C61">
            <v>2313589262.8906441</v>
          </cell>
        </row>
        <row r="62">
          <cell r="C62">
            <v>35261691.134551175</v>
          </cell>
        </row>
        <row r="63">
          <cell r="C63">
            <v>-74954520.466943726</v>
          </cell>
        </row>
        <row r="64">
          <cell r="C64">
            <v>89507584.384388894</v>
          </cell>
        </row>
        <row r="65">
          <cell r="C65">
            <v>-5803042.9736228343</v>
          </cell>
        </row>
        <row r="66">
          <cell r="C66">
            <v>2357600974.9690175</v>
          </cell>
        </row>
        <row r="82">
          <cell r="C82">
            <v>241666688.01098475</v>
          </cell>
        </row>
        <row r="83">
          <cell r="C83">
            <v>3683211.0240995013</v>
          </cell>
        </row>
        <row r="84">
          <cell r="C84">
            <v>-3817012.8883723952</v>
          </cell>
        </row>
        <row r="85">
          <cell r="C85">
            <v>4652315.7067186981</v>
          </cell>
        </row>
        <row r="86">
          <cell r="C86">
            <v>-26556916.256510839</v>
          </cell>
        </row>
        <row r="87">
          <cell r="C87">
            <v>219628285.59691972</v>
          </cell>
        </row>
        <row r="89">
          <cell r="C89">
            <v>125682040.96165386</v>
          </cell>
        </row>
        <row r="90">
          <cell r="C90">
            <v>1915503.8810324045</v>
          </cell>
        </row>
        <row r="91">
          <cell r="C91">
            <v>-24694522.461831704</v>
          </cell>
        </row>
        <row r="92">
          <cell r="C92">
            <v>19790404.470982157</v>
          </cell>
        </row>
        <row r="93">
          <cell r="C93">
            <v>-2992146.2135389568</v>
          </cell>
        </row>
        <row r="94">
          <cell r="C94">
            <v>119701280.63829775</v>
          </cell>
        </row>
      </sheetData>
      <sheetData sheetId="8">
        <row r="12">
          <cell r="D12">
            <v>16645.296944436956</v>
          </cell>
        </row>
      </sheetData>
      <sheetData sheetId="9">
        <row r="13">
          <cell r="C13">
            <v>8814.9150000000009</v>
          </cell>
        </row>
      </sheetData>
      <sheetData sheetId="10">
        <row r="17">
          <cell r="D17">
            <v>86.711122512133926</v>
          </cell>
        </row>
      </sheetData>
      <sheetData sheetId="11">
        <row r="10">
          <cell r="D10">
            <v>34.1608782618205</v>
          </cell>
        </row>
      </sheetData>
      <sheetData sheetId="12"/>
      <sheetData sheetId="1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1. Contents"/>
      <sheetName val="2. Revenue"/>
      <sheetName val="3. Opex"/>
      <sheetName val="4. Assets (RAB)"/>
      <sheetName val="5. Operational data"/>
      <sheetName val="6. Physical Assets"/>
      <sheetName val="7. Quality of services"/>
      <sheetName val="8. Operating environment"/>
    </sheetNames>
    <sheetDataSet>
      <sheetData sheetId="0"/>
      <sheetData sheetId="1"/>
      <sheetData sheetId="2">
        <row r="29">
          <cell r="D29">
            <v>632714.93706999999</v>
          </cell>
        </row>
      </sheetData>
      <sheetData sheetId="3">
        <row r="58">
          <cell r="D58">
            <v>189286.78651596923</v>
          </cell>
          <cell r="E58">
            <v>229999.82498122202</v>
          </cell>
          <cell r="F58">
            <v>249220.28103108739</v>
          </cell>
          <cell r="G58">
            <v>269392.65437999991</v>
          </cell>
          <cell r="H58">
            <v>278759.46134999994</v>
          </cell>
          <cell r="I58">
            <v>337027.73702</v>
          </cell>
          <cell r="J58">
            <v>424858.66492000007</v>
          </cell>
          <cell r="K58">
            <v>554977.9989499998</v>
          </cell>
        </row>
      </sheetData>
      <sheetData sheetId="4">
        <row r="8">
          <cell r="D8">
            <v>3602153.1389212674</v>
          </cell>
        </row>
        <row r="18">
          <cell r="D18">
            <v>575597.56023747684</v>
          </cell>
          <cell r="E18">
            <v>616355.39518414845</v>
          </cell>
          <cell r="F18">
            <v>645233.99375108827</v>
          </cell>
          <cell r="G18">
            <v>689025.73555872729</v>
          </cell>
          <cell r="H18">
            <v>743900.18108075019</v>
          </cell>
          <cell r="I18">
            <v>861599.21942569339</v>
          </cell>
          <cell r="J18">
            <v>941662.05652365973</v>
          </cell>
          <cell r="K18">
            <v>1025509.7572398544</v>
          </cell>
        </row>
        <row r="19">
          <cell r="D19">
            <v>17152.807295076807</v>
          </cell>
          <cell r="E19">
            <v>15039.071642493225</v>
          </cell>
          <cell r="F19">
            <v>27357.921335046143</v>
          </cell>
          <cell r="G19">
            <v>17018.935668300564</v>
          </cell>
          <cell r="H19">
            <v>21498.715233233677</v>
          </cell>
          <cell r="I19">
            <v>28691.254006875592</v>
          </cell>
          <cell r="J19">
            <v>14878.260493073827</v>
          </cell>
          <cell r="K19">
            <v>25637.743930996367</v>
          </cell>
        </row>
        <row r="20">
          <cell r="D20">
            <v>-35197.191293867276</v>
          </cell>
          <cell r="E20">
            <v>-37591.723707092016</v>
          </cell>
          <cell r="F20">
            <v>-39679.765613255011</v>
          </cell>
          <cell r="G20">
            <v>-42662.027722721206</v>
          </cell>
          <cell r="H20">
            <v>-45549.253602018674</v>
          </cell>
          <cell r="I20">
            <v>-49420.798095991217</v>
          </cell>
          <cell r="J20">
            <v>-53380.927727712442</v>
          </cell>
          <cell r="K20">
            <v>-56986.202025020444</v>
          </cell>
        </row>
        <row r="22">
          <cell r="D22">
            <v>62067.606790037426</v>
          </cell>
          <cell r="E22">
            <v>53061.225095376001</v>
          </cell>
          <cell r="F22">
            <v>57703.318401397919</v>
          </cell>
          <cell r="G22">
            <v>86303.768613940134</v>
          </cell>
          <cell r="H22">
            <v>141749.57671372819</v>
          </cell>
          <cell r="I22">
            <v>100792.38118708199</v>
          </cell>
          <cell r="J22">
            <v>122350.3679508333</v>
          </cell>
          <cell r="K22">
            <v>146874.10022213103</v>
          </cell>
        </row>
        <row r="23">
          <cell r="D23">
            <v>-3265.3878445752148</v>
          </cell>
          <cell r="E23">
            <v>-1629.9744638374752</v>
          </cell>
          <cell r="F23">
            <v>-1589.7323155499707</v>
          </cell>
          <cell r="G23">
            <v>-5786.2310374966637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D24">
            <v>616355.39518414845</v>
          </cell>
          <cell r="E24">
            <v>645233.99375108827</v>
          </cell>
          <cell r="F24">
            <v>689025.73555872729</v>
          </cell>
          <cell r="G24">
            <v>743900.18108075019</v>
          </cell>
          <cell r="H24">
            <v>861599.21942569339</v>
          </cell>
          <cell r="I24">
            <v>941662.05652365973</v>
          </cell>
          <cell r="J24">
            <v>1025509.7572398544</v>
          </cell>
          <cell r="K24">
            <v>1141035.3993679613</v>
          </cell>
        </row>
        <row r="26">
          <cell r="D26">
            <v>806710.6546657735</v>
          </cell>
          <cell r="E26">
            <v>897599.31662277016</v>
          </cell>
          <cell r="F26">
            <v>990679.19402942318</v>
          </cell>
          <cell r="G26">
            <v>1075407.3694160099</v>
          </cell>
          <cell r="H26">
            <v>1145929.0292334601</v>
          </cell>
          <cell r="I26">
            <v>1284665.1859920861</v>
          </cell>
          <cell r="J26">
            <v>1393557.9111895829</v>
          </cell>
          <cell r="K26">
            <v>1462303.497831804</v>
          </cell>
        </row>
        <row r="27">
          <cell r="D27">
            <v>24039.977509040051</v>
          </cell>
          <cell r="E27">
            <v>21901.423325595595</v>
          </cell>
          <cell r="F27">
            <v>42004.797826847542</v>
          </cell>
          <cell r="G27">
            <v>26562.562024575447</v>
          </cell>
          <cell r="H27">
            <v>33117.348944846992</v>
          </cell>
          <cell r="I27">
            <v>42779.350693536464</v>
          </cell>
          <cell r="J27">
            <v>22018.21499679541</v>
          </cell>
          <cell r="K27">
            <v>36557.587445795099</v>
          </cell>
        </row>
        <row r="28">
          <cell r="D28">
            <v>-18284.768557364278</v>
          </cell>
          <cell r="E28">
            <v>-20290.828492121727</v>
          </cell>
          <cell r="F28">
            <v>-22347.610258462239</v>
          </cell>
          <cell r="G28">
            <v>-24425.648895115926</v>
          </cell>
          <cell r="H28">
            <v>-26196.859921678355</v>
          </cell>
          <cell r="I28">
            <v>-29104.073531558457</v>
          </cell>
          <cell r="J28">
            <v>-31713.042331077711</v>
          </cell>
          <cell r="K28">
            <v>-33542.10460853095</v>
          </cell>
        </row>
        <row r="30">
          <cell r="D30">
            <v>85133.453005320873</v>
          </cell>
          <cell r="E30">
            <v>91469.282573179182</v>
          </cell>
          <cell r="F30">
            <v>65070.987818201356</v>
          </cell>
          <cell r="G30">
            <v>68755.645634839806</v>
          </cell>
          <cell r="H30">
            <v>131815.66773545716</v>
          </cell>
          <cell r="I30">
            <v>95217.448035518828</v>
          </cell>
          <cell r="J30">
            <v>78441.468843746203</v>
          </cell>
          <cell r="K30">
            <v>123022.01656320783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-370.89894684913781</v>
          </cell>
          <cell r="H31">
            <v>0</v>
          </cell>
          <cell r="I31">
            <v>0</v>
          </cell>
          <cell r="J31">
            <v>-1.0548672429116375</v>
          </cell>
          <cell r="K31">
            <v>0</v>
          </cell>
        </row>
        <row r="32">
          <cell r="D32">
            <v>897599.31662277016</v>
          </cell>
          <cell r="E32">
            <v>990679.19402942318</v>
          </cell>
          <cell r="F32">
            <v>1075407.3694160099</v>
          </cell>
          <cell r="G32">
            <v>1145929.0292334601</v>
          </cell>
          <cell r="H32">
            <v>1284665.1859920861</v>
          </cell>
          <cell r="I32">
            <v>1393557.9111895829</v>
          </cell>
          <cell r="J32">
            <v>1462303.497831804</v>
          </cell>
          <cell r="K32">
            <v>1588340.997232276</v>
          </cell>
        </row>
        <row r="34">
          <cell r="D34">
            <v>364096.33633509243</v>
          </cell>
          <cell r="E34">
            <v>405738.28071732126</v>
          </cell>
          <cell r="F34">
            <v>447350.86851700227</v>
          </cell>
          <cell r="G34">
            <v>500311.73626598698</v>
          </cell>
          <cell r="H34">
            <v>564898.78029531066</v>
          </cell>
          <cell r="I34">
            <v>583709.41365658818</v>
          </cell>
          <cell r="J34">
            <v>654336.56647239765</v>
          </cell>
          <cell r="K34">
            <v>731553.29638782796</v>
          </cell>
        </row>
        <row r="35">
          <cell r="D35">
            <v>10850.070822785754</v>
          </cell>
          <cell r="E35">
            <v>9900.0140495026426</v>
          </cell>
          <cell r="F35">
            <v>18967.6768251209</v>
          </cell>
          <cell r="G35">
            <v>12357.699885769878</v>
          </cell>
          <cell r="H35">
            <v>16325.574750534473</v>
          </cell>
          <cell r="I35">
            <v>19437.523474764384</v>
          </cell>
          <cell r="J35">
            <v>10338.517750263883</v>
          </cell>
          <cell r="K35">
            <v>18288.832409695697</v>
          </cell>
        </row>
        <row r="36">
          <cell r="D36">
            <v>-19292.041080288356</v>
          </cell>
          <cell r="E36">
            <v>-21171.80536286861</v>
          </cell>
          <cell r="F36">
            <v>-23065.519192748892</v>
          </cell>
          <cell r="G36">
            <v>-25561.781757816694</v>
          </cell>
          <cell r="H36">
            <v>-28250.803936526398</v>
          </cell>
          <cell r="I36">
            <v>-30990.074988568907</v>
          </cell>
          <cell r="J36">
            <v>-34234.532671459201</v>
          </cell>
          <cell r="K36">
            <v>-36221.529963294772</v>
          </cell>
        </row>
        <row r="38">
          <cell r="D38">
            <v>52360.437110416395</v>
          </cell>
          <cell r="E38">
            <v>54779.78980938044</v>
          </cell>
          <cell r="F38">
            <v>60449.547557111036</v>
          </cell>
          <cell r="G38">
            <v>81605.873027849346</v>
          </cell>
          <cell r="H38">
            <v>45158.498789112658</v>
          </cell>
          <cell r="I38">
            <v>92326.980940234673</v>
          </cell>
          <cell r="J38">
            <v>101166.12037182666</v>
          </cell>
          <cell r="K38">
            <v>137593.3726374658</v>
          </cell>
        </row>
        <row r="39">
          <cell r="D39">
            <v>-2276.5224706849194</v>
          </cell>
          <cell r="E39">
            <v>-1895.4106963333811</v>
          </cell>
          <cell r="F39">
            <v>-3390.8374404983438</v>
          </cell>
          <cell r="G39">
            <v>-3814.7471264789647</v>
          </cell>
          <cell r="H39">
            <v>-14422.636241843076</v>
          </cell>
          <cell r="I39">
            <v>-10147.27661062072</v>
          </cell>
          <cell r="J39">
            <v>-53.375535201021748</v>
          </cell>
          <cell r="K39">
            <v>-5799.2290222942665</v>
          </cell>
        </row>
        <row r="40">
          <cell r="D40">
            <v>405738.28071732126</v>
          </cell>
          <cell r="E40">
            <v>447350.86851700227</v>
          </cell>
          <cell r="F40">
            <v>500311.73626598698</v>
          </cell>
          <cell r="G40">
            <v>564898.78029531066</v>
          </cell>
          <cell r="H40">
            <v>583709.41365658818</v>
          </cell>
          <cell r="I40">
            <v>654336.56647239765</v>
          </cell>
          <cell r="J40">
            <v>731553.29638782796</v>
          </cell>
          <cell r="K40">
            <v>845414.74244940048</v>
          </cell>
        </row>
        <row r="42">
          <cell r="D42">
            <v>124440.88186553463</v>
          </cell>
          <cell r="E42">
            <v>152904.54976151072</v>
          </cell>
          <cell r="F42">
            <v>163876.03710820733</v>
          </cell>
          <cell r="G42">
            <v>175753.98906328235</v>
          </cell>
          <cell r="H42">
            <v>200882.2928267339</v>
          </cell>
          <cell r="I42">
            <v>264761.13426553807</v>
          </cell>
          <cell r="J42">
            <v>312420.90706739028</v>
          </cell>
          <cell r="K42">
            <v>340001.42013218271</v>
          </cell>
        </row>
        <row r="43">
          <cell r="D43">
            <v>3708.3382795929319</v>
          </cell>
          <cell r="E43">
            <v>3730.8710141808615</v>
          </cell>
          <cell r="F43">
            <v>6948.3439733879914</v>
          </cell>
          <cell r="G43">
            <v>4341.1235298630736</v>
          </cell>
          <cell r="H43">
            <v>5805.4982626926103</v>
          </cell>
          <cell r="I43">
            <v>8816.545771042418</v>
          </cell>
          <cell r="J43">
            <v>4936.2503316647671</v>
          </cell>
          <cell r="K43">
            <v>8500.0355033045689</v>
          </cell>
        </row>
        <row r="44">
          <cell r="D44">
            <v>-6309.817923508931</v>
          </cell>
          <cell r="E44">
            <v>-7130.7850012018498</v>
          </cell>
          <cell r="F44">
            <v>-7596.0497734174805</v>
          </cell>
          <cell r="G44">
            <v>-8176.4478601577084</v>
          </cell>
          <cell r="H44">
            <v>-8965.600869275695</v>
          </cell>
          <cell r="I44">
            <v>-10308.01193464421</v>
          </cell>
          <cell r="J44">
            <v>-11656.10051242077</v>
          </cell>
          <cell r="K44">
            <v>-12529.616283222344</v>
          </cell>
        </row>
        <row r="46">
          <cell r="D46">
            <v>31065.147539892088</v>
          </cell>
          <cell r="E46">
            <v>14371.40133371762</v>
          </cell>
          <cell r="F46">
            <v>12525.657755104494</v>
          </cell>
          <cell r="G46">
            <v>28972.248731648677</v>
          </cell>
          <cell r="H46">
            <v>67313.116694534154</v>
          </cell>
          <cell r="I46">
            <v>49151.23896545398</v>
          </cell>
          <cell r="J46">
            <v>34300.363245548426</v>
          </cell>
          <cell r="K46">
            <v>16175.654828002582</v>
          </cell>
        </row>
        <row r="47">
          <cell r="D47">
            <v>0</v>
          </cell>
          <cell r="E47">
            <v>0</v>
          </cell>
          <cell r="F47">
            <v>0</v>
          </cell>
          <cell r="G47">
            <v>-8.6206379024715947</v>
          </cell>
          <cell r="H47">
            <v>-274.17264914685217</v>
          </cell>
          <cell r="I47">
            <v>0</v>
          </cell>
          <cell r="J47">
            <v>0</v>
          </cell>
          <cell r="K47">
            <v>0</v>
          </cell>
        </row>
        <row r="48">
          <cell r="D48">
            <v>152904.54976151072</v>
          </cell>
          <cell r="E48">
            <v>163876.03710820733</v>
          </cell>
          <cell r="F48">
            <v>175753.98906328235</v>
          </cell>
          <cell r="G48">
            <v>200882.2928267339</v>
          </cell>
          <cell r="H48">
            <v>264761.13426553807</v>
          </cell>
          <cell r="I48">
            <v>312420.90706739028</v>
          </cell>
          <cell r="J48">
            <v>340001.42013218271</v>
          </cell>
          <cell r="K48">
            <v>352147.4941802675</v>
          </cell>
        </row>
        <row r="50">
          <cell r="D50">
            <v>197271.44245253576</v>
          </cell>
          <cell r="E50">
            <v>233807.39354306491</v>
          </cell>
          <cell r="F50">
            <v>275753.13443213917</v>
          </cell>
          <cell r="G50">
            <v>311990.94065585354</v>
          </cell>
          <cell r="H50">
            <v>363688.59219632595</v>
          </cell>
          <cell r="I50">
            <v>443720.8214574462</v>
          </cell>
          <cell r="J50">
            <v>494929.24549421744</v>
          </cell>
          <cell r="K50">
            <v>526744.54387751163</v>
          </cell>
        </row>
        <row r="51">
          <cell r="D51">
            <v>5878.688985085565</v>
          </cell>
          <cell r="E51">
            <v>5704.900402450784</v>
          </cell>
          <cell r="F51">
            <v>11691.932899922702</v>
          </cell>
          <cell r="G51">
            <v>7706.1762341995827</v>
          </cell>
          <cell r="H51">
            <v>10510.600314473819</v>
          </cell>
          <cell r="I51">
            <v>14775.90335453296</v>
          </cell>
          <cell r="J51">
            <v>7819.8820788086359</v>
          </cell>
          <cell r="K51">
            <v>13168.613596937792</v>
          </cell>
        </row>
        <row r="52">
          <cell r="D52">
            <v>-11241.431960492584</v>
          </cell>
          <cell r="E52">
            <v>-12535.254969561955</v>
          </cell>
          <cell r="F52">
            <v>-13951.475906048516</v>
          </cell>
          <cell r="G52">
            <v>-15434.788191957983</v>
          </cell>
          <cell r="H52">
            <v>-17169.229509335724</v>
          </cell>
          <cell r="I52">
            <v>-19294.656474811403</v>
          </cell>
          <cell r="J52">
            <v>-21216.788361119947</v>
          </cell>
          <cell r="K52">
            <v>-22572.60378387725</v>
          </cell>
        </row>
        <row r="54">
          <cell r="D54">
            <v>41907.466136862087</v>
          </cell>
          <cell r="E54">
            <v>48780.807482480363</v>
          </cell>
          <cell r="F54">
            <v>38503.672254171965</v>
          </cell>
          <cell r="G54">
            <v>59845.402737102377</v>
          </cell>
          <cell r="H54">
            <v>86690.858455982205</v>
          </cell>
          <cell r="I54">
            <v>55727.177157049657</v>
          </cell>
          <cell r="J54">
            <v>45212.204665605605</v>
          </cell>
          <cell r="K54">
            <v>38167.446794673873</v>
          </cell>
        </row>
        <row r="55">
          <cell r="D55">
            <v>-8.7720709259082259</v>
          </cell>
          <cell r="E55">
            <v>-4.7120262949020058</v>
          </cell>
          <cell r="F55">
            <v>-6.3230243318002035</v>
          </cell>
          <cell r="G55">
            <v>-419.13923887155761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D56">
            <v>233807.39354306491</v>
          </cell>
          <cell r="E56">
            <v>275753.13443213917</v>
          </cell>
          <cell r="F56">
            <v>311990.94065585354</v>
          </cell>
          <cell r="G56">
            <v>363688.59219632595</v>
          </cell>
          <cell r="H56">
            <v>443720.8214574462</v>
          </cell>
          <cell r="I56">
            <v>494929.24549421744</v>
          </cell>
          <cell r="J56">
            <v>526744.54387751163</v>
          </cell>
          <cell r="K56">
            <v>555508.00048524607</v>
          </cell>
        </row>
        <row r="58">
          <cell r="D58">
            <v>993070.69557390769</v>
          </cell>
          <cell r="E58">
            <v>1136103.1104070842</v>
          </cell>
          <cell r="F58">
            <v>1270940.8391317197</v>
          </cell>
          <cell r="G58">
            <v>1428922.9337999008</v>
          </cell>
          <cell r="H58">
            <v>1625348.3117720298</v>
          </cell>
          <cell r="I58">
            <v>1905550.8093927945</v>
          </cell>
          <cell r="J58">
            <v>2134361.6166058145</v>
          </cell>
          <cell r="K58">
            <v>2336185.225425452</v>
          </cell>
        </row>
        <row r="59">
          <cell r="D59">
            <v>29593.506728102446</v>
          </cell>
          <cell r="E59">
            <v>27720.915893932859</v>
          </cell>
          <cell r="F59">
            <v>53887.891579184914</v>
          </cell>
          <cell r="G59">
            <v>35294.396464857557</v>
          </cell>
          <cell r="H59">
            <v>46972.566210211655</v>
          </cell>
          <cell r="I59">
            <v>63454.841952780065</v>
          </cell>
          <cell r="J59">
            <v>33722.913542371869</v>
          </cell>
          <cell r="K59">
            <v>58404.630635636313</v>
          </cell>
        </row>
        <row r="60">
          <cell r="D60">
            <v>-34688.041929069339</v>
          </cell>
          <cell r="E60">
            <v>-38924.931897317576</v>
          </cell>
          <cell r="F60">
            <v>-42642.721052440647</v>
          </cell>
          <cell r="G60">
            <v>-47123.266383670729</v>
          </cell>
          <cell r="H60">
            <v>-52082.600588811794</v>
          </cell>
          <cell r="I60">
            <v>-57832.637181117178</v>
          </cell>
          <cell r="J60">
            <v>-63951.238489684234</v>
          </cell>
          <cell r="K60">
            <v>-69194.885304465075</v>
          </cell>
        </row>
        <row r="62">
          <cell r="D62">
            <v>148742.95554750488</v>
          </cell>
          <cell r="E62">
            <v>146953.45324439832</v>
          </cell>
          <cell r="F62">
            <v>148015.10291700094</v>
          </cell>
          <cell r="G62">
            <v>210145.04540925846</v>
          </cell>
          <cell r="H62">
            <v>290168.07696310466</v>
          </cell>
          <cell r="I62">
            <v>230906.02437936713</v>
          </cell>
          <cell r="J62">
            <v>232129.69317845962</v>
          </cell>
          <cell r="K62">
            <v>194383.34269530061</v>
          </cell>
        </row>
        <row r="63">
          <cell r="D63">
            <v>-616.00551336116303</v>
          </cell>
          <cell r="E63">
            <v>-911.70851637830481</v>
          </cell>
          <cell r="F63">
            <v>-1278.1787755639136</v>
          </cell>
          <cell r="G63">
            <v>-1890.7975183165461</v>
          </cell>
          <cell r="H63">
            <v>-4855.5449637396014</v>
          </cell>
          <cell r="I63">
            <v>-7717.4219380102431</v>
          </cell>
          <cell r="J63">
            <v>-77.759411509157133</v>
          </cell>
          <cell r="K63">
            <v>-3804.6446079151792</v>
          </cell>
        </row>
        <row r="64">
          <cell r="D64">
            <v>1136103.1104070842</v>
          </cell>
          <cell r="E64">
            <v>1270940.8391317197</v>
          </cell>
          <cell r="F64">
            <v>1428922.9337999008</v>
          </cell>
          <cell r="G64">
            <v>1625348.3117720298</v>
          </cell>
          <cell r="H64">
            <v>1905550.8093927945</v>
          </cell>
          <cell r="I64">
            <v>2134361.6166058145</v>
          </cell>
          <cell r="J64">
            <v>2336185.225425452</v>
          </cell>
          <cell r="K64">
            <v>2515973.6688440088</v>
          </cell>
        </row>
        <row r="66">
          <cell r="D66">
            <v>69280.535999999993</v>
          </cell>
          <cell r="E66">
            <v>71659.538978612167</v>
          </cell>
          <cell r="F66">
            <v>74998.814563708424</v>
          </cell>
          <cell r="G66">
            <v>80839.301500734233</v>
          </cell>
          <cell r="H66">
            <v>93751.459418794955</v>
          </cell>
          <cell r="I66">
            <v>105476.63978414827</v>
          </cell>
          <cell r="J66">
            <v>113328.68964093499</v>
          </cell>
          <cell r="K66">
            <v>128586.07564659769</v>
          </cell>
        </row>
        <row r="67">
          <cell r="D67">
            <v>2064.5599728000002</v>
          </cell>
          <cell r="E67">
            <v>1748.492751078137</v>
          </cell>
          <cell r="F67">
            <v>3179.949737501237</v>
          </cell>
          <cell r="G67">
            <v>1996.7307470681358</v>
          </cell>
          <cell r="H67">
            <v>2709.4171772031741</v>
          </cell>
          <cell r="I67">
            <v>3512.3721048121374</v>
          </cell>
          <cell r="J67">
            <v>1790.593296326773</v>
          </cell>
          <cell r="K67">
            <v>3214.6518911649428</v>
          </cell>
        </row>
        <row r="68">
          <cell r="D68">
            <v>314.44300581215964</v>
          </cell>
          <cell r="E68">
            <v>1590.782834018127</v>
          </cell>
          <cell r="F68">
            <v>2660.5371995245846</v>
          </cell>
          <cell r="G68">
            <v>10915.42717099258</v>
          </cell>
          <cell r="H68">
            <v>9015.7631881501311</v>
          </cell>
          <cell r="I68">
            <v>4339.677751974581</v>
          </cell>
          <cell r="J68">
            <v>13466.792709335941</v>
          </cell>
          <cell r="K68">
            <v>5894.1278950416217</v>
          </cell>
        </row>
        <row r="69"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D70">
            <v>71659.538978612167</v>
          </cell>
          <cell r="E70">
            <v>74998.814563708424</v>
          </cell>
          <cell r="F70">
            <v>80839.301500734233</v>
          </cell>
          <cell r="G70">
            <v>93751.459418794955</v>
          </cell>
          <cell r="H70">
            <v>105476.63978414827</v>
          </cell>
          <cell r="I70">
            <v>113328.68964093499</v>
          </cell>
          <cell r="J70">
            <v>128586.07564659769</v>
          </cell>
          <cell r="K70">
            <v>137694.85543280427</v>
          </cell>
        </row>
        <row r="80">
          <cell r="D80">
            <v>329286.8054537354</v>
          </cell>
          <cell r="E80">
            <v>370414.30042569025</v>
          </cell>
          <cell r="F80">
            <v>397167.78520548466</v>
          </cell>
          <cell r="G80">
            <v>428357.32243394043</v>
          </cell>
          <cell r="H80">
            <v>453344.18171997968</v>
          </cell>
          <cell r="I80">
            <v>503262.77498116635</v>
          </cell>
          <cell r="J80">
            <v>530579.3053788289</v>
          </cell>
          <cell r="K80">
            <v>586026.09429019806</v>
          </cell>
        </row>
        <row r="81">
          <cell r="D81">
            <v>9812.7468025213166</v>
          </cell>
          <cell r="E81">
            <v>9038.108930386843</v>
          </cell>
          <cell r="F81">
            <v>16839.914092712555</v>
          </cell>
          <cell r="G81">
            <v>10580.42586411833</v>
          </cell>
          <cell r="H81">
            <v>13101.646851707412</v>
          </cell>
          <cell r="I81">
            <v>16758.650406872839</v>
          </cell>
          <cell r="J81">
            <v>8383.1530249854986</v>
          </cell>
          <cell r="K81">
            <v>14650.652357254956</v>
          </cell>
        </row>
        <row r="82">
          <cell r="D82">
            <v>-25565.977247862142</v>
          </cell>
          <cell r="E82">
            <v>-27371.590240805486</v>
          </cell>
          <cell r="F82">
            <v>-29754.384157438602</v>
          </cell>
          <cell r="G82">
            <v>-32658.218299006214</v>
          </cell>
          <cell r="H82">
            <v>-33062.142166907681</v>
          </cell>
          <cell r="I82">
            <v>-35372.537621831543</v>
          </cell>
          <cell r="J82">
            <v>-37871.82703937772</v>
          </cell>
          <cell r="K82">
            <v>-40451.795784906433</v>
          </cell>
        </row>
        <row r="84">
          <cell r="D84">
            <v>56953.492789337644</v>
          </cell>
          <cell r="E84">
            <v>45353.979377059033</v>
          </cell>
          <cell r="F84">
            <v>44634.235916007281</v>
          </cell>
          <cell r="G84">
            <v>47200.772719240485</v>
          </cell>
          <cell r="H84">
            <v>70531.547051912014</v>
          </cell>
          <cell r="I84">
            <v>46588.22939134256</v>
          </cell>
          <cell r="J84">
            <v>85357.412876243528</v>
          </cell>
          <cell r="K84">
            <v>69131.172903746818</v>
          </cell>
        </row>
        <row r="85">
          <cell r="D85">
            <v>-72.767372041985965</v>
          </cell>
          <cell r="E85">
            <v>-267.01328684588429</v>
          </cell>
          <cell r="F85">
            <v>-530.22862282542644</v>
          </cell>
          <cell r="G85">
            <v>-136.12099831342229</v>
          </cell>
          <cell r="H85">
            <v>-652.45847552508144</v>
          </cell>
          <cell r="I85">
            <v>-657.81177872120475</v>
          </cell>
          <cell r="J85">
            <v>-421.94995048205095</v>
          </cell>
          <cell r="K85">
            <v>-3711.4268837955333</v>
          </cell>
        </row>
        <row r="86">
          <cell r="D86">
            <v>370414.30042569025</v>
          </cell>
          <cell r="E86">
            <v>397167.78520548466</v>
          </cell>
          <cell r="F86">
            <v>428357.32243394043</v>
          </cell>
          <cell r="G86">
            <v>453344.18171997968</v>
          </cell>
          <cell r="H86">
            <v>503262.77498116635</v>
          </cell>
          <cell r="I86">
            <v>530579.3053788289</v>
          </cell>
          <cell r="J86">
            <v>586026.09429019806</v>
          </cell>
          <cell r="K86">
            <v>625644.69688249798</v>
          </cell>
        </row>
        <row r="88">
          <cell r="D88">
            <v>142398.22633721132</v>
          </cell>
          <cell r="E88">
            <v>193242.65798247233</v>
          </cell>
          <cell r="F88">
            <v>212653.13547797076</v>
          </cell>
          <cell r="G88">
            <v>190952.76303256073</v>
          </cell>
          <cell r="H88">
            <v>177744.71409001536</v>
          </cell>
          <cell r="I88">
            <v>199237.9748619842</v>
          </cell>
          <cell r="J88">
            <v>214205.4705735227</v>
          </cell>
          <cell r="K88">
            <v>209861.74436714</v>
          </cell>
        </row>
        <row r="89">
          <cell r="D89">
            <v>4243.467144848898</v>
          </cell>
          <cell r="E89">
            <v>4715.1208547723254</v>
          </cell>
          <cell r="F89">
            <v>9016.4929442659595</v>
          </cell>
          <cell r="G89">
            <v>4716.5332469042496</v>
          </cell>
          <cell r="H89">
            <v>5136.8222372014425</v>
          </cell>
          <cell r="I89">
            <v>6634.624562904075</v>
          </cell>
          <cell r="J89">
            <v>3384.4464350616586</v>
          </cell>
          <cell r="K89">
            <v>5246.5436091784995</v>
          </cell>
        </row>
        <row r="90">
          <cell r="D90">
            <v>-38964.391206873057</v>
          </cell>
          <cell r="E90">
            <v>-53156.4171887751</v>
          </cell>
          <cell r="F90">
            <v>-56396.06354539004</v>
          </cell>
          <cell r="G90">
            <v>-41939.155598853191</v>
          </cell>
          <cell r="H90">
            <v>-44887.102279587212</v>
          </cell>
          <cell r="I90">
            <v>-52687.884460386951</v>
          </cell>
          <cell r="J90">
            <v>-43589.852556822188</v>
          </cell>
          <cell r="K90">
            <v>-44084.139446236099</v>
          </cell>
        </row>
        <row r="92">
          <cell r="D92">
            <v>90599.264514614129</v>
          </cell>
          <cell r="E92">
            <v>76009.565551103427</v>
          </cell>
          <cell r="F92">
            <v>41046.492378639996</v>
          </cell>
          <cell r="G92">
            <v>38445.77384085521</v>
          </cell>
          <cell r="H92">
            <v>68531.971325811144</v>
          </cell>
          <cell r="I92">
            <v>70367.539140225068</v>
          </cell>
          <cell r="J92">
            <v>45166.174392698784</v>
          </cell>
          <cell r="K92">
            <v>43881.122910324761</v>
          </cell>
        </row>
        <row r="93">
          <cell r="D93">
            <v>-5033.9088073290004</v>
          </cell>
          <cell r="E93">
            <v>-8157.7917216022315</v>
          </cell>
          <cell r="F93">
            <v>-15367.294222925877</v>
          </cell>
          <cell r="G93">
            <v>-14431.200431451682</v>
          </cell>
          <cell r="H93">
            <v>-7288.4305114565041</v>
          </cell>
          <cell r="I93">
            <v>-9346.7835312036405</v>
          </cell>
          <cell r="J93">
            <v>-9304.4944773209863</v>
          </cell>
          <cell r="K93">
            <v>-12871.918369741703</v>
          </cell>
        </row>
        <row r="94">
          <cell r="D94">
            <v>193242.65798247233</v>
          </cell>
          <cell r="E94">
            <v>212653.13547797076</v>
          </cell>
          <cell r="F94">
            <v>190952.76303256073</v>
          </cell>
          <cell r="G94">
            <v>177744.71409001536</v>
          </cell>
          <cell r="H94">
            <v>199237.9748619842</v>
          </cell>
          <cell r="I94">
            <v>214205.4705735227</v>
          </cell>
          <cell r="J94">
            <v>209861.74436714</v>
          </cell>
          <cell r="K94">
            <v>202033.35307066547</v>
          </cell>
        </row>
      </sheetData>
      <sheetData sheetId="5">
        <row r="6">
          <cell r="D6">
            <v>20618</v>
          </cell>
        </row>
      </sheetData>
      <sheetData sheetId="6">
        <row r="9">
          <cell r="D9">
            <v>14356</v>
          </cell>
        </row>
      </sheetData>
      <sheetData sheetId="7">
        <row r="13">
          <cell r="D13">
            <v>128.22244078912925</v>
          </cell>
        </row>
      </sheetData>
      <sheetData sheetId="8">
        <row r="6">
          <cell r="D6">
            <v>32.011820573672253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1.0 Business &amp; other details"/>
      <sheetName val="3.1 Revenue"/>
      <sheetName val="3.2 Opex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3.7.4 Weather stations"/>
      <sheetName val="Unlocked worksheet"/>
    </sheetNames>
    <sheetDataSet>
      <sheetData sheetId="0"/>
      <sheetData sheetId="1"/>
      <sheetData sheetId="2">
        <row r="26">
          <cell r="E26">
            <v>1608331.7000000002</v>
          </cell>
        </row>
      </sheetData>
      <sheetData sheetId="3">
        <row r="201">
          <cell r="E201">
            <v>593489.55767000001</v>
          </cell>
        </row>
      </sheetData>
      <sheetData sheetId="4"/>
      <sheetData sheetId="5">
        <row r="13">
          <cell r="E13">
            <v>7988755.4365374753</v>
          </cell>
        </row>
        <row r="23">
          <cell r="E23">
            <v>1156931.5876484667</v>
          </cell>
        </row>
        <row r="24">
          <cell r="E24">
            <v>33894.480106888681</v>
          </cell>
        </row>
        <row r="25">
          <cell r="E25">
            <v>-62130.779136263394</v>
          </cell>
        </row>
        <row r="27">
          <cell r="E27">
            <v>140747.24930203386</v>
          </cell>
        </row>
        <row r="28">
          <cell r="E28">
            <v>0</v>
          </cell>
        </row>
        <row r="29">
          <cell r="E29">
            <v>1269442.5379211258</v>
          </cell>
        </row>
        <row r="31">
          <cell r="E31">
            <v>1664045.6337211009</v>
          </cell>
        </row>
        <row r="32">
          <cell r="E32">
            <v>48751.336925422875</v>
          </cell>
        </row>
        <row r="33">
          <cell r="E33">
            <v>-37807.333151659164</v>
          </cell>
        </row>
        <row r="35">
          <cell r="E35">
            <v>81051.049874223594</v>
          </cell>
        </row>
        <row r="36">
          <cell r="E36">
            <v>-875.27712462089517</v>
          </cell>
        </row>
        <row r="37">
          <cell r="E37">
            <v>1755165.410244467</v>
          </cell>
        </row>
        <row r="39">
          <cell r="E39">
            <v>845042.26280895236</v>
          </cell>
        </row>
        <row r="40">
          <cell r="E40">
            <v>24757.09754323103</v>
          </cell>
        </row>
        <row r="41">
          <cell r="E41">
            <v>-32015.628859113705</v>
          </cell>
        </row>
        <row r="43">
          <cell r="E43">
            <v>99647.94372222884</v>
          </cell>
        </row>
        <row r="44">
          <cell r="E44">
            <v>-4695.3851841718079</v>
          </cell>
        </row>
        <row r="45">
          <cell r="E45">
            <v>932736.2900311267</v>
          </cell>
        </row>
        <row r="47">
          <cell r="E47">
            <v>356982.0710833976</v>
          </cell>
        </row>
        <row r="48">
          <cell r="E48">
            <v>10458.459113771414</v>
          </cell>
        </row>
        <row r="49">
          <cell r="E49">
            <v>-13272.266338566016</v>
          </cell>
        </row>
        <row r="51">
          <cell r="E51">
            <v>11211.696462045033</v>
          </cell>
        </row>
        <row r="52">
          <cell r="E52">
            <v>0</v>
          </cell>
        </row>
        <row r="53">
          <cell r="E53">
            <v>365379.96032064798</v>
          </cell>
        </row>
        <row r="55">
          <cell r="E55">
            <v>569683.05414032168</v>
          </cell>
        </row>
        <row r="56">
          <cell r="E56">
            <v>16689.933226767236</v>
          </cell>
        </row>
        <row r="57">
          <cell r="E57">
            <v>-24344.780454057167</v>
          </cell>
        </row>
        <row r="59">
          <cell r="E59">
            <v>28676.627431314679</v>
          </cell>
        </row>
        <row r="60">
          <cell r="E60">
            <v>0</v>
          </cell>
        </row>
        <row r="61">
          <cell r="E61">
            <v>590704.83434434643</v>
          </cell>
        </row>
        <row r="63">
          <cell r="E63">
            <v>2536927.4499184927</v>
          </cell>
        </row>
        <row r="64">
          <cell r="E64">
            <v>74324.046384330839</v>
          </cell>
        </row>
        <row r="65">
          <cell r="E65">
            <v>-74460.760342543334</v>
          </cell>
        </row>
        <row r="67">
          <cell r="E67">
            <v>212809.01233654172</v>
          </cell>
        </row>
        <row r="68">
          <cell r="E68">
            <v>-5676.0649465045844</v>
          </cell>
        </row>
        <row r="69">
          <cell r="E69">
            <v>2743923.6833503172</v>
          </cell>
        </row>
        <row r="71">
          <cell r="E71">
            <v>137694.85543280427</v>
          </cell>
        </row>
        <row r="72">
          <cell r="E72">
            <v>4034.0289677579381</v>
          </cell>
        </row>
        <row r="73">
          <cell r="E73">
            <v>4226.2145061420651</v>
          </cell>
        </row>
        <row r="74">
          <cell r="E74">
            <v>0</v>
          </cell>
        </row>
        <row r="75">
          <cell r="E75">
            <v>145955.09890670428</v>
          </cell>
        </row>
        <row r="85">
          <cell r="E85">
            <v>519415.16871327348</v>
          </cell>
        </row>
        <row r="86">
          <cell r="E86">
            <v>15217.241270896686</v>
          </cell>
        </row>
        <row r="87">
          <cell r="E87">
            <v>-43122.917236334579</v>
          </cell>
        </row>
        <row r="89">
          <cell r="E89">
            <v>37508.174130417588</v>
          </cell>
        </row>
        <row r="90">
          <cell r="E90">
            <v>-1965.3078076885558</v>
          </cell>
        </row>
        <row r="91">
          <cell r="E91">
            <v>527052.3590705645</v>
          </cell>
        </row>
        <row r="93">
          <cell r="E93">
            <v>202033.35307066547</v>
          </cell>
        </row>
        <row r="94">
          <cell r="E94">
            <v>5918.9458907421522</v>
          </cell>
        </row>
        <row r="95">
          <cell r="E95">
            <v>-49889.543804643676</v>
          </cell>
        </row>
        <row r="97">
          <cell r="E97">
            <v>35513.361136510423</v>
          </cell>
        </row>
        <row r="98">
          <cell r="E98">
            <v>-9423.1984959036854</v>
          </cell>
        </row>
        <row r="99">
          <cell r="E99">
            <v>184152.91779737067</v>
          </cell>
        </row>
      </sheetData>
      <sheetData sheetId="6">
        <row r="12">
          <cell r="E12">
            <v>20838.067203162998</v>
          </cell>
        </row>
      </sheetData>
      <sheetData sheetId="7">
        <row r="14">
          <cell r="E14">
            <v>14240.608</v>
          </cell>
        </row>
      </sheetData>
      <sheetData sheetId="8">
        <row r="19">
          <cell r="E19">
            <v>70.043999999999997</v>
          </cell>
        </row>
      </sheetData>
      <sheetData sheetId="9">
        <row r="12">
          <cell r="E12">
            <v>32.130000000000003</v>
          </cell>
        </row>
      </sheetData>
      <sheetData sheetId="10"/>
      <sheetData sheetId="1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Unlocked worksheet"/>
    </sheetNames>
    <sheetDataSet>
      <sheetData sheetId="0"/>
      <sheetData sheetId="1"/>
      <sheetData sheetId="2">
        <row r="26">
          <cell r="E26">
            <v>1906174399.6999998</v>
          </cell>
        </row>
      </sheetData>
      <sheetData sheetId="3">
        <row r="201">
          <cell r="E201">
            <v>585227546.12999976</v>
          </cell>
        </row>
      </sheetData>
      <sheetData sheetId="4"/>
      <sheetData sheetId="5">
        <row r="13">
          <cell r="E13">
            <v>8800381631.4253254</v>
          </cell>
        </row>
        <row r="23">
          <cell r="E23">
            <v>1393964632.6844778</v>
          </cell>
        </row>
        <row r="24">
          <cell r="E24">
            <v>18515659.257668462</v>
          </cell>
        </row>
        <row r="25">
          <cell r="E25">
            <v>-48770165.984611981</v>
          </cell>
        </row>
        <row r="27">
          <cell r="E27">
            <v>82801388.151125401</v>
          </cell>
        </row>
        <row r="28">
          <cell r="E28">
            <v>0</v>
          </cell>
        </row>
        <row r="29">
          <cell r="E29">
            <v>1446511514.1086597</v>
          </cell>
        </row>
        <row r="31">
          <cell r="E31">
            <v>1725657764.2040551</v>
          </cell>
        </row>
        <row r="32">
          <cell r="E32">
            <v>22921450.378421828</v>
          </cell>
        </row>
        <row r="33">
          <cell r="E33">
            <v>-38159150.406831332</v>
          </cell>
        </row>
        <row r="35">
          <cell r="E35">
            <v>131201021.78791237</v>
          </cell>
        </row>
        <row r="36">
          <cell r="E36">
            <v>0</v>
          </cell>
        </row>
        <row r="37">
          <cell r="E37">
            <v>1841621085.963558</v>
          </cell>
        </row>
        <row r="39">
          <cell r="E39">
            <v>1071641134.6439059</v>
          </cell>
        </row>
        <row r="40">
          <cell r="E40">
            <v>14234322.471550835</v>
          </cell>
        </row>
        <row r="41">
          <cell r="E41">
            <v>-38765865.185450651</v>
          </cell>
        </row>
        <row r="43">
          <cell r="E43">
            <v>57647335.466416433</v>
          </cell>
        </row>
        <row r="44">
          <cell r="E44">
            <v>-4436120.4116881061</v>
          </cell>
        </row>
        <row r="45">
          <cell r="E45">
            <v>1100320806.9847345</v>
          </cell>
        </row>
        <row r="47">
          <cell r="E47">
            <v>353428021.07901514</v>
          </cell>
        </row>
        <row r="48">
          <cell r="E48">
            <v>4694489.843554249</v>
          </cell>
        </row>
        <row r="49">
          <cell r="E49">
            <v>-9918215.8178662583</v>
          </cell>
        </row>
        <row r="51">
          <cell r="E51">
            <v>65321784.515069</v>
          </cell>
        </row>
        <row r="52">
          <cell r="E52">
            <v>0</v>
          </cell>
        </row>
        <row r="53">
          <cell r="E53">
            <v>413526079.61977214</v>
          </cell>
        </row>
        <row r="55">
          <cell r="E55">
            <v>605864434.22050405</v>
          </cell>
        </row>
        <row r="56">
          <cell r="E56">
            <v>8047535.1793994289</v>
          </cell>
        </row>
        <row r="57">
          <cell r="E57">
            <v>-19017921.795794476</v>
          </cell>
        </row>
        <row r="59">
          <cell r="E59">
            <v>39121487.616271563</v>
          </cell>
        </row>
        <row r="60">
          <cell r="E60">
            <v>0</v>
          </cell>
        </row>
        <row r="61">
          <cell r="E61">
            <v>634015535.22038054</v>
          </cell>
        </row>
        <row r="63">
          <cell r="E63">
            <v>2756223770.8738408</v>
          </cell>
        </row>
        <row r="64">
          <cell r="E64">
            <v>36610182.914832547</v>
          </cell>
        </row>
        <row r="65">
          <cell r="E65">
            <v>-70160827.472643301</v>
          </cell>
        </row>
        <row r="67">
          <cell r="E67">
            <v>15001303.374446496</v>
          </cell>
        </row>
        <row r="68">
          <cell r="E68">
            <v>-15074936.663217023</v>
          </cell>
        </row>
        <row r="69">
          <cell r="E69">
            <v>2722599493.0272593</v>
          </cell>
        </row>
        <row r="71">
          <cell r="E71">
            <v>136685485.33683577</v>
          </cell>
        </row>
        <row r="72">
          <cell r="E72">
            <v>1815556.7312293053</v>
          </cell>
        </row>
        <row r="73">
          <cell r="E73">
            <v>15041489.198612176</v>
          </cell>
        </row>
        <row r="74">
          <cell r="E74">
            <v>0</v>
          </cell>
        </row>
        <row r="75">
          <cell r="E75">
            <v>153542531.26667726</v>
          </cell>
        </row>
        <row r="85">
          <cell r="E85">
            <v>567687509.83196831</v>
          </cell>
        </row>
        <row r="86">
          <cell r="E86">
            <v>7540441.3070659414</v>
          </cell>
        </row>
        <row r="87">
          <cell r="E87">
            <v>-30691598.749998607</v>
          </cell>
        </row>
        <row r="89">
          <cell r="E89">
            <v>130191690.23592329</v>
          </cell>
        </row>
        <row r="90">
          <cell r="E90">
            <v>0</v>
          </cell>
        </row>
        <row r="91">
          <cell r="E91">
            <v>674728042.62495899</v>
          </cell>
        </row>
        <row r="93">
          <cell r="E93">
            <v>189228878.55009013</v>
          </cell>
        </row>
        <row r="94">
          <cell r="E94">
            <v>2513476.5651814453</v>
          </cell>
        </row>
        <row r="95">
          <cell r="E95">
            <v>-55561367.412262097</v>
          </cell>
        </row>
        <row r="97">
          <cell r="E97">
            <v>15366494.832433214</v>
          </cell>
        </row>
        <row r="98">
          <cell r="E98">
            <v>-4630335.4065893563</v>
          </cell>
        </row>
        <row r="99">
          <cell r="E99">
            <v>146917147.12885335</v>
          </cell>
        </row>
      </sheetData>
      <sheetData sheetId="6">
        <row r="12">
          <cell r="E12">
            <v>21154.47097101</v>
          </cell>
        </row>
      </sheetData>
      <sheetData sheetId="7">
        <row r="14">
          <cell r="E14">
            <v>14226.28</v>
          </cell>
        </row>
      </sheetData>
      <sheetData sheetId="8">
        <row r="19">
          <cell r="E19">
            <v>84.462000000000003</v>
          </cell>
        </row>
      </sheetData>
      <sheetData sheetId="9">
        <row r="12">
          <cell r="E12">
            <v>32.42858725105468</v>
          </cell>
        </row>
      </sheetData>
      <sheetData sheetId="10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NSP amendments"/>
      <sheetName val="05ENX2016"/>
    </sheetNames>
    <sheetDataSet>
      <sheetData sheetId="0"/>
      <sheetData sheetId="1"/>
      <sheetData sheetId="2"/>
      <sheetData sheetId="3"/>
      <sheetData sheetId="4">
        <row r="25">
          <cell r="C25">
            <v>1761864103.3099999</v>
          </cell>
        </row>
      </sheetData>
      <sheetData sheetId="5">
        <row r="68">
          <cell r="C68">
            <v>344893638.42298669</v>
          </cell>
        </row>
      </sheetData>
      <sheetData sheetId="6"/>
      <sheetData sheetId="7">
        <row r="13">
          <cell r="C13">
            <v>9071370337.0080395</v>
          </cell>
        </row>
        <row r="26">
          <cell r="C26">
            <v>1446511514.10866</v>
          </cell>
        </row>
        <row r="27">
          <cell r="C27">
            <v>24425147.517782297</v>
          </cell>
        </row>
        <row r="28">
          <cell r="C28">
            <v>-45749300.89642325</v>
          </cell>
        </row>
        <row r="29">
          <cell r="C29">
            <v>162824780.38252413</v>
          </cell>
        </row>
        <row r="30">
          <cell r="C30">
            <v>0</v>
          </cell>
        </row>
        <row r="31">
          <cell r="C31">
            <v>1588012141.1125431</v>
          </cell>
        </row>
        <row r="33">
          <cell r="C33">
            <v>1841621085.9635577</v>
          </cell>
        </row>
        <row r="34">
          <cell r="C34">
            <v>31096791.32021023</v>
          </cell>
        </row>
        <row r="35">
          <cell r="C35">
            <v>-39758692.122716472</v>
          </cell>
        </row>
        <row r="36">
          <cell r="C36">
            <v>24868500.214066084</v>
          </cell>
        </row>
        <row r="37">
          <cell r="C37">
            <v>-23627.990829347211</v>
          </cell>
        </row>
        <row r="38">
          <cell r="C38">
            <v>1857804057.3842883</v>
          </cell>
        </row>
        <row r="40">
          <cell r="C40">
            <v>1100320806.9847345</v>
          </cell>
        </row>
        <row r="41">
          <cell r="C41">
            <v>18579525.821505867</v>
          </cell>
        </row>
        <row r="42">
          <cell r="C42">
            <v>-38764909.39608454</v>
          </cell>
        </row>
        <row r="43">
          <cell r="C43">
            <v>81604578.643431872</v>
          </cell>
        </row>
        <row r="44">
          <cell r="C44">
            <v>0</v>
          </cell>
        </row>
        <row r="45">
          <cell r="C45">
            <v>1161740002.0535877</v>
          </cell>
        </row>
        <row r="49">
          <cell r="C49">
            <v>-11177689.403119167</v>
          </cell>
        </row>
        <row r="51">
          <cell r="C51">
            <v>0</v>
          </cell>
        </row>
        <row r="54">
          <cell r="C54">
            <v>634015535.22038066</v>
          </cell>
        </row>
        <row r="55">
          <cell r="C55">
            <v>10705703.221357293</v>
          </cell>
        </row>
        <row r="56">
          <cell r="C56">
            <v>-19594364.629882887</v>
          </cell>
        </row>
        <row r="57">
          <cell r="C57">
            <v>18227433.892236635</v>
          </cell>
        </row>
        <row r="58">
          <cell r="C58">
            <v>0</v>
          </cell>
        </row>
        <row r="59">
          <cell r="C59">
            <v>643354307.70409167</v>
          </cell>
        </row>
        <row r="61">
          <cell r="C61">
            <v>2722544630.8249288</v>
          </cell>
        </row>
        <row r="62">
          <cell r="C62">
            <v>45971672.940758735</v>
          </cell>
        </row>
        <row r="63">
          <cell r="C63">
            <v>-67115663.666576251</v>
          </cell>
        </row>
        <row r="64">
          <cell r="C64">
            <v>92013472.107640982</v>
          </cell>
        </row>
        <row r="65">
          <cell r="C65">
            <v>-4576610.1243129922</v>
          </cell>
        </row>
        <row r="66">
          <cell r="C66">
            <v>2788837502.0824389</v>
          </cell>
        </row>
        <row r="82">
          <cell r="C82">
            <v>628752372.29809463</v>
          </cell>
        </row>
        <row r="83">
          <cell r="C83">
            <v>10616831.802406872</v>
          </cell>
        </row>
        <row r="84">
          <cell r="C84">
            <v>-32495042.969611559</v>
          </cell>
        </row>
        <row r="85">
          <cell r="C85">
            <v>39660876.08746855</v>
          </cell>
        </row>
        <row r="86">
          <cell r="C86">
            <v>-1724688.1784109038</v>
          </cell>
        </row>
        <row r="87">
          <cell r="C87">
            <v>644810349.03994763</v>
          </cell>
        </row>
        <row r="89">
          <cell r="C89">
            <v>130537255.93457</v>
          </cell>
        </row>
        <row r="90">
          <cell r="C90">
            <v>2204193.8150302675</v>
          </cell>
        </row>
        <row r="91">
          <cell r="C91">
            <v>-27102247.13172001</v>
          </cell>
        </row>
        <row r="92">
          <cell r="C92">
            <v>27317914.761938106</v>
          </cell>
        </row>
        <row r="93">
          <cell r="C93">
            <v>-6458679.6961715184</v>
          </cell>
        </row>
        <row r="94">
          <cell r="C94">
            <v>126498437.68364684</v>
          </cell>
        </row>
      </sheetData>
      <sheetData sheetId="8">
        <row r="12">
          <cell r="D12">
            <v>21138.128272040001</v>
          </cell>
        </row>
      </sheetData>
      <sheetData sheetId="9">
        <row r="13">
          <cell r="C13">
            <v>14221.45</v>
          </cell>
        </row>
      </sheetData>
      <sheetData sheetId="10">
        <row r="17">
          <cell r="D17">
            <v>74.052999999999997</v>
          </cell>
        </row>
      </sheetData>
      <sheetData sheetId="11">
        <row r="10">
          <cell r="D10">
            <v>32.456000000000003</v>
          </cell>
        </row>
      </sheetData>
      <sheetData sheetId="12"/>
      <sheetData sheetId="1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1. Contents"/>
      <sheetName val="2. Revenue"/>
      <sheetName val="3. Opex"/>
      <sheetName val="4. Assets (RAB)"/>
      <sheetName val="5. Operational data"/>
      <sheetName val="6. Physical Assets"/>
      <sheetName val="7. Quality of services"/>
      <sheetName val="8. Operating environment"/>
    </sheetNames>
    <sheetDataSet>
      <sheetData sheetId="0"/>
      <sheetData sheetId="1"/>
      <sheetData sheetId="2">
        <row r="20">
          <cell r="D20">
            <v>720365.08428699267</v>
          </cell>
        </row>
      </sheetData>
      <sheetData sheetId="3"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5688.4189999999999</v>
          </cell>
          <cell r="J17">
            <v>27937.562999999998</v>
          </cell>
          <cell r="K17">
            <v>75867</v>
          </cell>
        </row>
        <row r="77">
          <cell r="D77">
            <v>259957.891</v>
          </cell>
          <cell r="E77">
            <v>241890.48055000001</v>
          </cell>
          <cell r="F77">
            <v>269457.2365</v>
          </cell>
          <cell r="G77">
            <v>270466.59798999992</v>
          </cell>
          <cell r="H77">
            <v>270621.21470000001</v>
          </cell>
          <cell r="I77">
            <v>350810.48082</v>
          </cell>
          <cell r="J77">
            <v>391914.0473700001</v>
          </cell>
          <cell r="K77">
            <v>374348.04830000014</v>
          </cell>
        </row>
      </sheetData>
      <sheetData sheetId="4">
        <row r="8">
          <cell r="D8">
            <v>3897829.1164012584</v>
          </cell>
        </row>
        <row r="18">
          <cell r="D18">
            <v>1436790.4349203776</v>
          </cell>
          <cell r="E18">
            <v>1634901.9703406913</v>
          </cell>
          <cell r="F18">
            <v>1704830.7435710304</v>
          </cell>
          <cell r="G18">
            <v>1777373.2812017517</v>
          </cell>
          <cell r="H18">
            <v>1833037.9910624493</v>
          </cell>
          <cell r="I18">
            <v>1901519.9380650832</v>
          </cell>
          <cell r="J18">
            <v>2080518.1498538586</v>
          </cell>
          <cell r="K18">
            <v>2256282.482938048</v>
          </cell>
        </row>
        <row r="19">
          <cell r="D19">
            <v>42816.354960627243</v>
          </cell>
          <cell r="E19">
            <v>39891.60807631287</v>
          </cell>
          <cell r="F19">
            <v>72284.823527411689</v>
          </cell>
          <cell r="G19">
            <v>43901.120045683274</v>
          </cell>
          <cell r="H19">
            <v>52974.797941704783</v>
          </cell>
          <cell r="I19">
            <v>63320.613937567272</v>
          </cell>
          <cell r="J19">
            <v>32872.186767690975</v>
          </cell>
          <cell r="K19">
            <v>56407.062073451198</v>
          </cell>
        </row>
        <row r="20">
          <cell r="D20">
            <v>-55082.911566420385</v>
          </cell>
          <cell r="E20">
            <v>-61132.326283279115</v>
          </cell>
          <cell r="F20">
            <v>-64496.953296159998</v>
          </cell>
          <cell r="G20">
            <v>-68593.386897184828</v>
          </cell>
          <cell r="H20">
            <v>-71939.084388646064</v>
          </cell>
          <cell r="I20">
            <v>-61471.200793691372</v>
          </cell>
          <cell r="J20">
            <v>-67235.52715776804</v>
          </cell>
          <cell r="K20">
            <v>-72650.929286702405</v>
          </cell>
        </row>
        <row r="22">
          <cell r="D22">
            <v>224323.80055102182</v>
          </cell>
          <cell r="E22">
            <v>103564.33321463653</v>
          </cell>
          <cell r="F22">
            <v>77588.400359051069</v>
          </cell>
          <cell r="G22">
            <v>95385.244404501558</v>
          </cell>
          <cell r="H22">
            <v>103580.91362843555</v>
          </cell>
          <cell r="I22">
            <v>177148.79864489983</v>
          </cell>
          <cell r="J22">
            <v>210127.67347426628</v>
          </cell>
          <cell r="K22">
            <v>240185.45573040203</v>
          </cell>
        </row>
        <row r="23">
          <cell r="D23">
            <v>-13945.708524914757</v>
          </cell>
          <cell r="E23">
            <v>-12394.841777330928</v>
          </cell>
          <cell r="F23">
            <v>-12833.732959581455</v>
          </cell>
          <cell r="G23">
            <v>-15028.26769230235</v>
          </cell>
          <cell r="H23">
            <v>-16134.680178860517</v>
          </cell>
          <cell r="I23">
            <v>0</v>
          </cell>
          <cell r="J23">
            <v>0</v>
          </cell>
          <cell r="K23">
            <v>0</v>
          </cell>
        </row>
        <row r="24">
          <cell r="D24">
            <v>1634901.9703406913</v>
          </cell>
          <cell r="E24">
            <v>1704830.7435710304</v>
          </cell>
          <cell r="F24">
            <v>1777373.2812017517</v>
          </cell>
          <cell r="G24">
            <v>1833037.9910624493</v>
          </cell>
          <cell r="H24">
            <v>1901519.9380650832</v>
          </cell>
          <cell r="I24">
            <v>2080518.1498538586</v>
          </cell>
          <cell r="J24">
            <v>2256282.482938048</v>
          </cell>
          <cell r="K24">
            <v>2480224.0714551983</v>
          </cell>
        </row>
        <row r="26">
          <cell r="D26">
            <v>234513.46095222651</v>
          </cell>
          <cell r="E26">
            <v>223426.32869958656</v>
          </cell>
          <cell r="F26">
            <v>265041.99438007805</v>
          </cell>
          <cell r="G26">
            <v>304582.68248559086</v>
          </cell>
          <cell r="H26">
            <v>328156.21810377564</v>
          </cell>
          <cell r="I26">
            <v>396656.58797143021</v>
          </cell>
          <cell r="J26">
            <v>436960.72054865625</v>
          </cell>
          <cell r="K26">
            <v>468947.94481675437</v>
          </cell>
        </row>
        <row r="27">
          <cell r="D27">
            <v>6988.5011363763497</v>
          </cell>
          <cell r="E27">
            <v>5451.6024202699127</v>
          </cell>
          <cell r="F27">
            <v>11237.78056171531</v>
          </cell>
          <cell r="G27">
            <v>7523.1922573940947</v>
          </cell>
          <cell r="H27">
            <v>9483.7147031991153</v>
          </cell>
          <cell r="I27">
            <v>13208.664379448628</v>
          </cell>
          <cell r="J27">
            <v>6903.9793846687689</v>
          </cell>
          <cell r="K27">
            <v>11723.69862041886</v>
          </cell>
        </row>
        <row r="28">
          <cell r="D28">
            <v>-5344.045333745461</v>
          </cell>
          <cell r="E28">
            <v>-5284.7813950357777</v>
          </cell>
          <cell r="F28">
            <v>-6121.4000021554111</v>
          </cell>
          <cell r="G28">
            <v>-6979.0123320118237</v>
          </cell>
          <cell r="H28">
            <v>-7544.696949586094</v>
          </cell>
          <cell r="I28">
            <v>-8806.0218500645788</v>
          </cell>
          <cell r="J28">
            <v>-9717.5458721123159</v>
          </cell>
          <cell r="K28">
            <v>-10460.260484383012</v>
          </cell>
        </row>
        <row r="30">
          <cell r="D30">
            <v>-12001.664624177612</v>
          </cell>
          <cell r="E30">
            <v>47943.708466251781</v>
          </cell>
          <cell r="F30">
            <v>45130.450344328507</v>
          </cell>
          <cell r="G30">
            <v>30480.039626908419</v>
          </cell>
          <cell r="H30">
            <v>71251.666119524234</v>
          </cell>
          <cell r="I30">
            <v>35901.490047842024</v>
          </cell>
          <cell r="J30">
            <v>34800.790755541711</v>
          </cell>
          <cell r="K30">
            <v>43920.121271093856</v>
          </cell>
        </row>
        <row r="31">
          <cell r="D31">
            <v>-729.92343109319052</v>
          </cell>
          <cell r="E31">
            <v>-6494.8638109944332</v>
          </cell>
          <cell r="F31">
            <v>-10706.142798375604</v>
          </cell>
          <cell r="G31">
            <v>-7450.6839341058785</v>
          </cell>
          <cell r="H31">
            <v>-4690.3140054827081</v>
          </cell>
          <cell r="I31">
            <v>0</v>
          </cell>
          <cell r="J31">
            <v>0</v>
          </cell>
          <cell r="K31">
            <v>0</v>
          </cell>
        </row>
        <row r="32">
          <cell r="D32">
            <v>223426.32869958656</v>
          </cell>
          <cell r="E32">
            <v>265041.99438007805</v>
          </cell>
          <cell r="F32">
            <v>304582.68248559086</v>
          </cell>
          <cell r="G32">
            <v>328156.21810377564</v>
          </cell>
          <cell r="H32">
            <v>396656.58797143021</v>
          </cell>
          <cell r="I32">
            <v>436960.72054865625</v>
          </cell>
          <cell r="J32">
            <v>468947.94481675437</v>
          </cell>
          <cell r="K32">
            <v>514131.50422388403</v>
          </cell>
        </row>
        <row r="34">
          <cell r="D34">
            <v>411349.75957642792</v>
          </cell>
          <cell r="E34">
            <v>440302.68970579666</v>
          </cell>
          <cell r="F34">
            <v>466221.59909116989</v>
          </cell>
          <cell r="G34">
            <v>486766.34332916944</v>
          </cell>
          <cell r="H34">
            <v>509168.52822711098</v>
          </cell>
          <cell r="I34">
            <v>551763.7194814462</v>
          </cell>
          <cell r="J34">
            <v>615318.42539798759</v>
          </cell>
          <cell r="K34">
            <v>683391.43181561492</v>
          </cell>
        </row>
        <row r="35">
          <cell r="D35">
            <v>12258.22283537755</v>
          </cell>
          <cell r="E35">
            <v>10743.385628821439</v>
          </cell>
          <cell r="F35">
            <v>19767.795801465603</v>
          </cell>
          <cell r="G35">
            <v>12023.128680230486</v>
          </cell>
          <cell r="H35">
            <v>14714.970465763507</v>
          </cell>
          <cell r="I35">
            <v>18373.731858732161</v>
          </cell>
          <cell r="J35">
            <v>9722.0311212882043</v>
          </cell>
          <cell r="K35">
            <v>17084.785795390373</v>
          </cell>
        </row>
        <row r="36">
          <cell r="D36">
            <v>-21288.411325486475</v>
          </cell>
          <cell r="E36">
            <v>-22864.298451839753</v>
          </cell>
          <cell r="F36">
            <v>-24312.230634101779</v>
          </cell>
          <cell r="G36">
            <v>-25923.260141107286</v>
          </cell>
          <cell r="H36">
            <v>-27393.396158513031</v>
          </cell>
          <cell r="I36">
            <v>-25781.432501526044</v>
          </cell>
          <cell r="J36">
            <v>-28307.238196123235</v>
          </cell>
          <cell r="K36">
            <v>-30732.517697031031</v>
          </cell>
        </row>
        <row r="38">
          <cell r="D38">
            <v>40059.229407058483</v>
          </cell>
          <cell r="E38">
            <v>44413.004823887815</v>
          </cell>
          <cell r="F38">
            <v>36750.009761860078</v>
          </cell>
          <cell r="G38">
            <v>45698.104153985012</v>
          </cell>
          <cell r="H38">
            <v>64028.869757319102</v>
          </cell>
          <cell r="I38">
            <v>70962.406559335228</v>
          </cell>
          <cell r="J38">
            <v>88430.735460285316</v>
          </cell>
          <cell r="K38">
            <v>97808.104674695976</v>
          </cell>
        </row>
        <row r="39">
          <cell r="D39">
            <v>-2076.1107875807752</v>
          </cell>
          <cell r="E39">
            <v>-6373.1826154962182</v>
          </cell>
          <cell r="F39">
            <v>-11660.830691224382</v>
          </cell>
          <cell r="G39">
            <v>-9395.7877951666069</v>
          </cell>
          <cell r="H39">
            <v>-8755.2528102343858</v>
          </cell>
          <cell r="I39">
            <v>0</v>
          </cell>
          <cell r="J39">
            <v>-1772.5219678227852</v>
          </cell>
          <cell r="K39">
            <v>0</v>
          </cell>
        </row>
        <row r="40">
          <cell r="D40">
            <v>440302.68970579666</v>
          </cell>
          <cell r="E40">
            <v>466221.59909116989</v>
          </cell>
          <cell r="F40">
            <v>486766.34332916944</v>
          </cell>
          <cell r="G40">
            <v>509168.52822711098</v>
          </cell>
          <cell r="H40">
            <v>551763.7194814462</v>
          </cell>
          <cell r="I40">
            <v>615318.42539798759</v>
          </cell>
          <cell r="J40">
            <v>683391.43181561492</v>
          </cell>
          <cell r="K40">
            <v>767551.80458867038</v>
          </cell>
        </row>
        <row r="42">
          <cell r="D42">
            <v>755734.32465605042</v>
          </cell>
          <cell r="E42">
            <v>768067.14073663438</v>
          </cell>
          <cell r="F42">
            <v>823619.00013690116</v>
          </cell>
          <cell r="G42">
            <v>890663.89265776041</v>
          </cell>
          <cell r="H42">
            <v>949210.60639430641</v>
          </cell>
          <cell r="I42">
            <v>1003820.641305554</v>
          </cell>
          <cell r="J42">
            <v>1032367.7556243647</v>
          </cell>
          <cell r="K42">
            <v>1027050.1664232116</v>
          </cell>
        </row>
        <row r="43">
          <cell r="D43">
            <v>22520.882874750303</v>
          </cell>
          <cell r="E43">
            <v>18740.838233973882</v>
          </cell>
          <cell r="F43">
            <v>34921.445605804605</v>
          </cell>
          <cell r="G43">
            <v>21999.398148646684</v>
          </cell>
          <cell r="H43">
            <v>27432.186524795456</v>
          </cell>
          <cell r="I43">
            <v>33427.227355474948</v>
          </cell>
          <cell r="J43">
            <v>16311.410538864962</v>
          </cell>
          <cell r="K43">
            <v>25676.254160580287</v>
          </cell>
        </row>
        <row r="44">
          <cell r="D44">
            <v>-20862.06089674382</v>
          </cell>
          <cell r="E44">
            <v>-21683.606295591053</v>
          </cell>
          <cell r="F44">
            <v>-23302.175314148088</v>
          </cell>
          <cell r="G44">
            <v>-25340.654249499257</v>
          </cell>
          <cell r="H44">
            <v>-27119.597549323385</v>
          </cell>
          <cell r="I44">
            <v>-29198.014707669168</v>
          </cell>
          <cell r="J44">
            <v>-30627.17564828273</v>
          </cell>
          <cell r="K44">
            <v>-31277.273152391328</v>
          </cell>
        </row>
        <row r="46">
          <cell r="D46">
            <v>12389.31416564661</v>
          </cell>
          <cell r="E46">
            <v>60108.723320116536</v>
          </cell>
          <cell r="F46">
            <v>70926.186643313486</v>
          </cell>
          <cell r="G46">
            <v>66020.535420283108</v>
          </cell>
          <cell r="H46">
            <v>57111.634339065138</v>
          </cell>
          <cell r="I46">
            <v>24317.901671004976</v>
          </cell>
          <cell r="J46">
            <v>51434.437137904286</v>
          </cell>
          <cell r="K46">
            <v>28382.207196082909</v>
          </cell>
        </row>
        <row r="47">
          <cell r="D47">
            <v>-1715.3200630689978</v>
          </cell>
          <cell r="E47">
            <v>-1614.0958582327239</v>
          </cell>
          <cell r="F47">
            <v>-15500.564414110684</v>
          </cell>
          <cell r="G47">
            <v>-4132.5655828846375</v>
          </cell>
          <cell r="H47">
            <v>-2814.1884032896251</v>
          </cell>
          <cell r="I47">
            <v>0</v>
          </cell>
          <cell r="J47">
            <v>-42436.261229639626</v>
          </cell>
          <cell r="K47">
            <v>0</v>
          </cell>
        </row>
        <row r="48">
          <cell r="D48">
            <v>768067.14073663438</v>
          </cell>
          <cell r="E48">
            <v>823619.00013690116</v>
          </cell>
          <cell r="F48">
            <v>890663.89265776041</v>
          </cell>
          <cell r="G48">
            <v>949210.60639430641</v>
          </cell>
          <cell r="H48">
            <v>1003820.641305554</v>
          </cell>
          <cell r="I48">
            <v>1032367.7556243647</v>
          </cell>
          <cell r="J48">
            <v>1027050.1664232116</v>
          </cell>
          <cell r="K48">
            <v>1049831.3546274833</v>
          </cell>
        </row>
        <row r="50">
          <cell r="D50">
            <v>11664</v>
          </cell>
          <cell r="E50">
            <v>11188.530203982207</v>
          </cell>
          <cell r="F50">
            <v>13863.941138599876</v>
          </cell>
          <cell r="G50">
            <v>32870.76676058858</v>
          </cell>
          <cell r="H50">
            <v>37779.063822039694</v>
          </cell>
          <cell r="I50">
            <v>52156.053924692846</v>
          </cell>
          <cell r="J50">
            <v>55095.793367373248</v>
          </cell>
          <cell r="K50">
            <v>54768.256670676623</v>
          </cell>
        </row>
        <row r="51">
          <cell r="D51">
            <v>347.5872</v>
          </cell>
          <cell r="E51">
            <v>273.00013697716588</v>
          </cell>
          <cell r="F51">
            <v>587.83110427663473</v>
          </cell>
          <cell r="G51">
            <v>811.90793898653794</v>
          </cell>
          <cell r="H51">
            <v>1091.8149444569472</v>
          </cell>
          <cell r="I51">
            <v>1736.7965956922719</v>
          </cell>
          <cell r="J51">
            <v>870.51353520449732</v>
          </cell>
          <cell r="K51">
            <v>1369.2064167669155</v>
          </cell>
        </row>
        <row r="52">
          <cell r="D52">
            <v>-1030.5637999999999</v>
          </cell>
          <cell r="E52">
            <v>-1066.0232791675751</v>
          </cell>
          <cell r="F52">
            <v>-1170.9912220299791</v>
          </cell>
          <cell r="G52">
            <v>-1674.4323861797643</v>
          </cell>
          <cell r="H52">
            <v>-1847.1988838941345</v>
          </cell>
          <cell r="I52">
            <v>-2623.8583386165637</v>
          </cell>
          <cell r="J52">
            <v>-2799.1046805166143</v>
          </cell>
          <cell r="K52">
            <v>-2879.4716702221908</v>
          </cell>
        </row>
        <row r="54">
          <cell r="D54">
            <v>329.50829175064035</v>
          </cell>
          <cell r="E54">
            <v>3577.6351496910888</v>
          </cell>
          <cell r="F54">
            <v>19858.557278829179</v>
          </cell>
          <cell r="G54">
            <v>5911.2434451380295</v>
          </cell>
          <cell r="H54">
            <v>15278.294922260911</v>
          </cell>
          <cell r="I54">
            <v>3826.801185604696</v>
          </cell>
          <cell r="J54">
            <v>1601.0544486154952</v>
          </cell>
          <cell r="K54">
            <v>1071.1756199261704</v>
          </cell>
        </row>
        <row r="55">
          <cell r="D55">
            <v>-122.00148776843328</v>
          </cell>
          <cell r="E55">
            <v>-109.20107288301288</v>
          </cell>
          <cell r="F55">
            <v>-268.57153908712928</v>
          </cell>
          <cell r="G55">
            <v>-140.42193649368892</v>
          </cell>
          <cell r="H55">
            <v>-145.92088017057316</v>
          </cell>
          <cell r="I55">
            <v>0</v>
          </cell>
          <cell r="J55">
            <v>0</v>
          </cell>
          <cell r="K55">
            <v>0</v>
          </cell>
        </row>
        <row r="56">
          <cell r="D56">
            <v>11188.530203982207</v>
          </cell>
          <cell r="E56">
            <v>13863.941138599876</v>
          </cell>
          <cell r="F56">
            <v>32870.76676058858</v>
          </cell>
          <cell r="G56">
            <v>37779.063822039694</v>
          </cell>
          <cell r="H56">
            <v>52156.053924692846</v>
          </cell>
          <cell r="I56">
            <v>55095.793367373248</v>
          </cell>
          <cell r="J56">
            <v>54768.256670676623</v>
          </cell>
          <cell r="K56">
            <v>54329.167037147519</v>
          </cell>
        </row>
        <row r="58">
          <cell r="D58">
            <v>614623.06814808806</v>
          </cell>
          <cell r="E58">
            <v>672953.50426660897</v>
          </cell>
          <cell r="F58">
            <v>765842.31864155387</v>
          </cell>
          <cell r="G58">
            <v>939529.82155838911</v>
          </cell>
          <cell r="H58">
            <v>1128803.4495075301</v>
          </cell>
          <cell r="I58">
            <v>1263277.6593897773</v>
          </cell>
          <cell r="J58">
            <v>1364308.34985027</v>
          </cell>
          <cell r="K58">
            <v>1422410.3870849286</v>
          </cell>
        </row>
        <row r="59">
          <cell r="D59">
            <v>18315.767430813026</v>
          </cell>
          <cell r="E59">
            <v>16420.06550410526</v>
          </cell>
          <cell r="F59">
            <v>32471.71431040188</v>
          </cell>
          <cell r="G59">
            <v>23206.386592492207</v>
          </cell>
          <cell r="H59">
            <v>32622.419690767616</v>
          </cell>
          <cell r="I59">
            <v>42067.146057679594</v>
          </cell>
          <cell r="J59">
            <v>21556.071927634268</v>
          </cell>
          <cell r="K59">
            <v>35560.259677123213</v>
          </cell>
        </row>
        <row r="60">
          <cell r="D60">
            <v>-22146.099095084584</v>
          </cell>
          <cell r="E60">
            <v>-24117.911709681935</v>
          </cell>
          <cell r="F60">
            <v>-26790.781524534155</v>
          </cell>
          <cell r="G60">
            <v>-31660.255464834132</v>
          </cell>
          <cell r="H60">
            <v>-36739.588011213455</v>
          </cell>
          <cell r="I60">
            <v>-41904.999717362414</v>
          </cell>
          <cell r="J60">
            <v>-45468.503656468776</v>
          </cell>
          <cell r="K60">
            <v>-48106.452107839876</v>
          </cell>
        </row>
        <row r="62">
          <cell r="D62">
            <v>62884.434727333472</v>
          </cell>
          <cell r="E62">
            <v>100886.18352328635</v>
          </cell>
          <cell r="F62">
            <v>168389.4943956816</v>
          </cell>
          <cell r="G62">
            <v>198313.10830478623</v>
          </cell>
          <cell r="H62">
            <v>139216.75340342423</v>
          </cell>
          <cell r="I62">
            <v>100868.5441201754</v>
          </cell>
          <cell r="J62">
            <v>111000.41643730088</v>
          </cell>
          <cell r="K62">
            <v>96102.267318772385</v>
          </cell>
        </row>
        <row r="63">
          <cell r="D63">
            <v>-723.6669445409633</v>
          </cell>
          <cell r="E63">
            <v>-299.52294276483536</v>
          </cell>
          <cell r="F63">
            <v>-382.92426471407106</v>
          </cell>
          <cell r="G63">
            <v>-585.61148330331002</v>
          </cell>
          <cell r="H63">
            <v>-625.3752007310278</v>
          </cell>
          <cell r="I63">
            <v>0</v>
          </cell>
          <cell r="J63">
            <v>-28985.947473807897</v>
          </cell>
          <cell r="K63">
            <v>0</v>
          </cell>
        </row>
        <row r="64">
          <cell r="D64">
            <v>672953.50426660897</v>
          </cell>
          <cell r="E64">
            <v>765842.31864155387</v>
          </cell>
          <cell r="F64">
            <v>939529.82155838911</v>
          </cell>
          <cell r="G64">
            <v>1128803.4495075301</v>
          </cell>
          <cell r="H64">
            <v>1263277.6593897773</v>
          </cell>
          <cell r="I64">
            <v>1364308.34985027</v>
          </cell>
          <cell r="J64">
            <v>1422410.3870849286</v>
          </cell>
          <cell r="K64">
            <v>1505966.4619729843</v>
          </cell>
        </row>
        <row r="66">
          <cell r="D66">
            <v>44571</v>
          </cell>
          <cell r="E66">
            <v>45899.215799999998</v>
          </cell>
          <cell r="F66">
            <v>47618.202551049668</v>
          </cell>
          <cell r="G66">
            <v>51273.822155526366</v>
          </cell>
          <cell r="H66">
            <v>61126.826938733815</v>
          </cell>
          <cell r="I66">
            <v>80727.459354345163</v>
          </cell>
          <cell r="J66">
            <v>87200.9497728524</v>
          </cell>
          <cell r="K66">
            <v>90048.543786701324</v>
          </cell>
        </row>
        <row r="67">
          <cell r="D67">
            <v>1328.2157999999999</v>
          </cell>
          <cell r="E67">
            <v>1119.94086552</v>
          </cell>
          <cell r="F67">
            <v>2019.011788164506</v>
          </cell>
          <cell r="G67">
            <v>1266.4634072415013</v>
          </cell>
          <cell r="H67">
            <v>1766.5652985294071</v>
          </cell>
          <cell r="I67">
            <v>2688.2243964996937</v>
          </cell>
          <cell r="J67">
            <v>1377.775006411068</v>
          </cell>
          <cell r="K67">
            <v>2251.2135946675335</v>
          </cell>
        </row>
        <row r="68">
          <cell r="D68">
            <v>0</v>
          </cell>
          <cell r="E68">
            <v>599.04588552967061</v>
          </cell>
          <cell r="F68">
            <v>1636.6078163121942</v>
          </cell>
          <cell r="G68">
            <v>8597.983163383944</v>
          </cell>
          <cell r="H68">
            <v>17834.067117081941</v>
          </cell>
          <cell r="I68">
            <v>3785.2660220075413</v>
          </cell>
          <cell r="J68">
            <v>3138.0749771534215</v>
          </cell>
          <cell r="K68">
            <v>7261.5999577873163</v>
          </cell>
        </row>
        <row r="69">
          <cell r="D69">
            <v>0</v>
          </cell>
          <cell r="E69">
            <v>0</v>
          </cell>
          <cell r="F69">
            <v>0</v>
          </cell>
          <cell r="G69">
            <v>-11.44178741800428</v>
          </cell>
          <cell r="H69">
            <v>0</v>
          </cell>
          <cell r="I69">
            <v>0</v>
          </cell>
          <cell r="J69">
            <v>-1668.2559697155625</v>
          </cell>
          <cell r="K69">
            <v>0</v>
          </cell>
        </row>
        <row r="70">
          <cell r="D70">
            <v>45899.215799999998</v>
          </cell>
          <cell r="E70">
            <v>47618.202551049668</v>
          </cell>
          <cell r="F70">
            <v>51273.822155526366</v>
          </cell>
          <cell r="G70">
            <v>61126.826938733815</v>
          </cell>
          <cell r="H70">
            <v>80727.459354345163</v>
          </cell>
          <cell r="I70">
            <v>87200.9497728524</v>
          </cell>
          <cell r="J70">
            <v>90048.543786701324</v>
          </cell>
          <cell r="K70">
            <v>99561.35733915618</v>
          </cell>
        </row>
        <row r="80">
          <cell r="D80">
            <v>145631.12981942878</v>
          </cell>
          <cell r="E80">
            <v>169131.87085748336</v>
          </cell>
          <cell r="F80">
            <v>215596.43046763577</v>
          </cell>
          <cell r="G80">
            <v>251335.1677622502</v>
          </cell>
          <cell r="H80">
            <v>273151.88177478639</v>
          </cell>
          <cell r="I80">
            <v>370181.14169166674</v>
          </cell>
          <cell r="J80">
            <v>500753.83646175137</v>
          </cell>
          <cell r="K80">
            <v>548022.34538437438</v>
          </cell>
        </row>
        <row r="81">
          <cell r="D81">
            <v>4339.8076686189779</v>
          </cell>
          <cell r="E81">
            <v>4126.8176489225943</v>
          </cell>
          <cell r="F81">
            <v>9141.2886518277573</v>
          </cell>
          <cell r="G81">
            <v>6207.9786437275798</v>
          </cell>
          <cell r="H81">
            <v>7894.0893832913262</v>
          </cell>
          <cell r="I81">
            <v>12327.032018332502</v>
          </cell>
          <cell r="J81">
            <v>7911.9106160956708</v>
          </cell>
          <cell r="K81">
            <v>13700.558634609361</v>
          </cell>
        </row>
        <row r="82">
          <cell r="D82">
            <v>-20374.544122357234</v>
          </cell>
          <cell r="E82">
            <v>-23434.238234483375</v>
          </cell>
          <cell r="F82">
            <v>-27227.345206152979</v>
          </cell>
          <cell r="G82">
            <v>-31776.761143166801</v>
          </cell>
          <cell r="H82">
            <v>-32092.972325259401</v>
          </cell>
          <cell r="I82">
            <v>-41370.011958684183</v>
          </cell>
          <cell r="J82">
            <v>-47854.168949317769</v>
          </cell>
          <cell r="K82">
            <v>-51909.864328214469</v>
          </cell>
        </row>
        <row r="84">
          <cell r="D84">
            <v>41922.295053058646</v>
          </cell>
          <cell r="E84">
            <v>67097.110907869617</v>
          </cell>
          <cell r="F84">
            <v>54711.800030412232</v>
          </cell>
          <cell r="G84">
            <v>52831.82374043086</v>
          </cell>
          <cell r="H84">
            <v>122773.80798910551</v>
          </cell>
          <cell r="I84">
            <v>161785.96563770226</v>
          </cell>
          <cell r="J84">
            <v>90444.204338040407</v>
          </cell>
          <cell r="K84">
            <v>66328.662583086043</v>
          </cell>
        </row>
        <row r="85">
          <cell r="D85">
            <v>-2386.8175612658156</v>
          </cell>
          <cell r="E85">
            <v>-1325.130712156425</v>
          </cell>
          <cell r="F85">
            <v>-887.00618147262628</v>
          </cell>
          <cell r="G85">
            <v>-5446.3272284554523</v>
          </cell>
          <cell r="H85">
            <v>-1545.6651302570585</v>
          </cell>
          <cell r="I85">
            <v>-2170.290927266029</v>
          </cell>
          <cell r="J85">
            <v>-3233.4370821952421</v>
          </cell>
          <cell r="K85">
            <v>-3583.0828234993273</v>
          </cell>
        </row>
        <row r="86">
          <cell r="D86">
            <v>169131.87085748336</v>
          </cell>
          <cell r="E86">
            <v>215596.43046763577</v>
          </cell>
          <cell r="F86">
            <v>251335.1677622502</v>
          </cell>
          <cell r="G86">
            <v>273151.88177478639</v>
          </cell>
          <cell r="H86">
            <v>370181.14169166674</v>
          </cell>
          <cell r="I86">
            <v>500753.83646175137</v>
          </cell>
          <cell r="J86">
            <v>548022.34538437438</v>
          </cell>
          <cell r="K86">
            <v>572558.61945035588</v>
          </cell>
        </row>
        <row r="88">
          <cell r="D88">
            <v>200432.87018057119</v>
          </cell>
          <cell r="E88">
            <v>261308.78297330975</v>
          </cell>
          <cell r="F88">
            <v>291609.90781103977</v>
          </cell>
          <cell r="G88">
            <v>261781.32579800143</v>
          </cell>
          <cell r="H88">
            <v>255783.25521637721</v>
          </cell>
          <cell r="I88">
            <v>263631.83353441244</v>
          </cell>
          <cell r="J88">
            <v>271513.5165198273</v>
          </cell>
          <cell r="K88">
            <v>289189.72810076614</v>
          </cell>
        </row>
        <row r="89">
          <cell r="D89">
            <v>5972.899531381021</v>
          </cell>
          <cell r="E89">
            <v>6375.9343045487576</v>
          </cell>
          <cell r="F89">
            <v>12364.260091188085</v>
          </cell>
          <cell r="G89">
            <v>6465.998747210635</v>
          </cell>
          <cell r="H89">
            <v>7392.1360757533012</v>
          </cell>
          <cell r="I89">
            <v>8778.9400566959357</v>
          </cell>
          <cell r="J89">
            <v>4289.9135610132716</v>
          </cell>
          <cell r="K89">
            <v>7229.7432025191547</v>
          </cell>
        </row>
        <row r="90">
          <cell r="D90">
            <v>-63334.458877642777</v>
          </cell>
          <cell r="E90">
            <v>-69416.072533180835</v>
          </cell>
          <cell r="F90">
            <v>-58958.300517070355</v>
          </cell>
          <cell r="G90">
            <v>-59417.150240797309</v>
          </cell>
          <cell r="H90">
            <v>-63196.347677129736</v>
          </cell>
          <cell r="I90">
            <v>-63673.456979954943</v>
          </cell>
          <cell r="J90">
            <v>-73410.709381924957</v>
          </cell>
          <cell r="K90">
            <v>-63785.289455041813</v>
          </cell>
        </row>
        <row r="92">
          <cell r="D92">
            <v>121086.29107419007</v>
          </cell>
          <cell r="E92">
            <v>97525.066478599212</v>
          </cell>
          <cell r="F92">
            <v>72764.212246689305</v>
          </cell>
          <cell r="G92">
            <v>52140.334844803125</v>
          </cell>
          <cell r="H92">
            <v>67068.434714954114</v>
          </cell>
          <cell r="I92">
            <v>72783.471693893793</v>
          </cell>
          <cell r="J92">
            <v>93239.454944005513</v>
          </cell>
          <cell r="K92">
            <v>89757.769835274928</v>
          </cell>
        </row>
        <row r="93">
          <cell r="D93">
            <v>-2848.818935189769</v>
          </cell>
          <cell r="E93">
            <v>-4183.8034122370909</v>
          </cell>
          <cell r="F93">
            <v>-55998.753833845389</v>
          </cell>
          <cell r="G93">
            <v>-5187.2539328407092</v>
          </cell>
          <cell r="H93">
            <v>-3415.6447955424287</v>
          </cell>
          <cell r="I93">
            <v>-10007.271785219893</v>
          </cell>
          <cell r="J93">
            <v>-6442.4475421550205</v>
          </cell>
          <cell r="K93">
            <v>-4471.1999547488958</v>
          </cell>
        </row>
        <row r="94">
          <cell r="D94">
            <v>261308.78297330975</v>
          </cell>
          <cell r="E94">
            <v>291609.90781103977</v>
          </cell>
          <cell r="F94">
            <v>261781.32579800143</v>
          </cell>
          <cell r="G94">
            <v>255783.25521637721</v>
          </cell>
          <cell r="H94">
            <v>263631.83353441244</v>
          </cell>
          <cell r="I94">
            <v>271513.5165198273</v>
          </cell>
          <cell r="J94">
            <v>289189.72810076614</v>
          </cell>
          <cell r="K94">
            <v>317920.75172876945</v>
          </cell>
        </row>
      </sheetData>
      <sheetData sheetId="5">
        <row r="6">
          <cell r="D6">
            <v>13486.171</v>
          </cell>
        </row>
      </sheetData>
      <sheetData sheetId="6">
        <row r="9">
          <cell r="D9">
            <v>16298.8789392</v>
          </cell>
        </row>
      </sheetData>
      <sheetData sheetId="7">
        <row r="13">
          <cell r="D13">
            <v>380.488</v>
          </cell>
        </row>
      </sheetData>
      <sheetData sheetId="8">
        <row r="6">
          <cell r="D6">
            <v>4.54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1.0 Business &amp; other details"/>
      <sheetName val="3.1 Revenue"/>
      <sheetName val="3.2 Opex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3.7.4 Weather stations"/>
      <sheetName val="Unlocked worksheet"/>
    </sheetNames>
    <sheetDataSet>
      <sheetData sheetId="0"/>
      <sheetData sheetId="1"/>
      <sheetData sheetId="2">
        <row r="26">
          <cell r="E26">
            <v>1598898.2505699997</v>
          </cell>
        </row>
      </sheetData>
      <sheetData sheetId="3">
        <row r="163">
          <cell r="E163">
            <v>120083</v>
          </cell>
        </row>
        <row r="201">
          <cell r="E201">
            <v>428129.36037000001</v>
          </cell>
        </row>
      </sheetData>
      <sheetData sheetId="4"/>
      <sheetData sheetId="5">
        <row r="13">
          <cell r="E13">
            <v>7395283.6409888724</v>
          </cell>
        </row>
        <row r="23">
          <cell r="E23">
            <v>2480224.0714551983</v>
          </cell>
        </row>
        <row r="24">
          <cell r="E24">
            <v>72670.565293637323</v>
          </cell>
        </row>
        <row r="25">
          <cell r="E25">
            <v>-79588.368843603937</v>
          </cell>
        </row>
        <row r="27">
          <cell r="E27">
            <v>193326.53977456034</v>
          </cell>
        </row>
        <row r="28">
          <cell r="E28">
            <v>-304.37402332477751</v>
          </cell>
        </row>
        <row r="29">
          <cell r="E29">
            <v>2666328.4336564671</v>
          </cell>
        </row>
        <row r="31">
          <cell r="E31">
            <v>514131.50422388403</v>
          </cell>
        </row>
        <row r="32">
          <cell r="E32">
            <v>15064.053073759802</v>
          </cell>
        </row>
        <row r="33">
          <cell r="E33">
            <v>-11472.069068207107</v>
          </cell>
        </row>
        <row r="35">
          <cell r="E35">
            <v>46514.491986627196</v>
          </cell>
        </row>
        <row r="36">
          <cell r="E36">
            <v>0</v>
          </cell>
        </row>
        <row r="37">
          <cell r="E37">
            <v>564237.98021606391</v>
          </cell>
        </row>
        <row r="39">
          <cell r="E39">
            <v>767551.80458867038</v>
          </cell>
        </row>
        <row r="40">
          <cell r="E40">
            <v>22489.26787444804</v>
          </cell>
        </row>
        <row r="41">
          <cell r="E41">
            <v>-33755.851278382463</v>
          </cell>
        </row>
        <row r="43">
          <cell r="E43">
            <v>85974.158350401849</v>
          </cell>
        </row>
        <row r="44">
          <cell r="E44">
            <v>-692.71329446328684</v>
          </cell>
        </row>
        <row r="45">
          <cell r="E45">
            <v>841566.66624067468</v>
          </cell>
        </row>
        <row r="47">
          <cell r="E47">
            <v>1049831.3546274833</v>
          </cell>
        </row>
        <row r="48">
          <cell r="E48">
            <v>30760.058690585262</v>
          </cell>
        </row>
        <row r="49">
          <cell r="E49">
            <v>-32588.146115309926</v>
          </cell>
        </row>
        <row r="51">
          <cell r="E51">
            <v>29373.040102257048</v>
          </cell>
        </row>
        <row r="52">
          <cell r="E52">
            <v>0</v>
          </cell>
        </row>
        <row r="53">
          <cell r="E53">
            <v>1077376.3073050156</v>
          </cell>
        </row>
        <row r="55">
          <cell r="E55">
            <v>54329.167037147519</v>
          </cell>
        </row>
        <row r="56">
          <cell r="E56">
            <v>1591.8445941884222</v>
          </cell>
        </row>
        <row r="57">
          <cell r="E57">
            <v>-2975.8574622093975</v>
          </cell>
        </row>
        <row r="59">
          <cell r="E59">
            <v>5076.4868243645769</v>
          </cell>
        </row>
        <row r="60">
          <cell r="E60">
            <v>0</v>
          </cell>
        </row>
        <row r="61">
          <cell r="E61">
            <v>58021.640993491121</v>
          </cell>
        </row>
        <row r="63">
          <cell r="E63">
            <v>1505966.4619729843</v>
          </cell>
        </row>
        <row r="64">
          <cell r="E64">
            <v>44124.817335808439</v>
          </cell>
        </row>
        <row r="65">
          <cell r="E65">
            <v>-51346.506329027448</v>
          </cell>
        </row>
        <row r="67">
          <cell r="E67">
            <v>135281.38837406263</v>
          </cell>
        </row>
        <row r="68">
          <cell r="E68">
            <v>0</v>
          </cell>
        </row>
        <row r="69">
          <cell r="E69">
            <v>1634026.1613538279</v>
          </cell>
        </row>
        <row r="71">
          <cell r="E71">
            <v>99561.35733915618</v>
          </cell>
        </row>
        <row r="72">
          <cell r="E72">
            <v>2917.1477700372757</v>
          </cell>
        </row>
        <row r="73">
          <cell r="E73">
            <v>5385.5584199218201</v>
          </cell>
        </row>
        <row r="74">
          <cell r="E74">
            <v>0</v>
          </cell>
        </row>
        <row r="75">
          <cell r="E75">
            <v>107864.06352911527</v>
          </cell>
        </row>
        <row r="85">
          <cell r="E85">
            <v>572558.61945035588</v>
          </cell>
        </row>
        <row r="86">
          <cell r="E86">
            <v>16775.967549895428</v>
          </cell>
        </row>
        <row r="87">
          <cell r="E87">
            <v>-51489.217038041636</v>
          </cell>
        </row>
        <row r="89">
          <cell r="E89">
            <v>51897.598319238794</v>
          </cell>
        </row>
        <row r="90">
          <cell r="E90">
            <v>-4957.4069067988967</v>
          </cell>
        </row>
        <row r="91">
          <cell r="E91">
            <v>584785.56137464941</v>
          </cell>
        </row>
        <row r="93">
          <cell r="E93">
            <v>317920.75172876945</v>
          </cell>
        </row>
        <row r="94">
          <cell r="E94">
            <v>9315.078025652947</v>
          </cell>
        </row>
        <row r="95">
          <cell r="E95">
            <v>-64730.040552054146</v>
          </cell>
        </row>
        <row r="97">
          <cell r="E97">
            <v>57886.925790697547</v>
          </cell>
        </row>
        <row r="98">
          <cell r="E98">
            <v>-4257.7790407581615</v>
          </cell>
        </row>
        <row r="99">
          <cell r="E99">
            <v>316134.93595230771</v>
          </cell>
        </row>
      </sheetData>
      <sheetData sheetId="6">
        <row r="12">
          <cell r="E12">
            <v>13716.244895035559</v>
          </cell>
        </row>
      </sheetData>
      <sheetData sheetId="7">
        <row r="14">
          <cell r="E14">
            <v>16269.9878992256</v>
          </cell>
        </row>
      </sheetData>
      <sheetData sheetId="8">
        <row r="19">
          <cell r="E19">
            <v>228.05540000000002</v>
          </cell>
        </row>
      </sheetData>
      <sheetData sheetId="9">
        <row r="12">
          <cell r="E12">
            <v>5.0895875233456795</v>
          </cell>
        </row>
      </sheetData>
      <sheetData sheetId="10"/>
      <sheetData sheetId="1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Unlocked worksheet"/>
    </sheetNames>
    <sheetDataSet>
      <sheetData sheetId="0"/>
      <sheetData sheetId="1"/>
      <sheetData sheetId="2">
        <row r="26">
          <cell r="E26">
            <v>1822414512.924</v>
          </cell>
        </row>
      </sheetData>
      <sheetData sheetId="3">
        <row r="163">
          <cell r="E163">
            <v>115340000</v>
          </cell>
        </row>
        <row r="201">
          <cell r="E201">
            <v>478170157.73000002</v>
          </cell>
        </row>
      </sheetData>
      <sheetData sheetId="4"/>
      <sheetData sheetId="5">
        <row r="13">
          <cell r="E13">
            <v>7900358244.8002653</v>
          </cell>
        </row>
        <row r="23">
          <cell r="E23">
            <v>2634602859.991179</v>
          </cell>
        </row>
        <row r="24">
          <cell r="E24">
            <v>59278564.349801518</v>
          </cell>
        </row>
        <row r="25">
          <cell r="E25">
            <v>-78830132.301349089</v>
          </cell>
        </row>
        <row r="27">
          <cell r="E27">
            <v>147725880.64970782</v>
          </cell>
        </row>
        <row r="28">
          <cell r="E28">
            <v>0</v>
          </cell>
        </row>
        <row r="29">
          <cell r="E29">
            <v>2762777172.6893392</v>
          </cell>
        </row>
        <row r="31">
          <cell r="E31">
            <v>552555589.37241125</v>
          </cell>
        </row>
        <row r="32">
          <cell r="E32">
            <v>12432500.760879254</v>
          </cell>
        </row>
        <row r="33">
          <cell r="E33">
            <v>-12235372.920910249</v>
          </cell>
        </row>
        <row r="35">
          <cell r="E35">
            <v>-25037801.338249564</v>
          </cell>
        </row>
        <row r="36">
          <cell r="E36">
            <v>0</v>
          </cell>
        </row>
        <row r="37">
          <cell r="E37">
            <v>527714915.87413073</v>
          </cell>
        </row>
        <row r="39">
          <cell r="E39">
            <v>820016403.4312259</v>
          </cell>
        </row>
        <row r="40">
          <cell r="E40">
            <v>18450369.077202581</v>
          </cell>
        </row>
        <row r="41">
          <cell r="E41">
            <v>-35216254.888463832</v>
          </cell>
        </row>
        <row r="43">
          <cell r="E43">
            <v>76000601.590963721</v>
          </cell>
        </row>
        <row r="44">
          <cell r="E44">
            <v>0</v>
          </cell>
        </row>
        <row r="45">
          <cell r="E45">
            <v>879251119.21092832</v>
          </cell>
        </row>
        <row r="47">
          <cell r="E47">
            <v>1073446232.6199998</v>
          </cell>
        </row>
        <row r="48">
          <cell r="E48">
            <v>24152540.233949997</v>
          </cell>
        </row>
        <row r="49">
          <cell r="E49">
            <v>-34243528.194944926</v>
          </cell>
        </row>
        <row r="51">
          <cell r="E51">
            <v>27959519.268997237</v>
          </cell>
        </row>
        <row r="52">
          <cell r="E52">
            <v>0</v>
          </cell>
        </row>
        <row r="53">
          <cell r="E53">
            <v>1091314763.9280021</v>
          </cell>
        </row>
        <row r="55">
          <cell r="E55">
            <v>59819576.981998399</v>
          </cell>
        </row>
        <row r="56">
          <cell r="E56">
            <v>1345940.482094964</v>
          </cell>
        </row>
        <row r="57">
          <cell r="E57">
            <v>-2857521.1911830041</v>
          </cell>
        </row>
        <row r="59">
          <cell r="E59">
            <v>-18729296.910644509</v>
          </cell>
        </row>
        <row r="60">
          <cell r="E60">
            <v>0</v>
          </cell>
        </row>
        <row r="61">
          <cell r="E61">
            <v>39578699.362265855</v>
          </cell>
        </row>
        <row r="63">
          <cell r="E63">
            <v>1635461283.631515</v>
          </cell>
        </row>
        <row r="64">
          <cell r="E64">
            <v>36797878.881709099</v>
          </cell>
        </row>
        <row r="65">
          <cell r="E65">
            <v>-55311609.595055245</v>
          </cell>
        </row>
        <row r="67">
          <cell r="E67">
            <v>177187266.85070586</v>
          </cell>
        </row>
        <row r="68">
          <cell r="E68">
            <v>0</v>
          </cell>
        </row>
        <row r="69">
          <cell r="E69">
            <v>1794134819.7688746</v>
          </cell>
        </row>
        <row r="71">
          <cell r="E71">
            <v>110504243.7834152</v>
          </cell>
        </row>
        <row r="72">
          <cell r="E72">
            <v>2486345.4851268418</v>
          </cell>
        </row>
        <row r="73">
          <cell r="E73">
            <v>-21313880.363948569</v>
          </cell>
        </row>
        <row r="74">
          <cell r="E74">
            <v>0</v>
          </cell>
        </row>
        <row r="75">
          <cell r="E75">
            <v>91676708.904593468</v>
          </cell>
        </row>
        <row r="85">
          <cell r="E85">
            <v>630521879.292997</v>
          </cell>
        </row>
        <row r="86">
          <cell r="E86">
            <v>14186742.284092432</v>
          </cell>
        </row>
        <row r="87">
          <cell r="E87">
            <v>-46218609.708423205</v>
          </cell>
        </row>
        <row r="89">
          <cell r="E89">
            <v>39496234.012366295</v>
          </cell>
        </row>
        <row r="90">
          <cell r="E90">
            <v>-3060332.9424099918</v>
          </cell>
        </row>
        <row r="91">
          <cell r="E91">
            <v>634925912.93862247</v>
          </cell>
        </row>
        <row r="93">
          <cell r="E93">
            <v>353613750.55595666</v>
          </cell>
        </row>
        <row r="94">
          <cell r="E94">
            <v>7956309.3875090238</v>
          </cell>
        </row>
        <row r="95">
          <cell r="E95">
            <v>-55699342.113486417</v>
          </cell>
        </row>
        <row r="97">
          <cell r="E97">
            <v>79342743.953166276</v>
          </cell>
        </row>
        <row r="98">
          <cell r="E98">
            <v>-4262317.4346511876</v>
          </cell>
        </row>
        <row r="99">
          <cell r="E99">
            <v>380951144.34849435</v>
          </cell>
        </row>
      </sheetData>
      <sheetData sheetId="6">
        <row r="12">
          <cell r="E12">
            <v>13656.127585073029</v>
          </cell>
        </row>
      </sheetData>
      <sheetData sheetId="7">
        <row r="14">
          <cell r="E14">
            <v>16978.002052498399</v>
          </cell>
        </row>
      </sheetData>
      <sheetData sheetId="8">
        <row r="19">
          <cell r="E19">
            <v>281.05220000000003</v>
          </cell>
        </row>
      </sheetData>
      <sheetData sheetId="9">
        <row r="12">
          <cell r="E12">
            <v>5.202</v>
          </cell>
        </row>
      </sheetData>
      <sheetData sheetId="10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NSP amendments"/>
      <sheetName val="06ERG2016"/>
    </sheetNames>
    <sheetDataSet>
      <sheetData sheetId="0"/>
      <sheetData sheetId="1"/>
      <sheetData sheetId="2"/>
      <sheetData sheetId="3"/>
      <sheetData sheetId="4">
        <row r="25">
          <cell r="C25">
            <v>1475878094.6500001</v>
          </cell>
        </row>
      </sheetData>
      <sheetData sheetId="5">
        <row r="26">
          <cell r="C26">
            <v>109044843</v>
          </cell>
        </row>
        <row r="68">
          <cell r="C68">
            <v>499608402</v>
          </cell>
        </row>
      </sheetData>
      <sheetData sheetId="6"/>
      <sheetData sheetId="7">
        <row r="13">
          <cell r="C13">
            <v>8047421231.2561598</v>
          </cell>
        </row>
        <row r="26">
          <cell r="C26">
            <v>2738665701.0985484</v>
          </cell>
        </row>
        <row r="27">
          <cell r="C27">
            <v>46243886.134872496</v>
          </cell>
        </row>
        <row r="28">
          <cell r="C28">
            <v>-80593841.487711176</v>
          </cell>
        </row>
        <row r="29">
          <cell r="C29">
            <v>195323856.34651279</v>
          </cell>
        </row>
        <row r="30">
          <cell r="C30">
            <v>0</v>
          </cell>
        </row>
        <row r="31">
          <cell r="C31">
            <v>2899639602.0922227</v>
          </cell>
        </row>
        <row r="33">
          <cell r="C33">
            <v>519180492.66886681</v>
          </cell>
        </row>
        <row r="34">
          <cell r="C34">
            <v>8766649.9700184278</v>
          </cell>
        </row>
        <row r="35">
          <cell r="C35">
            <v>-11424103.814345522</v>
          </cell>
        </row>
        <row r="36">
          <cell r="C36">
            <v>24082878.961457916</v>
          </cell>
        </row>
        <row r="37">
          <cell r="C37">
            <v>0</v>
          </cell>
        </row>
        <row r="38">
          <cell r="C38">
            <v>540605917.78599763</v>
          </cell>
        </row>
        <row r="40">
          <cell r="C40">
            <v>885962410.32223177</v>
          </cell>
        </row>
        <row r="41">
          <cell r="C41">
            <v>14959965.652720679</v>
          </cell>
        </row>
        <row r="42">
          <cell r="C42">
            <v>-36402656.978983767</v>
          </cell>
        </row>
        <row r="43">
          <cell r="C43">
            <v>83535723.926346064</v>
          </cell>
        </row>
        <row r="44">
          <cell r="C44">
            <v>0</v>
          </cell>
        </row>
        <row r="45">
          <cell r="C45">
            <v>948055442.92231476</v>
          </cell>
        </row>
        <row r="47">
          <cell r="C47">
            <v>1067123477.7139583</v>
          </cell>
        </row>
        <row r="48">
          <cell r="C48">
            <v>18018970.543012504</v>
          </cell>
        </row>
        <row r="49">
          <cell r="C49">
            <v>-34295014.954301827</v>
          </cell>
        </row>
        <row r="50">
          <cell r="C50">
            <v>17965396.284283511</v>
          </cell>
        </row>
        <row r="51">
          <cell r="C51">
            <v>0</v>
          </cell>
        </row>
        <row r="52">
          <cell r="C52">
            <v>1068812829.5869526</v>
          </cell>
        </row>
        <row r="54">
          <cell r="C54">
            <v>63066467.114625514</v>
          </cell>
        </row>
        <row r="55">
          <cell r="C55">
            <v>1064912.202685989</v>
          </cell>
        </row>
        <row r="56">
          <cell r="C56">
            <v>-2540757.6364059118</v>
          </cell>
        </row>
        <row r="57">
          <cell r="C57">
            <v>4574152.2440828495</v>
          </cell>
        </row>
        <row r="58">
          <cell r="C58">
            <v>0</v>
          </cell>
        </row>
        <row r="59">
          <cell r="C59">
            <v>66164773.924988434</v>
          </cell>
        </row>
        <row r="61">
          <cell r="C61">
            <v>1667555477.4875536</v>
          </cell>
        </row>
        <row r="62">
          <cell r="C62">
            <v>28157597.180840615</v>
          </cell>
        </row>
        <row r="63">
          <cell r="C63">
            <v>-56904794.7958306</v>
          </cell>
        </row>
        <row r="64">
          <cell r="C64">
            <v>67581580.542515665</v>
          </cell>
        </row>
        <row r="65">
          <cell r="C65">
            <v>0</v>
          </cell>
        </row>
        <row r="66">
          <cell r="C66">
            <v>1706389860.4150796</v>
          </cell>
        </row>
        <row r="82">
          <cell r="C82">
            <v>638053560.13529086</v>
          </cell>
        </row>
        <row r="83">
          <cell r="C83">
            <v>10773887.506974937</v>
          </cell>
        </row>
        <row r="84">
          <cell r="C84">
            <v>-49412762.913947143</v>
          </cell>
        </row>
        <row r="85">
          <cell r="C85">
            <v>78336383.781504959</v>
          </cell>
        </row>
        <row r="86">
          <cell r="C86">
            <v>-17842.334392460201</v>
          </cell>
        </row>
        <row r="87">
          <cell r="C87">
            <v>677733226.17543125</v>
          </cell>
        </row>
        <row r="89">
          <cell r="C89">
            <v>364855801.70364577</v>
          </cell>
        </row>
        <row r="90">
          <cell r="C90">
            <v>6160792.148842074</v>
          </cell>
        </row>
        <row r="91">
          <cell r="C91">
            <v>-53849304.552540295</v>
          </cell>
        </row>
        <row r="92">
          <cell r="C92">
            <v>40876845.934922554</v>
          </cell>
        </row>
        <row r="93">
          <cell r="C93">
            <v>-714477.11451600585</v>
          </cell>
        </row>
        <row r="94">
          <cell r="C94">
            <v>357329658.12035412</v>
          </cell>
        </row>
      </sheetData>
      <sheetData sheetId="8">
        <row r="12">
          <cell r="D12">
            <v>13747.38534785644</v>
          </cell>
        </row>
      </sheetData>
      <sheetData sheetId="9">
        <row r="13">
          <cell r="C13">
            <v>16675.808175334099</v>
          </cell>
        </row>
      </sheetData>
      <sheetData sheetId="10">
        <row r="17">
          <cell r="D17">
            <v>280.49130000000002</v>
          </cell>
        </row>
      </sheetData>
      <sheetData sheetId="11">
        <row r="10">
          <cell r="D10">
            <v>5.2654903410520157</v>
          </cell>
        </row>
      </sheetData>
      <sheetData sheetId="12"/>
      <sheetData sheetId="1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1. Contents"/>
      <sheetName val="2. Revenue"/>
      <sheetName val="3. Opex"/>
      <sheetName val="4. Assets (RAB)"/>
      <sheetName val="5. Operational data"/>
      <sheetName val="6. Physical Assets"/>
      <sheetName val="7. Quality of services"/>
      <sheetName val="8. Operating environment"/>
    </sheetNames>
    <sheetDataSet>
      <sheetData sheetId="0"/>
      <sheetData sheetId="1"/>
      <sheetData sheetId="2">
        <row r="20">
          <cell r="D20">
            <v>576733.24158999999</v>
          </cell>
        </row>
      </sheetData>
      <sheetData sheetId="3">
        <row r="48">
          <cell r="D48">
            <v>198507.61938633333</v>
          </cell>
          <cell r="E48">
            <v>249199.63407413961</v>
          </cell>
          <cell r="F48">
            <v>304612.2862615065</v>
          </cell>
          <cell r="G48">
            <v>296582.8497940221</v>
          </cell>
          <cell r="H48">
            <v>324946.11771999992</v>
          </cell>
          <cell r="I48">
            <v>336208.00537622103</v>
          </cell>
          <cell r="J48">
            <v>429455.71274000162</v>
          </cell>
          <cell r="K48">
            <v>401260.42950844712</v>
          </cell>
        </row>
      </sheetData>
      <sheetData sheetId="4">
        <row r="8">
          <cell r="D8">
            <v>2551658.7267925474</v>
          </cell>
        </row>
        <row r="18">
          <cell r="D18">
            <v>808751.24935811362</v>
          </cell>
          <cell r="E18">
            <v>921119.15314772644</v>
          </cell>
          <cell r="F18">
            <v>1073449.7067988571</v>
          </cell>
          <cell r="G18">
            <v>1216416.465807985</v>
          </cell>
          <cell r="H18">
            <v>1475155.6538355676</v>
          </cell>
          <cell r="I18">
            <v>1596342.8244017917</v>
          </cell>
          <cell r="J18">
            <v>1898009.2444245904</v>
          </cell>
          <cell r="K18">
            <v>2248838.4858176196</v>
          </cell>
        </row>
        <row r="19">
          <cell r="D19">
            <v>22220.25182974324</v>
          </cell>
          <cell r="E19">
            <v>33120.196124784561</v>
          </cell>
          <cell r="F19">
            <v>24996.525473782855</v>
          </cell>
          <cell r="G19">
            <v>52946.269087875226</v>
          </cell>
          <cell r="H19">
            <v>26849.488618271906</v>
          </cell>
          <cell r="I19">
            <v>47384.814644541751</v>
          </cell>
          <cell r="J19">
            <v>66044.17905263188</v>
          </cell>
          <cell r="K19">
            <v>40038.261388528845</v>
          </cell>
        </row>
        <row r="20">
          <cell r="D20">
            <v>-31501.397017402116</v>
          </cell>
          <cell r="E20">
            <v>-34493.110218335969</v>
          </cell>
          <cell r="F20">
            <v>-38362.527846724712</v>
          </cell>
          <cell r="G20">
            <v>-42272.693512871359</v>
          </cell>
          <cell r="H20">
            <v>-47892.05206035907</v>
          </cell>
          <cell r="I20">
            <v>-52782.881913958954</v>
          </cell>
          <cell r="J20">
            <v>-59835.621784588933</v>
          </cell>
          <cell r="K20">
            <v>-67989.176579440275</v>
          </cell>
        </row>
        <row r="22">
          <cell r="D22">
            <v>121649.04897727162</v>
          </cell>
          <cell r="E22">
            <v>153703.46774468207</v>
          </cell>
          <cell r="F22">
            <v>156332.76138206979</v>
          </cell>
          <cell r="G22">
            <v>207840.19126863254</v>
          </cell>
          <cell r="H22">
            <v>142229.73400831129</v>
          </cell>
          <cell r="I22">
            <v>307064.48729221587</v>
          </cell>
          <cell r="J22">
            <v>345065.7948934288</v>
          </cell>
          <cell r="K22">
            <v>300877.87637507042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-445.11076844247486</v>
          </cell>
          <cell r="K23">
            <v>3.2895372985409883E-3</v>
          </cell>
        </row>
        <row r="24">
          <cell r="D24">
            <v>921119.15314772644</v>
          </cell>
          <cell r="E24">
            <v>1073449.7067988571</v>
          </cell>
          <cell r="F24">
            <v>1216416.465807985</v>
          </cell>
          <cell r="G24">
            <v>1434930.2326516213</v>
          </cell>
          <cell r="H24">
            <v>1596342.8244017917</v>
          </cell>
          <cell r="I24">
            <v>1898009.2444245904</v>
          </cell>
          <cell r="J24">
            <v>2248838.4858176196</v>
          </cell>
          <cell r="K24">
            <v>2521765.450291316</v>
          </cell>
        </row>
        <row r="26">
          <cell r="D26">
            <v>190639.73153427252</v>
          </cell>
          <cell r="E26">
            <v>202364.59251545981</v>
          </cell>
          <cell r="F26">
            <v>212948.18140333693</v>
          </cell>
          <cell r="G26">
            <v>243654.04609760569</v>
          </cell>
          <cell r="H26">
            <v>295480.74510981818</v>
          </cell>
          <cell r="I26">
            <v>402662.75233276514</v>
          </cell>
          <cell r="J26">
            <v>440887.29369832505</v>
          </cell>
          <cell r="K26">
            <v>477429.83559272473</v>
          </cell>
        </row>
        <row r="27">
          <cell r="D27">
            <v>4450.8229013724085</v>
          </cell>
          <cell r="E27">
            <v>6634.1339666014128</v>
          </cell>
          <cell r="F27">
            <v>5006.9238137314633</v>
          </cell>
          <cell r="G27">
            <v>10605.391370187011</v>
          </cell>
          <cell r="H27">
            <v>5378.0812093398899</v>
          </cell>
          <cell r="I27">
            <v>9491.4053995962349</v>
          </cell>
          <cell r="J27">
            <v>13228.965489775483</v>
          </cell>
          <cell r="K27">
            <v>8019.8555842046007</v>
          </cell>
        </row>
        <row r="28">
          <cell r="D28">
            <v>-6309.8807495332503</v>
          </cell>
          <cell r="E28">
            <v>-6909.1352373348136</v>
          </cell>
          <cell r="F28">
            <v>-7684.1981271421128</v>
          </cell>
          <cell r="G28">
            <v>-8467.4230441410255</v>
          </cell>
          <cell r="H28">
            <v>-9593.007484219359</v>
          </cell>
          <cell r="I28">
            <v>-10572.664136444158</v>
          </cell>
          <cell r="J28">
            <v>-11985.361723048643</v>
          </cell>
          <cell r="K28">
            <v>-13618.55781311017</v>
          </cell>
        </row>
        <row r="30">
          <cell r="D30">
            <v>13583.91882934814</v>
          </cell>
          <cell r="E30">
            <v>10858.590158610536</v>
          </cell>
          <cell r="F30">
            <v>33383.139007679427</v>
          </cell>
          <cell r="G30">
            <v>41631.386098234907</v>
          </cell>
          <cell r="H30">
            <v>111396.93349782645</v>
          </cell>
          <cell r="I30">
            <v>39305.800102407826</v>
          </cell>
          <cell r="J30">
            <v>35388.095947170608</v>
          </cell>
          <cell r="K30">
            <v>33290.567749450427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-89.157819497769879</v>
          </cell>
          <cell r="K31">
            <v>6.5891008146302086E-4</v>
          </cell>
        </row>
        <row r="32">
          <cell r="D32">
            <v>202364.59251545981</v>
          </cell>
          <cell r="E32">
            <v>212948.18140333693</v>
          </cell>
          <cell r="F32">
            <v>243654.04609760569</v>
          </cell>
          <cell r="G32">
            <v>287423.40052188659</v>
          </cell>
          <cell r="H32">
            <v>402662.75233276514</v>
          </cell>
          <cell r="I32">
            <v>440887.29369832505</v>
          </cell>
          <cell r="J32">
            <v>477429.83559272473</v>
          </cell>
          <cell r="K32">
            <v>505121.70177217969</v>
          </cell>
        </row>
        <row r="34">
          <cell r="D34">
            <v>439077.39640995942</v>
          </cell>
          <cell r="E34">
            <v>433971.53037055925</v>
          </cell>
          <cell r="F34">
            <v>432661.40630323696</v>
          </cell>
          <cell r="G34">
            <v>427087.88799465913</v>
          </cell>
          <cell r="H34">
            <v>508508.18000601721</v>
          </cell>
          <cell r="I34">
            <v>562942.1186445877</v>
          </cell>
          <cell r="J34">
            <v>580485.86169743689</v>
          </cell>
          <cell r="K34">
            <v>595292.29215618223</v>
          </cell>
        </row>
        <row r="35">
          <cell r="D35">
            <v>8192.3750030425072</v>
          </cell>
          <cell r="E35">
            <v>11447.716813639106</v>
          </cell>
          <cell r="F35">
            <v>8775.6274763157235</v>
          </cell>
          <cell r="G35">
            <v>18589.612092201831</v>
          </cell>
          <cell r="H35">
            <v>9255.4196269864351</v>
          </cell>
          <cell r="I35">
            <v>16016.973731731927</v>
          </cell>
          <cell r="J35">
            <v>20512.903430137198</v>
          </cell>
          <cell r="K35">
            <v>11613.03610546068</v>
          </cell>
        </row>
        <row r="36">
          <cell r="D36">
            <v>-16054.021765183837</v>
          </cell>
          <cell r="E36">
            <v>-17102.319564445501</v>
          </cell>
          <cell r="F36">
            <v>-19117.850409166298</v>
          </cell>
          <cell r="G36">
            <v>-20956.670855908331</v>
          </cell>
          <cell r="H36">
            <v>-23794.004206174763</v>
          </cell>
          <cell r="I36">
            <v>-25848.795947633018</v>
          </cell>
          <cell r="J36">
            <v>-27866.772383923904</v>
          </cell>
          <cell r="K36">
            <v>-30269.397056498012</v>
          </cell>
        </row>
        <row r="38">
          <cell r="D38">
            <v>2755.7807227411513</v>
          </cell>
          <cell r="E38">
            <v>4344.4786834841061</v>
          </cell>
          <cell r="F38">
            <v>4768.7046242727492</v>
          </cell>
          <cell r="G38">
            <v>67035.294440937461</v>
          </cell>
          <cell r="H38">
            <v>68972.523217758819</v>
          </cell>
          <cell r="I38">
            <v>27375.56526875031</v>
          </cell>
          <cell r="J38">
            <v>22439.894534045634</v>
          </cell>
          <cell r="K38">
            <v>18600.608455874783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-279.59512151361861</v>
          </cell>
          <cell r="K39">
            <v>-501.03270693650109</v>
          </cell>
        </row>
        <row r="40">
          <cell r="D40">
            <v>433971.53037055925</v>
          </cell>
          <cell r="E40">
            <v>432661.40630323696</v>
          </cell>
          <cell r="F40">
            <v>427087.88799465913</v>
          </cell>
          <cell r="G40">
            <v>491756.12367189006</v>
          </cell>
          <cell r="H40">
            <v>562942.1186445877</v>
          </cell>
          <cell r="I40">
            <v>580485.86169743689</v>
          </cell>
          <cell r="J40">
            <v>595292.29215618223</v>
          </cell>
          <cell r="K40">
            <v>594735.50695408322</v>
          </cell>
        </row>
        <row r="42">
          <cell r="D42">
            <v>401324.52983105037</v>
          </cell>
          <cell r="E42">
            <v>400461.12286924955</v>
          </cell>
          <cell r="F42">
            <v>416483.95241192594</v>
          </cell>
          <cell r="G42">
            <v>437235.55248977721</v>
          </cell>
          <cell r="H42">
            <v>468016.04678976932</v>
          </cell>
          <cell r="I42">
            <v>517656.86866956879</v>
          </cell>
          <cell r="J42">
            <v>614605.55911753618</v>
          </cell>
          <cell r="K42">
            <v>701423.75063278072</v>
          </cell>
        </row>
        <row r="43">
          <cell r="D43">
            <v>10731.714633574398</v>
          </cell>
          <cell r="E43">
            <v>14194.910011350858</v>
          </cell>
          <cell r="F43">
            <v>9718.7346085597892</v>
          </cell>
          <cell r="G43">
            <v>19031.303725021946</v>
          </cell>
          <cell r="H43">
            <v>8518.4173539772273</v>
          </cell>
          <cell r="I43">
            <v>14918.971843308564</v>
          </cell>
          <cell r="J43">
            <v>20956.794342564641</v>
          </cell>
          <cell r="K43">
            <v>12385.965898475293</v>
          </cell>
        </row>
        <row r="44">
          <cell r="D44">
            <v>-15488.115100435893</v>
          </cell>
          <cell r="E44">
            <v>-15972.315759872445</v>
          </cell>
          <cell r="F44">
            <v>-16864.227803659149</v>
          </cell>
          <cell r="G44">
            <v>-17774.123056551052</v>
          </cell>
          <cell r="H44">
            <v>-18660.275725215532</v>
          </cell>
          <cell r="I44">
            <v>-20233.827640006173</v>
          </cell>
          <cell r="J44">
            <v>-22670.845582183123</v>
          </cell>
          <cell r="K44">
            <v>-25060.833354158429</v>
          </cell>
        </row>
        <row r="46">
          <cell r="D46">
            <v>3892.9935050606673</v>
          </cell>
          <cell r="E46">
            <v>17800.235291197958</v>
          </cell>
          <cell r="F46">
            <v>27897.093272950635</v>
          </cell>
          <cell r="G46">
            <v>19878.753531859449</v>
          </cell>
          <cell r="H46">
            <v>59782.680251037818</v>
          </cell>
          <cell r="I46">
            <v>102263.54624466499</v>
          </cell>
          <cell r="J46">
            <v>88532.242754863051</v>
          </cell>
          <cell r="K46">
            <v>94913.986367138539</v>
          </cell>
        </row>
        <row r="47"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D48">
            <v>400461.12286924955</v>
          </cell>
          <cell r="E48">
            <v>416483.95241192594</v>
          </cell>
          <cell r="F48">
            <v>437235.55248977721</v>
          </cell>
          <cell r="G48">
            <v>458371.48669010756</v>
          </cell>
          <cell r="H48">
            <v>517656.86866956879</v>
          </cell>
          <cell r="I48">
            <v>614605.55911753618</v>
          </cell>
          <cell r="J48">
            <v>701423.75063278072</v>
          </cell>
          <cell r="K48">
            <v>783662.86954423611</v>
          </cell>
        </row>
        <row r="50">
          <cell r="D50">
            <v>13083.427210262045</v>
          </cell>
          <cell r="E50">
            <v>12947.049881740277</v>
          </cell>
          <cell r="F50">
            <v>12931.745146750243</v>
          </cell>
          <cell r="G50">
            <v>13352.350932841</v>
          </cell>
          <cell r="H50">
            <v>14292.329302485166</v>
          </cell>
          <cell r="I50">
            <v>22706.915720122925</v>
          </cell>
          <cell r="J50">
            <v>22591.609203798373</v>
          </cell>
          <cell r="K50">
            <v>22671.647382508268</v>
          </cell>
        </row>
        <row r="51">
          <cell r="D51">
            <v>327.72636873334039</v>
          </cell>
          <cell r="E51">
            <v>433.48583813089198</v>
          </cell>
          <cell r="F51">
            <v>296.79186511181859</v>
          </cell>
          <cell r="G51">
            <v>581.18020046395577</v>
          </cell>
          <cell r="H51">
            <v>260.13643505205607</v>
          </cell>
          <cell r="I51">
            <v>455.59732385597164</v>
          </cell>
          <cell r="J51">
            <v>639.98106031380507</v>
          </cell>
          <cell r="K51">
            <v>378.24408920294769</v>
          </cell>
        </row>
        <row r="52">
          <cell r="D52">
            <v>-472.97788784933982</v>
          </cell>
          <cell r="E52">
            <v>-487.76446476399047</v>
          </cell>
          <cell r="F52">
            <v>-515.00178007847637</v>
          </cell>
          <cell r="G52">
            <v>-542.78826875616198</v>
          </cell>
          <cell r="H52">
            <v>-569.84970359307033</v>
          </cell>
          <cell r="I52">
            <v>-617.90301777963748</v>
          </cell>
          <cell r="J52">
            <v>-692.32495947281097</v>
          </cell>
          <cell r="K52">
            <v>-765.31068827481454</v>
          </cell>
        </row>
        <row r="54">
          <cell r="D54">
            <v>8.8741905942308748</v>
          </cell>
          <cell r="E54">
            <v>38.973891643064455</v>
          </cell>
          <cell r="F54">
            <v>638.81570105741389</v>
          </cell>
          <cell r="G54">
            <v>607.05972273616896</v>
          </cell>
          <cell r="H54">
            <v>8724.2996861787724</v>
          </cell>
          <cell r="I54">
            <v>46.999177599112322</v>
          </cell>
          <cell r="J54">
            <v>132.38207786890223</v>
          </cell>
          <cell r="K54">
            <v>1647.0084654421757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D56">
            <v>12947.049881740277</v>
          </cell>
          <cell r="E56">
            <v>12931.745146750243</v>
          </cell>
          <cell r="F56">
            <v>13352.350932841</v>
          </cell>
          <cell r="G56">
            <v>13997.802587284963</v>
          </cell>
          <cell r="H56">
            <v>22706.915720122925</v>
          </cell>
          <cell r="I56">
            <v>22591.609203798373</v>
          </cell>
          <cell r="J56">
            <v>22671.647382508268</v>
          </cell>
          <cell r="K56">
            <v>23931.589248878576</v>
          </cell>
        </row>
        <row r="58">
          <cell r="D58">
            <v>344297.32313730347</v>
          </cell>
          <cell r="E58">
            <v>391621.56192875054</v>
          </cell>
          <cell r="F58">
            <v>527506.37993309461</v>
          </cell>
          <cell r="G58">
            <v>662800.6221275545</v>
          </cell>
          <cell r="H58">
            <v>789157.33163838496</v>
          </cell>
          <cell r="I58">
            <v>873633.73429148202</v>
          </cell>
          <cell r="J58">
            <v>963974.90192692215</v>
          </cell>
          <cell r="K58">
            <v>1085880.8462289344</v>
          </cell>
        </row>
        <row r="59">
          <cell r="D59">
            <v>12713.802946307629</v>
          </cell>
          <cell r="E59">
            <v>17765.790225629044</v>
          </cell>
          <cell r="F59">
            <v>13618.956459225226</v>
          </cell>
          <cell r="G59">
            <v>28849.346483867896</v>
          </cell>
          <cell r="H59">
            <v>14363.549188018422</v>
          </cell>
          <cell r="I59">
            <v>24856.851370426539</v>
          </cell>
          <cell r="J59">
            <v>31834.115500150649</v>
          </cell>
          <cell r="K59">
            <v>18022.350368281448</v>
          </cell>
        </row>
        <row r="60">
          <cell r="D60">
            <v>-24914.346467596883</v>
          </cell>
          <cell r="E60">
            <v>-26541.207010957143</v>
          </cell>
          <cell r="F60">
            <v>-29669.12315035121</v>
          </cell>
          <cell r="G60">
            <v>-32522.801211333186</v>
          </cell>
          <cell r="H60">
            <v>-36926.078294581603</v>
          </cell>
          <cell r="I60">
            <v>-40114.923688853531</v>
          </cell>
          <cell r="J60">
            <v>-43246.635158575824</v>
          </cell>
          <cell r="K60">
            <v>-46975.284863905428</v>
          </cell>
        </row>
        <row r="62">
          <cell r="D62">
            <v>59524.782312736359</v>
          </cell>
          <cell r="E62">
            <v>144660.23478967216</v>
          </cell>
          <cell r="F62">
            <v>151344.40888558581</v>
          </cell>
          <cell r="G62">
            <v>104032.53313639457</v>
          </cell>
          <cell r="H62">
            <v>107038.93175966028</v>
          </cell>
          <cell r="I62">
            <v>105599.23995386713</v>
          </cell>
          <cell r="J62">
            <v>133752.3695468338</v>
          </cell>
          <cell r="K62">
            <v>117685.61857178595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-433.90558639624328</v>
          </cell>
          <cell r="K63">
            <v>-777.55609371886101</v>
          </cell>
        </row>
        <row r="64">
          <cell r="D64">
            <v>391621.56192875054</v>
          </cell>
          <cell r="E64">
            <v>527506.37993309461</v>
          </cell>
          <cell r="F64">
            <v>662800.6221275545</v>
          </cell>
          <cell r="G64">
            <v>763159.70053648378</v>
          </cell>
          <cell r="H64">
            <v>873633.73429148202</v>
          </cell>
          <cell r="I64">
            <v>963974.90192692215</v>
          </cell>
          <cell r="J64">
            <v>1085880.8462289344</v>
          </cell>
          <cell r="K64">
            <v>1173835.9742113776</v>
          </cell>
        </row>
        <row r="66">
          <cell r="D66">
            <v>1698.302781037733</v>
          </cell>
          <cell r="E66">
            <v>1749.2307655603277</v>
          </cell>
          <cell r="F66">
            <v>8335.2783479289574</v>
          </cell>
          <cell r="G66">
            <v>14045.428527160067</v>
          </cell>
          <cell r="H66">
            <v>23918.874071438469</v>
          </cell>
          <cell r="I66">
            <v>38945.209039863723</v>
          </cell>
          <cell r="J66">
            <v>52074.513481995426</v>
          </cell>
          <cell r="K66">
            <v>63112.615744826508</v>
          </cell>
        </row>
        <row r="67">
          <cell r="D67">
            <v>45.32316306144083</v>
          </cell>
          <cell r="E67">
            <v>61.896309162038001</v>
          </cell>
          <cell r="F67">
            <v>194.40882444148903</v>
          </cell>
          <cell r="G67">
            <v>611.34739553165821</v>
          </cell>
          <cell r="H67">
            <v>435.3503547053835</v>
          </cell>
          <cell r="I67">
            <v>1108.0790893213141</v>
          </cell>
          <cell r="J67">
            <v>1764.982061817341</v>
          </cell>
          <cell r="K67">
            <v>1112.5366663656166</v>
          </cell>
        </row>
        <row r="68">
          <cell r="D68">
            <v>5.6048214611536764</v>
          </cell>
          <cell r="E68">
            <v>6524.1512732065921</v>
          </cell>
          <cell r="F68">
            <v>5515.7413547896203</v>
          </cell>
          <cell r="G68">
            <v>7475.5536777314155</v>
          </cell>
          <cell r="H68">
            <v>14590.984613719866</v>
          </cell>
          <cell r="I68">
            <v>12021.22535281039</v>
          </cell>
          <cell r="J68">
            <v>9273.1202010137422</v>
          </cell>
          <cell r="K68">
            <v>13526.75327368692</v>
          </cell>
        </row>
        <row r="69"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D70">
            <v>1749.2307655603277</v>
          </cell>
          <cell r="E70">
            <v>8335.2783479289574</v>
          </cell>
          <cell r="F70">
            <v>14045.428527160067</v>
          </cell>
          <cell r="G70">
            <v>22132.329600423142</v>
          </cell>
          <cell r="H70">
            <v>38945.209039863723</v>
          </cell>
          <cell r="I70">
            <v>52074.513481995426</v>
          </cell>
          <cell r="J70">
            <v>63112.615744826508</v>
          </cell>
          <cell r="K70">
            <v>77751.90568487905</v>
          </cell>
        </row>
        <row r="80">
          <cell r="D80">
            <v>175162.70284363814</v>
          </cell>
          <cell r="E80">
            <v>273864.0098667171</v>
          </cell>
          <cell r="F80">
            <v>314319.65036730393</v>
          </cell>
          <cell r="G80">
            <v>352822.81641758443</v>
          </cell>
          <cell r="H80">
            <v>341368.79572328419</v>
          </cell>
          <cell r="I80">
            <v>370462.20153436507</v>
          </cell>
          <cell r="J80">
            <v>402389.81925816927</v>
          </cell>
          <cell r="K80">
            <v>434904.00343324005</v>
          </cell>
        </row>
        <row r="81">
          <cell r="D81">
            <v>4674.6244732720206</v>
          </cell>
          <cell r="E81">
            <v>9690.6433140831559</v>
          </cell>
          <cell r="F81">
            <v>7331.0705625026167</v>
          </cell>
          <cell r="G81">
            <v>15357.1184733833</v>
          </cell>
          <cell r="H81">
            <v>6213.2952353699029</v>
          </cell>
          <cell r="I81">
            <v>10540.485698356</v>
          </cell>
          <cell r="J81">
            <v>13638.357141716624</v>
          </cell>
          <cell r="K81">
            <v>7666.401470744614</v>
          </cell>
        </row>
        <row r="82">
          <cell r="D82">
            <v>-16062.213737050846</v>
          </cell>
          <cell r="E82">
            <v>-16809.4414298216</v>
          </cell>
          <cell r="F82">
            <v>-18509.122249574677</v>
          </cell>
          <cell r="G82">
            <v>-19365.041422551792</v>
          </cell>
          <cell r="H82">
            <v>-13895.412099873191</v>
          </cell>
          <cell r="I82">
            <v>-14220.063330864814</v>
          </cell>
          <cell r="J82">
            <v>-16140.830496373013</v>
          </cell>
          <cell r="K82">
            <v>-18568.352915147061</v>
          </cell>
        </row>
        <row r="84">
          <cell r="D84">
            <v>116902.74418525645</v>
          </cell>
          <cell r="E84">
            <v>54570.670240123101</v>
          </cell>
          <cell r="F84">
            <v>57363.645475910671</v>
          </cell>
          <cell r="G84">
            <v>84006.527900671237</v>
          </cell>
          <cell r="H84">
            <v>38088.365938758579</v>
          </cell>
          <cell r="I84">
            <v>35607.195356313023</v>
          </cell>
          <cell r="J84">
            <v>35429.789259535755</v>
          </cell>
          <cell r="K84">
            <v>29817.729238266238</v>
          </cell>
        </row>
        <row r="85">
          <cell r="D85">
            <v>-6813.8478983986743</v>
          </cell>
          <cell r="E85">
            <v>-6996.231623797823</v>
          </cell>
          <cell r="F85">
            <v>-7682.4277385581236</v>
          </cell>
          <cell r="G85">
            <v>-6958.2561747691552</v>
          </cell>
          <cell r="H85">
            <v>-1312.8432631743831</v>
          </cell>
          <cell r="I85">
            <v>0</v>
          </cell>
          <cell r="J85">
            <v>-413.13172980860821</v>
          </cell>
          <cell r="K85">
            <v>-2288.7933592637573</v>
          </cell>
        </row>
        <row r="86">
          <cell r="D86">
            <v>273864.0098667171</v>
          </cell>
          <cell r="E86">
            <v>314319.65036730393</v>
          </cell>
          <cell r="F86">
            <v>352822.81641758443</v>
          </cell>
          <cell r="G86">
            <v>425863.16519431805</v>
          </cell>
          <cell r="H86">
            <v>370462.20153436507</v>
          </cell>
          <cell r="I86">
            <v>402389.81925816927</v>
          </cell>
          <cell r="J86">
            <v>434904.00343324005</v>
          </cell>
          <cell r="K86">
            <v>451530.9878678401</v>
          </cell>
        </row>
        <row r="88">
          <cell r="D88">
            <v>161854.92827030041</v>
          </cell>
          <cell r="E88">
            <v>186719.33725234319</v>
          </cell>
          <cell r="F88">
            <v>221624.89357296555</v>
          </cell>
          <cell r="G88">
            <v>259962.38185684683</v>
          </cell>
          <cell r="H88">
            <v>305051.24841159995</v>
          </cell>
          <cell r="I88">
            <v>323996.1098227824</v>
          </cell>
          <cell r="J88">
            <v>301508.05000621831</v>
          </cell>
          <cell r="K88">
            <v>333636.60057472147</v>
          </cell>
        </row>
        <row r="89">
          <cell r="D89">
            <v>4319.4755306295719</v>
          </cell>
          <cell r="E89">
            <v>6607.0401073695803</v>
          </cell>
          <cell r="F89">
            <v>5169.0937276492723</v>
          </cell>
          <cell r="G89">
            <v>11315.23504441799</v>
          </cell>
          <cell r="H89">
            <v>5552.2751113896102</v>
          </cell>
          <cell r="I89">
            <v>9218.4205237824408</v>
          </cell>
          <cell r="J89">
            <v>10219.131474718286</v>
          </cell>
          <cell r="K89">
            <v>5881.2797885244399</v>
          </cell>
        </row>
        <row r="90">
          <cell r="D90">
            <v>-32181.661706016217</v>
          </cell>
          <cell r="E90">
            <v>-41305.555900168591</v>
          </cell>
          <cell r="F90">
            <v>-54000.296165384534</v>
          </cell>
          <cell r="G90">
            <v>-69006.53482699857</v>
          </cell>
          <cell r="H90">
            <v>-97346.513084115548</v>
          </cell>
          <cell r="I90">
            <v>-114562.05751706043</v>
          </cell>
          <cell r="J90">
            <v>-70506.077876362921</v>
          </cell>
          <cell r="K90">
            <v>-85740.405492734848</v>
          </cell>
        </row>
        <row r="92">
          <cell r="D92">
            <v>52726.595157429423</v>
          </cell>
          <cell r="E92">
            <v>69604.072113421353</v>
          </cell>
          <cell r="F92">
            <v>87168.690721616542</v>
          </cell>
          <cell r="G92">
            <v>102410.92471035951</v>
          </cell>
          <cell r="H92">
            <v>118481.68955194914</v>
          </cell>
          <cell r="I92">
            <v>96317.197419178017</v>
          </cell>
          <cell r="J92">
            <v>104089.73601530143</v>
          </cell>
          <cell r="K92">
            <v>43495.26592045257</v>
          </cell>
        </row>
        <row r="93"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-7742.5901680407815</v>
          </cell>
          <cell r="I93">
            <v>-13461.620242464125</v>
          </cell>
          <cell r="J93">
            <v>-11674.239045153632</v>
          </cell>
          <cell r="K93">
            <v>-11318.956849873568</v>
          </cell>
        </row>
        <row r="94">
          <cell r="D94">
            <v>186719.33725234319</v>
          </cell>
          <cell r="E94">
            <v>221624.89357296555</v>
          </cell>
          <cell r="F94">
            <v>259962.38185684683</v>
          </cell>
          <cell r="G94">
            <v>304682.00678462576</v>
          </cell>
          <cell r="H94">
            <v>323996.1098227824</v>
          </cell>
          <cell r="I94">
            <v>301508.05000621831</v>
          </cell>
          <cell r="J94">
            <v>333636.60057472147</v>
          </cell>
          <cell r="K94">
            <v>285953.78394109005</v>
          </cell>
        </row>
      </sheetData>
      <sheetData sheetId="5">
        <row r="6">
          <cell r="D6">
            <v>11964.840000000002</v>
          </cell>
        </row>
      </sheetData>
      <sheetData sheetId="6">
        <row r="9">
          <cell r="D9">
            <v>26221</v>
          </cell>
        </row>
      </sheetData>
      <sheetData sheetId="7">
        <row r="13">
          <cell r="D13">
            <v>297</v>
          </cell>
        </row>
      </sheetData>
      <sheetData sheetId="8">
        <row r="6">
          <cell r="D6">
            <v>4.2160772002978426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1.0 Business &amp; other details"/>
      <sheetName val="3.1 Revenue"/>
      <sheetName val="3.2 Opex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3.7.4 Weather stations"/>
      <sheetName val="Unlocked worksheet"/>
    </sheetNames>
    <sheetDataSet>
      <sheetData sheetId="0"/>
      <sheetData sheetId="1"/>
      <sheetData sheetId="2">
        <row r="26">
          <cell r="E26">
            <v>1392957.7575600005</v>
          </cell>
        </row>
      </sheetData>
      <sheetData sheetId="3">
        <row r="201">
          <cell r="E201">
            <v>390948.49645502295</v>
          </cell>
        </row>
      </sheetData>
      <sheetData sheetId="4"/>
      <sheetData sheetId="5">
        <row r="13">
          <cell r="E13">
            <v>6423914.8096240861</v>
          </cell>
        </row>
        <row r="23">
          <cell r="E23">
            <v>2520522.8869026173</v>
          </cell>
        </row>
        <row r="24">
          <cell r="E24">
            <v>61750.003910754567</v>
          </cell>
        </row>
        <row r="25">
          <cell r="E25">
            <v>-74535.155705290017</v>
          </cell>
        </row>
        <row r="27">
          <cell r="E27">
            <v>303202.03981281229</v>
          </cell>
        </row>
        <row r="28">
          <cell r="E28">
            <v>0</v>
          </cell>
        </row>
        <row r="29">
          <cell r="E29">
            <v>2810939.7749208938</v>
          </cell>
        </row>
        <row r="31">
          <cell r="E31">
            <v>497543.20686779049</v>
          </cell>
        </row>
        <row r="32">
          <cell r="E32">
            <v>12189.254511237632</v>
          </cell>
        </row>
        <row r="33">
          <cell r="E33">
            <v>-14713.002840284418</v>
          </cell>
        </row>
        <row r="35">
          <cell r="E35">
            <v>31090.926680444863</v>
          </cell>
        </row>
        <row r="36">
          <cell r="E36">
            <v>0</v>
          </cell>
        </row>
        <row r="37">
          <cell r="E37">
            <v>526110.38521918852</v>
          </cell>
        </row>
        <row r="39">
          <cell r="E39">
            <v>647422.85697159963</v>
          </cell>
        </row>
        <row r="40">
          <cell r="E40">
            <v>15861.139034938973</v>
          </cell>
        </row>
        <row r="41">
          <cell r="E41">
            <v>-29988.584218959444</v>
          </cell>
        </row>
        <row r="43">
          <cell r="E43">
            <v>22775.88371647217</v>
          </cell>
        </row>
        <row r="44">
          <cell r="E44">
            <v>0</v>
          </cell>
        </row>
        <row r="45">
          <cell r="E45">
            <v>656071.29550405138</v>
          </cell>
        </row>
        <row r="47">
          <cell r="E47">
            <v>787074.87316912494</v>
          </cell>
        </row>
        <row r="48">
          <cell r="E48">
            <v>19282.457917283689</v>
          </cell>
        </row>
        <row r="49">
          <cell r="E49">
            <v>-27373.0947405804</v>
          </cell>
        </row>
        <row r="51">
          <cell r="E51">
            <v>93479.990655932037</v>
          </cell>
        </row>
        <row r="52">
          <cell r="E52">
            <v>0</v>
          </cell>
        </row>
        <row r="53">
          <cell r="E53">
            <v>872464.22700176015</v>
          </cell>
        </row>
        <row r="55">
          <cell r="E55">
            <v>19606.095558143723</v>
          </cell>
        </row>
        <row r="56">
          <cell r="E56">
            <v>480.32750810597116</v>
          </cell>
        </row>
        <row r="57">
          <cell r="E57">
            <v>-681.86589294233534</v>
          </cell>
        </row>
        <row r="59">
          <cell r="E59">
            <v>1850.4007018538514</v>
          </cell>
        </row>
        <row r="60">
          <cell r="E60">
            <v>0</v>
          </cell>
        </row>
        <row r="61">
          <cell r="E61">
            <v>21254.95787516121</v>
          </cell>
        </row>
        <row r="63">
          <cell r="E63">
            <v>1118479.0794899201</v>
          </cell>
        </row>
        <row r="64">
          <cell r="E64">
            <v>27401.491925142818</v>
          </cell>
        </row>
        <row r="65">
          <cell r="E65">
            <v>-51807.877511959799</v>
          </cell>
        </row>
        <row r="67">
          <cell r="E67">
            <v>109190.27092471269</v>
          </cell>
        </row>
        <row r="68">
          <cell r="E68">
            <v>0</v>
          </cell>
        </row>
        <row r="69">
          <cell r="E69">
            <v>1203262.9648278158</v>
          </cell>
        </row>
        <row r="71">
          <cell r="E71">
            <v>77500.624127284871</v>
          </cell>
        </row>
        <row r="72">
          <cell r="E72">
            <v>1898.6789875281379</v>
          </cell>
        </row>
        <row r="73">
          <cell r="E73">
            <v>5691.1278261422758</v>
          </cell>
        </row>
        <row r="74">
          <cell r="E74">
            <v>0</v>
          </cell>
        </row>
        <row r="75">
          <cell r="E75">
            <v>85090.430940955281</v>
          </cell>
        </row>
        <row r="85">
          <cell r="E85">
            <v>454220.60459638567</v>
          </cell>
        </row>
        <row r="86">
          <cell r="E86">
            <v>11035.797922644706</v>
          </cell>
        </row>
        <row r="87">
          <cell r="E87">
            <v>-20591.209924854567</v>
          </cell>
        </row>
        <row r="89">
          <cell r="E89">
            <v>28688.160326142883</v>
          </cell>
        </row>
        <row r="90">
          <cell r="E90">
            <v>-143184.81783619721</v>
          </cell>
        </row>
        <row r="91">
          <cell r="E91">
            <v>330168.53508412151</v>
          </cell>
        </row>
        <row r="93">
          <cell r="E93">
            <v>286735.87360520585</v>
          </cell>
        </row>
        <row r="94">
          <cell r="E94">
            <v>7015.6396506798537</v>
          </cell>
        </row>
        <row r="95">
          <cell r="E95">
            <v>-92755.468072789357</v>
          </cell>
        </row>
        <row r="97">
          <cell r="E97">
            <v>54573.905375087903</v>
          </cell>
        </row>
        <row r="98">
          <cell r="E98">
            <v>-6986.9470209844494</v>
          </cell>
        </row>
        <row r="99">
          <cell r="E99">
            <v>248583.00353719975</v>
          </cell>
        </row>
      </sheetData>
      <sheetData sheetId="6">
        <row r="12">
          <cell r="E12">
            <v>12029.802982677164</v>
          </cell>
        </row>
      </sheetData>
      <sheetData sheetId="7">
        <row r="14">
          <cell r="E14">
            <v>25975</v>
          </cell>
        </row>
      </sheetData>
      <sheetData sheetId="8">
        <row r="19">
          <cell r="E19">
            <v>181.2</v>
          </cell>
        </row>
      </sheetData>
      <sheetData sheetId="9">
        <row r="12">
          <cell r="E12">
            <v>4.9104486792207709</v>
          </cell>
        </row>
      </sheetData>
      <sheetData sheetId="10"/>
      <sheetData sheetId="1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Unlocked worksheet"/>
    </sheetNames>
    <sheetDataSet>
      <sheetData sheetId="0"/>
      <sheetData sheetId="1"/>
      <sheetData sheetId="2">
        <row r="26">
          <cell r="E26">
            <v>1380238.29666</v>
          </cell>
        </row>
      </sheetData>
      <sheetData sheetId="3">
        <row r="201">
          <cell r="E201">
            <v>391299867.02397466</v>
          </cell>
        </row>
      </sheetData>
      <sheetData sheetId="4"/>
      <sheetData sheetId="5">
        <row r="13">
          <cell r="E13">
            <v>6771023.7915960243</v>
          </cell>
        </row>
        <row r="23">
          <cell r="E23">
            <v>2810939.7749208943</v>
          </cell>
        </row>
        <row r="24">
          <cell r="E24">
            <v>68494.86440883312</v>
          </cell>
        </row>
        <row r="25">
          <cell r="E25">
            <v>-71773.448890577594</v>
          </cell>
        </row>
        <row r="27">
          <cell r="E27">
            <v>239592.42332330841</v>
          </cell>
        </row>
        <row r="28">
          <cell r="E28">
            <v>0</v>
          </cell>
        </row>
        <row r="29">
          <cell r="E29">
            <v>3047253.6137624583</v>
          </cell>
        </row>
        <row r="31">
          <cell r="E31">
            <v>526110.38521918852</v>
          </cell>
        </row>
        <row r="32">
          <cell r="E32">
            <v>14528.364213009003</v>
          </cell>
        </row>
        <row r="33">
          <cell r="E33">
            <v>-15223.780867454712</v>
          </cell>
        </row>
        <row r="35">
          <cell r="E35">
            <v>23881.934603064863</v>
          </cell>
        </row>
        <row r="36">
          <cell r="E36">
            <v>0</v>
          </cell>
        </row>
        <row r="37">
          <cell r="E37">
            <v>549296.90316780773</v>
          </cell>
        </row>
        <row r="39">
          <cell r="E39">
            <v>656071.29550405138</v>
          </cell>
        </row>
        <row r="40">
          <cell r="E40">
            <v>16108.294716450569</v>
          </cell>
        </row>
        <row r="41">
          <cell r="E41">
            <v>-25221.49763129625</v>
          </cell>
        </row>
        <row r="43">
          <cell r="E43">
            <v>13545.53483393912</v>
          </cell>
        </row>
        <row r="44">
          <cell r="E44">
            <v>-125.08398288472534</v>
          </cell>
        </row>
        <row r="45">
          <cell r="E45">
            <v>660378.54344026011</v>
          </cell>
        </row>
        <row r="47">
          <cell r="E47">
            <v>872464.22700176027</v>
          </cell>
        </row>
        <row r="48">
          <cell r="E48">
            <v>21647.534402478308</v>
          </cell>
        </row>
        <row r="49">
          <cell r="E49">
            <v>-24134.724317286189</v>
          </cell>
        </row>
        <row r="51">
          <cell r="E51">
            <v>50239.076181744895</v>
          </cell>
        </row>
        <row r="52">
          <cell r="E52">
            <v>0</v>
          </cell>
        </row>
        <row r="53">
          <cell r="E53">
            <v>920216.11326869729</v>
          </cell>
        </row>
        <row r="55">
          <cell r="E55">
            <v>21254.95787516121</v>
          </cell>
        </row>
        <row r="56">
          <cell r="E56">
            <v>587.50811982177902</v>
          </cell>
        </row>
        <row r="57">
          <cell r="E57">
            <v>-655.00976889277797</v>
          </cell>
        </row>
        <row r="59">
          <cell r="E59">
            <v>399.08514108474719</v>
          </cell>
        </row>
        <row r="60">
          <cell r="E60">
            <v>0</v>
          </cell>
        </row>
        <row r="61">
          <cell r="E61">
            <v>21586.541367174956</v>
          </cell>
        </row>
        <row r="63">
          <cell r="E63">
            <v>1203262.9648278158</v>
          </cell>
        </row>
        <row r="64">
          <cell r="E64">
            <v>30150.504514027962</v>
          </cell>
        </row>
        <row r="65">
          <cell r="E65">
            <v>-47208.031114947509</v>
          </cell>
        </row>
        <row r="67">
          <cell r="E67">
            <v>74718.670339066739</v>
          </cell>
        </row>
        <row r="68">
          <cell r="E68">
            <v>-234.12442204369577</v>
          </cell>
        </row>
        <row r="69">
          <cell r="E69">
            <v>1260689.9841439191</v>
          </cell>
        </row>
        <row r="71">
          <cell r="E71">
            <v>85090.430940955281</v>
          </cell>
        </row>
        <row r="72">
          <cell r="E72">
            <v>2116.9841514295481</v>
          </cell>
        </row>
        <row r="73">
          <cell r="E73">
            <v>13185.134291342763</v>
          </cell>
        </row>
        <row r="74">
          <cell r="E74">
            <v>0</v>
          </cell>
        </row>
        <row r="75">
          <cell r="E75">
            <v>100392.5493837276</v>
          </cell>
        </row>
        <row r="85">
          <cell r="E85">
            <v>330168.53508412145</v>
          </cell>
        </row>
        <row r="86">
          <cell r="E86">
            <v>8214.3379501604595</v>
          </cell>
        </row>
        <row r="87">
          <cell r="E87">
            <v>-18314.804232634346</v>
          </cell>
        </row>
        <row r="89">
          <cell r="E89">
            <v>14605.530387076948</v>
          </cell>
        </row>
        <row r="90">
          <cell r="E90">
            <v>-38.200195360456433</v>
          </cell>
        </row>
        <row r="91">
          <cell r="E91">
            <v>334635.39899336401</v>
          </cell>
        </row>
        <row r="93">
          <cell r="E93">
            <v>248583.00353719978</v>
          </cell>
        </row>
        <row r="94">
          <cell r="E94">
            <v>6184.5529865534818</v>
          </cell>
        </row>
        <row r="95">
          <cell r="E95">
            <v>-61196.463876523441</v>
          </cell>
        </row>
        <row r="97">
          <cell r="E97">
            <v>49068.259767663767</v>
          </cell>
        </row>
        <row r="98">
          <cell r="E98">
            <v>-12111.628191816248</v>
          </cell>
        </row>
        <row r="99">
          <cell r="E99">
            <v>230527.72422307738</v>
          </cell>
        </row>
      </sheetData>
      <sheetData sheetId="6">
        <row r="12">
          <cell r="E12">
            <v>12270.657441472902</v>
          </cell>
        </row>
      </sheetData>
      <sheetData sheetId="7">
        <row r="14">
          <cell r="E14">
            <v>25962.447</v>
          </cell>
        </row>
      </sheetData>
      <sheetData sheetId="8">
        <row r="19">
          <cell r="E19">
            <v>221.568489267991</v>
          </cell>
        </row>
      </sheetData>
      <sheetData sheetId="9">
        <row r="12">
          <cell r="E12">
            <v>4.7799183940414522</v>
          </cell>
        </row>
      </sheetData>
      <sheetData sheetId="10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NSP amendments"/>
      <sheetName val="07ESS2016"/>
    </sheetNames>
    <sheetDataSet>
      <sheetData sheetId="0"/>
      <sheetData sheetId="1"/>
      <sheetData sheetId="2"/>
      <sheetData sheetId="3"/>
      <sheetData sheetId="4">
        <row r="25">
          <cell r="C25">
            <v>858797717.68700016</v>
          </cell>
        </row>
      </sheetData>
      <sheetData sheetId="5">
        <row r="68">
          <cell r="C68">
            <v>313936839.55385602</v>
          </cell>
        </row>
      </sheetData>
      <sheetData sheetId="6"/>
      <sheetData sheetId="7">
        <row r="13">
          <cell r="C13">
            <v>7149047773.3355961</v>
          </cell>
        </row>
        <row r="26">
          <cell r="C26">
            <v>3047253613.7624583</v>
          </cell>
        </row>
        <row r="27">
          <cell r="C27">
            <v>45025808.448969036</v>
          </cell>
        </row>
        <row r="28">
          <cell r="C28">
            <v>-77760015.311977148</v>
          </cell>
        </row>
        <row r="29">
          <cell r="C29">
            <v>278971291.30706626</v>
          </cell>
        </row>
        <row r="30">
          <cell r="C30">
            <v>0</v>
          </cell>
        </row>
        <row r="31">
          <cell r="C31">
            <v>3293490698.2065167</v>
          </cell>
        </row>
        <row r="33">
          <cell r="C33">
            <v>549296903.1678077</v>
          </cell>
        </row>
        <row r="34">
          <cell r="C34">
            <v>9223362.6760695744</v>
          </cell>
        </row>
        <row r="35">
          <cell r="C35">
            <v>-15928838.317960521</v>
          </cell>
        </row>
        <row r="36">
          <cell r="C36">
            <v>15733909.956943978</v>
          </cell>
        </row>
        <row r="37">
          <cell r="C37">
            <v>0</v>
          </cell>
        </row>
        <row r="38">
          <cell r="C38">
            <v>558325337.4828608</v>
          </cell>
        </row>
        <row r="40">
          <cell r="C40">
            <v>660378543.44026005</v>
          </cell>
        </row>
        <row r="41">
          <cell r="C41">
            <v>9317490.3380127624</v>
          </cell>
        </row>
        <row r="42">
          <cell r="C42">
            <v>-24738142.301986665</v>
          </cell>
        </row>
        <row r="43">
          <cell r="C43">
            <v>8340843.7524473518</v>
          </cell>
        </row>
        <row r="44">
          <cell r="C44">
            <v>0</v>
          </cell>
        </row>
        <row r="45">
          <cell r="C45">
            <v>653298735.22873354</v>
          </cell>
        </row>
        <row r="47">
          <cell r="C47">
            <v>920216113.26869726</v>
          </cell>
        </row>
        <row r="48">
          <cell r="C48">
            <v>13875198.027853575</v>
          </cell>
        </row>
        <row r="49">
          <cell r="C49">
            <v>-25927111.296698943</v>
          </cell>
        </row>
        <row r="50">
          <cell r="C50">
            <v>38461819.591600135</v>
          </cell>
        </row>
        <row r="51">
          <cell r="C51">
            <v>0</v>
          </cell>
        </row>
        <row r="52">
          <cell r="C52">
            <v>946626019.59145212</v>
          </cell>
        </row>
        <row r="54">
          <cell r="C54">
            <v>21586541.367174961</v>
          </cell>
        </row>
        <row r="55">
          <cell r="C55">
            <v>330639.79837699531</v>
          </cell>
        </row>
        <row r="56">
          <cell r="C56">
            <v>-617831.5318044211</v>
          </cell>
        </row>
        <row r="57">
          <cell r="C57">
            <v>1135411.994529034</v>
          </cell>
        </row>
        <row r="58">
          <cell r="C58">
            <v>0</v>
          </cell>
        </row>
        <row r="59">
          <cell r="C59">
            <v>22434761.628276572</v>
          </cell>
        </row>
        <row r="61">
          <cell r="C61">
            <v>1260689984.1439192</v>
          </cell>
        </row>
        <row r="62">
          <cell r="C62">
            <v>19659268.032335687</v>
          </cell>
        </row>
        <row r="63">
          <cell r="C63">
            <v>-52195790.12094184</v>
          </cell>
        </row>
        <row r="64">
          <cell r="C64">
            <v>57007091.478311367</v>
          </cell>
        </row>
        <row r="65">
          <cell r="C65">
            <v>0</v>
          </cell>
        </row>
        <row r="66">
          <cell r="C66">
            <v>1285160553.5336244</v>
          </cell>
        </row>
        <row r="82">
          <cell r="C82">
            <v>334635398.9933641</v>
          </cell>
        </row>
        <row r="83">
          <cell r="C83">
            <v>5047528.9973074412</v>
          </cell>
        </row>
        <row r="84">
          <cell r="C84">
            <v>-19619615.384698816</v>
          </cell>
        </row>
        <row r="85">
          <cell r="C85">
            <v>3948028.6868284056</v>
          </cell>
        </row>
        <row r="86">
          <cell r="C86">
            <v>-4799726.8047158858</v>
          </cell>
        </row>
        <row r="87">
          <cell r="C87">
            <v>319211614.48808527</v>
          </cell>
        </row>
        <row r="89">
          <cell r="C89">
            <v>230527724.22307733</v>
          </cell>
        </row>
        <row r="90">
          <cell r="C90">
            <v>3477203.4763792288</v>
          </cell>
        </row>
        <row r="91">
          <cell r="C91">
            <v>-75387269.054049894</v>
          </cell>
        </row>
        <row r="92">
          <cell r="C92">
            <v>20455697.226242203</v>
          </cell>
        </row>
        <row r="93">
          <cell r="C93">
            <v>-8952867.3588718772</v>
          </cell>
        </row>
        <row r="94">
          <cell r="C94">
            <v>170120488.512777</v>
          </cell>
        </row>
      </sheetData>
      <sheetData sheetId="8">
        <row r="12">
          <cell r="D12">
            <v>12313.244188421206</v>
          </cell>
        </row>
      </sheetData>
      <sheetData sheetId="9">
        <row r="13">
          <cell r="C13">
            <v>25826.160061913983</v>
          </cell>
        </row>
      </sheetData>
      <sheetData sheetId="10">
        <row r="17">
          <cell r="D17">
            <v>214.148293962503</v>
          </cell>
        </row>
      </sheetData>
      <sheetData sheetId="11">
        <row r="10">
          <cell r="D10">
            <v>4.8380079527227169</v>
          </cell>
        </row>
      </sheetData>
      <sheetData sheetId="12"/>
      <sheetData sheetId="1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1. Contents"/>
      <sheetName val="2. Revenue"/>
      <sheetName val="3. Opex"/>
      <sheetName val="4. Assets (RAB)"/>
      <sheetName val="5. Operational data"/>
      <sheetName val="6. Physical Assets"/>
      <sheetName val="7. Quality of services"/>
      <sheetName val="8. Operating environment"/>
    </sheetNames>
    <sheetDataSet>
      <sheetData sheetId="0"/>
      <sheetData sheetId="1"/>
      <sheetData sheetId="2">
        <row r="20">
          <cell r="D20">
            <v>152261.73300000001</v>
          </cell>
        </row>
      </sheetData>
      <sheetData sheetId="3">
        <row r="80">
          <cell r="D80">
            <v>46756.092287101921</v>
          </cell>
          <cell r="E80">
            <v>51252.352222211397</v>
          </cell>
          <cell r="F80">
            <v>43220.358648427165</v>
          </cell>
          <cell r="G80">
            <v>48349.725749866964</v>
          </cell>
          <cell r="H80">
            <v>58605.575110382997</v>
          </cell>
          <cell r="I80">
            <v>59886.898408099434</v>
          </cell>
          <cell r="J80">
            <v>70098.067766092558</v>
          </cell>
          <cell r="K80">
            <v>69150.303926688226</v>
          </cell>
        </row>
      </sheetData>
      <sheetData sheetId="4">
        <row r="8">
          <cell r="D8">
            <v>460096.2998432999</v>
          </cell>
        </row>
        <row r="18">
          <cell r="D18">
            <v>309872.09080498107</v>
          </cell>
          <cell r="E18">
            <v>323729.22640283435</v>
          </cell>
          <cell r="F18">
            <v>338032.74574614794</v>
          </cell>
          <cell r="G18">
            <v>342928.17401237774</v>
          </cell>
          <cell r="H18">
            <v>364639.15912420215</v>
          </cell>
          <cell r="I18">
            <v>376549.83420864004</v>
          </cell>
          <cell r="J18">
            <v>427090.73609490506</v>
          </cell>
          <cell r="K18">
            <v>464678.48029013752</v>
          </cell>
        </row>
        <row r="19">
          <cell r="D19">
            <v>9377.1471770420667</v>
          </cell>
          <cell r="E19">
            <v>12750.350038562839</v>
          </cell>
          <cell r="F19">
            <v>6296.049856543571</v>
          </cell>
          <cell r="G19">
            <v>17081.542085105812</v>
          </cell>
          <cell r="H19">
            <v>4599.0524574223227</v>
          </cell>
          <cell r="I19">
            <v>10961.656867112972</v>
          </cell>
          <cell r="J19">
            <v>15624.637094225594</v>
          </cell>
          <cell r="K19">
            <v>9648.0923432397612</v>
          </cell>
        </row>
        <row r="20">
          <cell r="D20">
            <v>-14886.371539320877</v>
          </cell>
          <cell r="E20">
            <v>-15724.275787200202</v>
          </cell>
          <cell r="F20">
            <v>-16289.855979585071</v>
          </cell>
          <cell r="G20">
            <v>-17426.263642108777</v>
          </cell>
          <cell r="H20">
            <v>-17680.67079513285</v>
          </cell>
          <cell r="I20">
            <v>-18605.340875545597</v>
          </cell>
          <cell r="J20">
            <v>-20556.62332863859</v>
          </cell>
          <cell r="K20">
            <v>-21805.306968027937</v>
          </cell>
        </row>
        <row r="22">
          <cell r="D22">
            <v>19366.359960132122</v>
          </cell>
          <cell r="E22">
            <v>17277.4450919509</v>
          </cell>
          <cell r="F22">
            <v>15004.684366630891</v>
          </cell>
          <cell r="G22">
            <v>22055.706668827377</v>
          </cell>
          <cell r="H22">
            <v>41562.316810532284</v>
          </cell>
          <cell r="I22">
            <v>58184.585894697651</v>
          </cell>
          <cell r="J22">
            <v>42519.730429645562</v>
          </cell>
          <cell r="K22">
            <v>56298.392855310187</v>
          </cell>
        </row>
        <row r="23">
          <cell r="D23">
            <v>0</v>
          </cell>
          <cell r="E23">
            <v>0</v>
          </cell>
          <cell r="F23">
            <v>-115.44997735959241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D24">
            <v>323729.22640283435</v>
          </cell>
          <cell r="E24">
            <v>338032.74574614794</v>
          </cell>
          <cell r="F24">
            <v>342928.17401237774</v>
          </cell>
          <cell r="G24">
            <v>364639.15912420215</v>
          </cell>
          <cell r="H24">
            <v>376549.83420864004</v>
          </cell>
          <cell r="I24">
            <v>427090.73609490506</v>
          </cell>
          <cell r="J24">
            <v>464678.48029013752</v>
          </cell>
          <cell r="K24">
            <v>508819.65852065949</v>
          </cell>
        </row>
        <row r="26">
          <cell r="D26">
            <v>22298.679672409999</v>
          </cell>
          <cell r="E26">
            <v>23295.851851004645</v>
          </cell>
          <cell r="F26">
            <v>24325.146213062573</v>
          </cell>
          <cell r="G26">
            <v>24677.425718081373</v>
          </cell>
          <cell r="H26">
            <v>26239.768106269286</v>
          </cell>
          <cell r="I26">
            <v>27096.871202259907</v>
          </cell>
          <cell r="J26">
            <v>30733.840826045107</v>
          </cell>
          <cell r="K26">
            <v>33438.689349965491</v>
          </cell>
        </row>
        <row r="27">
          <cell r="D27">
            <v>674.78810563001377</v>
          </cell>
          <cell r="E27">
            <v>917.52687530658704</v>
          </cell>
          <cell r="F27">
            <v>453.06951841927958</v>
          </cell>
          <cell r="G27">
            <v>1229.2034247972429</v>
          </cell>
          <cell r="H27">
            <v>330.95203016915883</v>
          </cell>
          <cell r="I27">
            <v>788.81087523451265</v>
          </cell>
          <cell r="J27">
            <v>1124.363206304577</v>
          </cell>
          <cell r="K27">
            <v>694.28556812860529</v>
          </cell>
        </row>
        <row r="28">
          <cell r="D28">
            <v>-1071.2369403048585</v>
          </cell>
          <cell r="E28">
            <v>-1131.5332979764232</v>
          </cell>
          <cell r="F28">
            <v>-1172.2329670117588</v>
          </cell>
          <cell r="G28">
            <v>-1254.0099039990798</v>
          </cell>
          <cell r="H28">
            <v>-1272.3172759115243</v>
          </cell>
          <cell r="I28">
            <v>-1338.8573824187672</v>
          </cell>
          <cell r="J28">
            <v>-1479.2734562216153</v>
          </cell>
          <cell r="K28">
            <v>-1569.1298754124803</v>
          </cell>
        </row>
        <row r="30">
          <cell r="D30">
            <v>1393.62101326949</v>
          </cell>
          <cell r="E30">
            <v>1243.3007847277627</v>
          </cell>
          <cell r="F30">
            <v>1079.7508397995489</v>
          </cell>
          <cell r="G30">
            <v>1587.1488673897477</v>
          </cell>
          <cell r="H30">
            <v>2990.8624122737006</v>
          </cell>
          <cell r="I30">
            <v>4187.0161309694577</v>
          </cell>
          <cell r="J30">
            <v>3059.7587738374332</v>
          </cell>
          <cell r="K30">
            <v>4051.2839510355734</v>
          </cell>
        </row>
        <row r="31">
          <cell r="D31">
            <v>0</v>
          </cell>
          <cell r="E31">
            <v>0</v>
          </cell>
          <cell r="F31">
            <v>-8.3078861882683501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D32">
            <v>23295.851851004645</v>
          </cell>
          <cell r="E32">
            <v>24325.146213062573</v>
          </cell>
          <cell r="F32">
            <v>24677.425718081373</v>
          </cell>
          <cell r="G32">
            <v>26239.768106269286</v>
          </cell>
          <cell r="H32">
            <v>27096.871202259907</v>
          </cell>
          <cell r="I32">
            <v>30733.840826045107</v>
          </cell>
          <cell r="J32">
            <v>33438.689349965491</v>
          </cell>
          <cell r="K32">
            <v>36615.12899371719</v>
          </cell>
        </row>
        <row r="34">
          <cell r="D34">
            <v>16754.129517840622</v>
          </cell>
          <cell r="E34">
            <v>17503.355574145342</v>
          </cell>
          <cell r="F34">
            <v>18276.716656830373</v>
          </cell>
          <cell r="G34">
            <v>18541.402124323249</v>
          </cell>
          <cell r="H34">
            <v>19715.269236971162</v>
          </cell>
          <cell r="I34">
            <v>20359.254284127859</v>
          </cell>
          <cell r="J34">
            <v>23091.894109648245</v>
          </cell>
          <cell r="K34">
            <v>25124.184055136499</v>
          </cell>
        </row>
        <row r="35">
          <cell r="D35">
            <v>507.00254386862952</v>
          </cell>
          <cell r="E35">
            <v>689.38449858115496</v>
          </cell>
          <cell r="F35">
            <v>340.4141188491223</v>
          </cell>
          <cell r="G35">
            <v>923.56290530992158</v>
          </cell>
          <cell r="H35">
            <v>248.66105343927342</v>
          </cell>
          <cell r="I35">
            <v>592.67363641768031</v>
          </cell>
          <cell r="J35">
            <v>844.79112935234559</v>
          </cell>
          <cell r="K35">
            <v>521.65197678437391</v>
          </cell>
        </row>
        <row r="36">
          <cell r="D36">
            <v>-804.87466997292188</v>
          </cell>
          <cell r="E36">
            <v>-850.17838305030944</v>
          </cell>
          <cell r="F36">
            <v>-880.75810957981139</v>
          </cell>
          <cell r="G36">
            <v>-942.20127186502418</v>
          </cell>
          <cell r="H36">
            <v>-955.95652933580106</v>
          </cell>
          <cell r="I36">
            <v>-1005.9514877338364</v>
          </cell>
          <cell r="J36">
            <v>-1111.4532089765689</v>
          </cell>
          <cell r="K36">
            <v>-1178.9668962105188</v>
          </cell>
        </row>
        <row r="38">
          <cell r="D38">
            <v>1047.0981824090129</v>
          </cell>
          <cell r="E38">
            <v>934.15496715418317</v>
          </cell>
          <cell r="F38">
            <v>811.2715946757063</v>
          </cell>
          <cell r="G38">
            <v>1192.5054792030178</v>
          </cell>
          <cell r="H38">
            <v>2247.1866927293768</v>
          </cell>
          <cell r="I38">
            <v>3145.9176768365387</v>
          </cell>
          <cell r="J38">
            <v>2298.9520251124841</v>
          </cell>
          <cell r="K38">
            <v>3043.935202727776</v>
          </cell>
        </row>
        <row r="39">
          <cell r="D39">
            <v>0</v>
          </cell>
          <cell r="E39">
            <v>0</v>
          </cell>
          <cell r="F39">
            <v>-6.2421364521392588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D40">
            <v>17503.355574145342</v>
          </cell>
          <cell r="E40">
            <v>18276.716656830373</v>
          </cell>
          <cell r="F40">
            <v>18541.402124323249</v>
          </cell>
          <cell r="G40">
            <v>19715.269236971162</v>
          </cell>
          <cell r="H40">
            <v>20359.254284127859</v>
          </cell>
          <cell r="I40">
            <v>23091.894109648245</v>
          </cell>
          <cell r="J40">
            <v>25124.184055136499</v>
          </cell>
          <cell r="K40">
            <v>27510.804338438131</v>
          </cell>
        </row>
        <row r="42">
          <cell r="D42">
            <v>39124.403627127343</v>
          </cell>
          <cell r="E42">
            <v>45097.030425401026</v>
          </cell>
          <cell r="F42">
            <v>53222.888016218749</v>
          </cell>
          <cell r="G42">
            <v>57791.287436870851</v>
          </cell>
          <cell r="H42">
            <v>68363.857527088592</v>
          </cell>
          <cell r="I42">
            <v>66659.610139200595</v>
          </cell>
          <cell r="J42">
            <v>77672.933468308125</v>
          </cell>
          <cell r="K42">
            <v>86592.878799004306</v>
          </cell>
        </row>
        <row r="43">
          <cell r="D43">
            <v>1183.9571936682278</v>
          </cell>
          <cell r="E43">
            <v>1776.1847764343438</v>
          </cell>
          <cell r="F43">
            <v>991.30619940292331</v>
          </cell>
          <cell r="G43">
            <v>2878.6328546738932</v>
          </cell>
          <cell r="H43">
            <v>862.24685169300051</v>
          </cell>
          <cell r="I43">
            <v>2029.0443490995265</v>
          </cell>
          <cell r="J43">
            <v>2949.6788635135149</v>
          </cell>
          <cell r="K43">
            <v>1858.1129917676024</v>
          </cell>
        </row>
        <row r="44">
          <cell r="D44">
            <v>-1773.3806042016606</v>
          </cell>
          <cell r="E44">
            <v>-1932.8104176726586</v>
          </cell>
          <cell r="F44">
            <v>-2053.4583259829092</v>
          </cell>
          <cell r="G44">
            <v>-2226.0833996541933</v>
          </cell>
          <cell r="H44">
            <v>-2309.2206168163634</v>
          </cell>
          <cell r="I44">
            <v>-2592.0078024771633</v>
          </cell>
          <cell r="J44">
            <v>-2951.2091394155177</v>
          </cell>
          <cell r="K44">
            <v>-3213.8396704600514</v>
          </cell>
        </row>
        <row r="46">
          <cell r="D46">
            <v>6562.0502088071098</v>
          </cell>
          <cell r="E46">
            <v>8282.4832320560436</v>
          </cell>
          <cell r="F46">
            <v>5630.5515472320949</v>
          </cell>
          <cell r="G46">
            <v>9920.0206351980378</v>
          </cell>
          <cell r="H46">
            <v>5869.6858674343157</v>
          </cell>
          <cell r="I46">
            <v>11576.286782485186</v>
          </cell>
          <cell r="J46">
            <v>8921.4756065981746</v>
          </cell>
          <cell r="K46">
            <v>12634.50055328784</v>
          </cell>
        </row>
        <row r="47"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D48">
            <v>45097.030425401026</v>
          </cell>
          <cell r="E48">
            <v>53222.888016218749</v>
          </cell>
          <cell r="F48">
            <v>57791.287436870851</v>
          </cell>
          <cell r="G48">
            <v>68363.857527088592</v>
          </cell>
          <cell r="H48">
            <v>66659.610139200595</v>
          </cell>
          <cell r="I48">
            <v>77672.933468308125</v>
          </cell>
          <cell r="J48">
            <v>86592.878799004306</v>
          </cell>
          <cell r="K48">
            <v>97871.652673599718</v>
          </cell>
        </row>
        <row r="50">
          <cell r="D50">
            <v>1500.7372857435857</v>
          </cell>
          <cell r="E50">
            <v>1729.8358252491389</v>
          </cell>
          <cell r="F50">
            <v>2041.5281792439566</v>
          </cell>
          <cell r="G50">
            <v>2216.7632425584643</v>
          </cell>
          <cell r="H50">
            <v>2622.306807943979</v>
          </cell>
          <cell r="I50">
            <v>2556.9351380391813</v>
          </cell>
          <cell r="J50">
            <v>2979.3851545930797</v>
          </cell>
          <cell r="K50">
            <v>3321.5371953538615</v>
          </cell>
        </row>
        <row r="51">
          <cell r="D51">
            <v>45.414333268719233</v>
          </cell>
          <cell r="E51">
            <v>68.131050527168682</v>
          </cell>
          <cell r="F51">
            <v>38.024609632675045</v>
          </cell>
          <cell r="G51">
            <v>110.4188500391668</v>
          </cell>
          <cell r="H51">
            <v>33.074139920013813</v>
          </cell>
          <cell r="I51">
            <v>77.830260063303697</v>
          </cell>
          <cell r="J51">
            <v>113.1440390410245</v>
          </cell>
          <cell r="K51">
            <v>71.273660154572681</v>
          </cell>
        </row>
        <row r="52">
          <cell r="D52">
            <v>-68.023487844160357</v>
          </cell>
          <cell r="E52">
            <v>-74.138910530608058</v>
          </cell>
          <cell r="F52">
            <v>-78.766733517349408</v>
          </cell>
          <cell r="G52">
            <v>-85.388301145107533</v>
          </cell>
          <cell r="H52">
            <v>-88.577285770082668</v>
          </cell>
          <cell r="I52">
            <v>-99.42446129501262</v>
          </cell>
          <cell r="J52">
            <v>-113.20273749750444</v>
          </cell>
          <cell r="K52">
            <v>-123.2767423071238</v>
          </cell>
        </row>
        <row r="54">
          <cell r="D54">
            <v>251.70769408099426</v>
          </cell>
          <cell r="E54">
            <v>317.70021399825714</v>
          </cell>
          <cell r="F54">
            <v>215.97718719918205</v>
          </cell>
          <cell r="G54">
            <v>380.51301649145529</v>
          </cell>
          <cell r="H54">
            <v>225.14992230458279</v>
          </cell>
          <cell r="I54">
            <v>444.04421778560794</v>
          </cell>
          <cell r="J54">
            <v>342.21073921726145</v>
          </cell>
          <cell r="K54">
            <v>484.63527387597435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D56">
            <v>1729.8358252491389</v>
          </cell>
          <cell r="E56">
            <v>2041.5281792439566</v>
          </cell>
          <cell r="F56">
            <v>2216.7632425584643</v>
          </cell>
          <cell r="G56">
            <v>2622.306807943979</v>
          </cell>
          <cell r="H56">
            <v>2556.9351380391813</v>
          </cell>
          <cell r="I56">
            <v>2979.3851545930797</v>
          </cell>
          <cell r="J56">
            <v>3321.5371953538615</v>
          </cell>
          <cell r="K56">
            <v>3754.1693870772851</v>
          </cell>
        </row>
        <row r="58">
          <cell r="D58">
            <v>36753.536246446973</v>
          </cell>
          <cell r="E58">
            <v>42364.23277255705</v>
          </cell>
          <cell r="F58">
            <v>49997.678239071727</v>
          </cell>
          <cell r="G58">
            <v>54289.241001162387</v>
          </cell>
          <cell r="H58">
            <v>64221.132659684517</v>
          </cell>
          <cell r="I58">
            <v>62620.159549893149</v>
          </cell>
          <cell r="J58">
            <v>72966.095606271439</v>
          </cell>
          <cell r="K58">
            <v>81345.508546402649</v>
          </cell>
        </row>
        <row r="59">
          <cell r="D59">
            <v>1112.2115507865658</v>
          </cell>
          <cell r="E59">
            <v>1668.5512240192616</v>
          </cell>
          <cell r="F59">
            <v>931.23485480609349</v>
          </cell>
          <cell r="G59">
            <v>2704.1929628573935</v>
          </cell>
          <cell r="H59">
            <v>809.99626777979643</v>
          </cell>
          <cell r="I59">
            <v>1906.087968547864</v>
          </cell>
          <cell r="J59">
            <v>2770.9337133602826</v>
          </cell>
          <cell r="K59">
            <v>1745.5147391837406</v>
          </cell>
        </row>
        <row r="60">
          <cell r="D60">
            <v>-1665.9169795007397</v>
          </cell>
          <cell r="E60">
            <v>-1815.6856375489294</v>
          </cell>
          <cell r="F60">
            <v>-1929.0225030357244</v>
          </cell>
          <cell r="G60">
            <v>-2091.1868126234122</v>
          </cell>
          <cell r="H60">
            <v>-2169.2860663147812</v>
          </cell>
          <cell r="I60">
            <v>-2434.9368651683267</v>
          </cell>
          <cell r="J60">
            <v>-2772.3712573383923</v>
          </cell>
          <cell r="K60">
            <v>-3019.0868580198085</v>
          </cell>
        </row>
        <row r="62">
          <cell r="D62">
            <v>6164.4019548242559</v>
          </cell>
          <cell r="E62">
            <v>7780.5798800443445</v>
          </cell>
          <cell r="F62">
            <v>5289.3504103202949</v>
          </cell>
          <cell r="G62">
            <v>9318.8855082881382</v>
          </cell>
          <cell r="H62">
            <v>5513.9936276095623</v>
          </cell>
          <cell r="I62">
            <v>10874.784952998752</v>
          </cell>
          <cell r="J62">
            <v>8380.8504841093163</v>
          </cell>
          <cell r="K62">
            <v>11868.872902615898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D64">
            <v>42364.23277255705</v>
          </cell>
          <cell r="E64">
            <v>49997.678239071727</v>
          </cell>
          <cell r="F64">
            <v>54289.241001162387</v>
          </cell>
          <cell r="G64">
            <v>64221.132659684517</v>
          </cell>
          <cell r="H64">
            <v>62620.159549893149</v>
          </cell>
          <cell r="I64">
            <v>72966.095606271439</v>
          </cell>
          <cell r="J64">
            <v>81345.508546402649</v>
          </cell>
          <cell r="K64">
            <v>91940.809330182485</v>
          </cell>
        </row>
        <row r="80">
          <cell r="D80">
            <v>1467.4079913823955</v>
          </cell>
          <cell r="E80">
            <v>1514.2566898358384</v>
          </cell>
          <cell r="F80">
            <v>1565.1755147571091</v>
          </cell>
          <cell r="G80">
            <v>1808.8750694593975</v>
          </cell>
          <cell r="H80">
            <v>1979.6760324989166</v>
          </cell>
          <cell r="I80">
            <v>2021.7836443852541</v>
          </cell>
          <cell r="J80">
            <v>2327.5328772794428</v>
          </cell>
          <cell r="K80">
            <v>3055.9437505064279</v>
          </cell>
        </row>
        <row r="81">
          <cell r="D81">
            <v>44.405743893277446</v>
          </cell>
          <cell r="E81">
            <v>59.640283511558096</v>
          </cell>
          <cell r="F81">
            <v>29.152273556812073</v>
          </cell>
          <cell r="G81">
            <v>90.101595515316717</v>
          </cell>
          <cell r="H81">
            <v>24.968886896382479</v>
          </cell>
          <cell r="I81">
            <v>62.097516488232621</v>
          </cell>
          <cell r="J81">
            <v>89.170964524147706</v>
          </cell>
          <cell r="K81">
            <v>65.365598340022515</v>
          </cell>
        </row>
        <row r="82">
          <cell r="D82">
            <v>-199.23072872784803</v>
          </cell>
          <cell r="E82">
            <v>-192.72189694667983</v>
          </cell>
          <cell r="F82">
            <v>-189.56205987939435</v>
          </cell>
          <cell r="G82">
            <v>-168.84180273910746</v>
          </cell>
          <cell r="H82">
            <v>-160.24105869594115</v>
          </cell>
          <cell r="I82">
            <v>-204.23540269836644</v>
          </cell>
          <cell r="J82">
            <v>-234.71120241566575</v>
          </cell>
          <cell r="K82">
            <v>-284.18860170375433</v>
          </cell>
        </row>
        <row r="84">
          <cell r="D84">
            <v>207.73851915497039</v>
          </cell>
          <cell r="E84">
            <v>191.18253717252503</v>
          </cell>
          <cell r="F84">
            <v>412.39173356271976</v>
          </cell>
          <cell r="G84">
            <v>250.53059859673738</v>
          </cell>
          <cell r="H84">
            <v>389.90395734343292</v>
          </cell>
          <cell r="I84">
            <v>479.30772832591674</v>
          </cell>
          <cell r="J84">
            <v>878.71363133622776</v>
          </cell>
          <cell r="K84">
            <v>913.95727646103535</v>
          </cell>
        </row>
        <row r="85">
          <cell r="D85">
            <v>-6.0648358669568019</v>
          </cell>
          <cell r="E85">
            <v>-7.1820988161324015</v>
          </cell>
          <cell r="F85">
            <v>-8.2823925378490344</v>
          </cell>
          <cell r="G85">
            <v>-0.98942833342770498</v>
          </cell>
          <cell r="H85">
            <v>-6.7245669968443824</v>
          </cell>
          <cell r="I85">
            <v>-31.420609221593885</v>
          </cell>
          <cell r="J85">
            <v>-4.7625202177248029</v>
          </cell>
          <cell r="K85">
            <v>-19.621922596372869</v>
          </cell>
        </row>
        <row r="86">
          <cell r="D86">
            <v>1514.2566898358384</v>
          </cell>
          <cell r="E86">
            <v>1565.1755147571091</v>
          </cell>
          <cell r="F86">
            <v>1808.8750694593975</v>
          </cell>
          <cell r="G86">
            <v>1979.6760324989166</v>
          </cell>
          <cell r="H86">
            <v>2021.7836443852541</v>
          </cell>
          <cell r="I86">
            <v>2327.5328772794428</v>
          </cell>
          <cell r="J86">
            <v>3055.9437505064279</v>
          </cell>
          <cell r="K86">
            <v>3731.4561010073585</v>
          </cell>
        </row>
        <row r="88">
          <cell r="D88">
            <v>32325.314697367972</v>
          </cell>
          <cell r="E88">
            <v>40430.479159844086</v>
          </cell>
          <cell r="F88">
            <v>50501.839217287998</v>
          </cell>
          <cell r="G88">
            <v>47250.76448223582</v>
          </cell>
          <cell r="H88">
            <v>60344.63819169029</v>
          </cell>
          <cell r="I88">
            <v>68988.19072539598</v>
          </cell>
          <cell r="J88">
            <v>85278.665880842265</v>
          </cell>
          <cell r="K88">
            <v>111451.45723234169</v>
          </cell>
        </row>
        <row r="89">
          <cell r="D89">
            <v>978.20759744442273</v>
          </cell>
          <cell r="E89">
            <v>1592.3886985519284</v>
          </cell>
          <cell r="F89">
            <v>940.6251363528321</v>
          </cell>
          <cell r="G89">
            <v>2353.600500691442</v>
          </cell>
          <cell r="H89">
            <v>761.10354476004989</v>
          </cell>
          <cell r="I89">
            <v>2089.7963405315172</v>
          </cell>
          <cell r="J89">
            <v>3212.1396509431061</v>
          </cell>
          <cell r="K89">
            <v>2353.2896243391324</v>
          </cell>
        </row>
        <row r="90">
          <cell r="D90">
            <v>-8751.5634685696623</v>
          </cell>
          <cell r="E90">
            <v>-9992.5662289267057</v>
          </cell>
          <cell r="F90">
            <v>-10359.352986480135</v>
          </cell>
          <cell r="G90">
            <v>-9959.5423266061553</v>
          </cell>
          <cell r="H90">
            <v>-10789.808454997252</v>
          </cell>
          <cell r="I90">
            <v>-10738.132788405288</v>
          </cell>
          <cell r="J90">
            <v>-15256.408098736281</v>
          </cell>
          <cell r="K90">
            <v>-21371.665601015084</v>
          </cell>
        </row>
        <row r="92">
          <cell r="D92">
            <v>15959.929637734394</v>
          </cell>
          <cell r="E92">
            <v>18567.944099002561</v>
          </cell>
          <cell r="F92">
            <v>6278.8290525372813</v>
          </cell>
          <cell r="G92">
            <v>20713.096797035752</v>
          </cell>
          <cell r="H92">
            <v>24740.217451330052</v>
          </cell>
          <cell r="I92">
            <v>25360.575685362688</v>
          </cell>
          <cell r="J92">
            <v>38280.98790309453</v>
          </cell>
          <cell r="K92">
            <v>22923.827465151429</v>
          </cell>
        </row>
        <row r="93">
          <cell r="D93">
            <v>-81.409304133043207</v>
          </cell>
          <cell r="E93">
            <v>-96.406511183867607</v>
          </cell>
          <cell r="F93">
            <v>-111.17593746215097</v>
          </cell>
          <cell r="G93">
            <v>-13.281261666572297</v>
          </cell>
          <cell r="H93">
            <v>-90.26498520623997</v>
          </cell>
          <cell r="I93">
            <v>-421.76408204262748</v>
          </cell>
          <cell r="J93">
            <v>-63.928103801937098</v>
          </cell>
          <cell r="K93">
            <v>-263.38834213574432</v>
          </cell>
        </row>
        <row r="94">
          <cell r="D94">
            <v>40430.479159844086</v>
          </cell>
          <cell r="E94">
            <v>50501.839217287998</v>
          </cell>
          <cell r="F94">
            <v>47250.76448223582</v>
          </cell>
          <cell r="G94">
            <v>60344.63819169029</v>
          </cell>
          <cell r="H94">
            <v>68988.19072539598</v>
          </cell>
          <cell r="I94">
            <v>85278.665880842265</v>
          </cell>
          <cell r="J94">
            <v>111451.45723234169</v>
          </cell>
          <cell r="K94">
            <v>115093.52037868142</v>
          </cell>
        </row>
      </sheetData>
      <sheetData sheetId="5">
        <row r="6">
          <cell r="D6">
            <v>4278</v>
          </cell>
        </row>
      </sheetData>
      <sheetData sheetId="6">
        <row r="9">
          <cell r="D9">
            <v>2420.14309</v>
          </cell>
        </row>
      </sheetData>
      <sheetData sheetId="7">
        <row r="13">
          <cell r="D13">
            <v>69.021352361721284</v>
          </cell>
        </row>
      </sheetData>
      <sheetData sheetId="8">
        <row r="6">
          <cell r="D6">
            <v>72.178065092771007</v>
          </cell>
        </row>
      </sheetData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1.0 Business &amp; other details"/>
      <sheetName val="3.1 Revenue"/>
      <sheetName val="3.2 Opex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3.7.4 Weather stations"/>
      <sheetName val="Unlocked worksheet"/>
    </sheetNames>
    <sheetDataSet>
      <sheetData sheetId="0"/>
      <sheetData sheetId="1"/>
      <sheetData sheetId="2">
        <row r="26">
          <cell r="E26">
            <v>245399.77781213622</v>
          </cell>
        </row>
      </sheetData>
      <sheetData sheetId="3">
        <row r="210">
          <cell r="E210">
            <v>69918.55661300612</v>
          </cell>
        </row>
      </sheetData>
      <sheetData sheetId="4"/>
      <sheetData sheetId="5">
        <row r="13">
          <cell r="E13">
            <v>882164.26626825356</v>
          </cell>
        </row>
        <row r="23">
          <cell r="E23">
            <v>507389.52811931627</v>
          </cell>
        </row>
        <row r="24">
          <cell r="E24">
            <v>10965.196089022535</v>
          </cell>
        </row>
        <row r="25">
          <cell r="E25">
            <v>-23515.884634608869</v>
          </cell>
        </row>
        <row r="27">
          <cell r="E27">
            <v>57805.179456218961</v>
          </cell>
        </row>
        <row r="28">
          <cell r="E28">
            <v>0</v>
          </cell>
        </row>
        <row r="29">
          <cell r="E29">
            <v>552644.01902994886</v>
          </cell>
        </row>
        <row r="31">
          <cell r="E31">
            <v>36512.215499228274</v>
          </cell>
        </row>
        <row r="32">
          <cell r="E32">
            <v>789.06556088705372</v>
          </cell>
        </row>
        <row r="33">
          <cell r="E33">
            <v>-1692.2246121562052</v>
          </cell>
        </row>
        <row r="35">
          <cell r="E35">
            <v>4159.7136959056597</v>
          </cell>
        </row>
        <row r="36">
          <cell r="E36">
            <v>0</v>
          </cell>
        </row>
        <row r="37">
          <cell r="E37">
            <v>39768.770143864778</v>
          </cell>
        </row>
        <row r="39">
          <cell r="E39">
            <v>27433.480207990437</v>
          </cell>
        </row>
        <row r="40">
          <cell r="E40">
            <v>592.8649946716979</v>
          </cell>
        </row>
        <row r="41">
          <cell r="E41">
            <v>-1271.4542180011715</v>
          </cell>
        </row>
        <row r="43">
          <cell r="E43">
            <v>3125.4039719925122</v>
          </cell>
        </row>
        <row r="44">
          <cell r="E44">
            <v>0</v>
          </cell>
        </row>
        <row r="45">
          <cell r="E45">
            <v>29880.294956653477</v>
          </cell>
        </row>
        <row r="47">
          <cell r="E47">
            <v>97348.528424983888</v>
          </cell>
        </row>
        <row r="48">
          <cell r="E48">
            <v>2103.7992390467984</v>
          </cell>
        </row>
        <row r="49">
          <cell r="E49">
            <v>-3571.9154459551414</v>
          </cell>
        </row>
        <row r="51">
          <cell r="E51">
            <v>14332.903923524489</v>
          </cell>
        </row>
        <row r="52">
          <cell r="E52">
            <v>0</v>
          </cell>
        </row>
        <row r="53">
          <cell r="E53">
            <v>110213.31614160004</v>
          </cell>
        </row>
        <row r="55">
          <cell r="E55">
            <v>3734.103341535571</v>
          </cell>
        </row>
        <row r="56">
          <cell r="E56">
            <v>80.697714650080911</v>
          </cell>
        </row>
        <row r="57">
          <cell r="E57">
            <v>-137.01184412563262</v>
          </cell>
        </row>
        <row r="59">
          <cell r="E59">
            <v>549.7827784421379</v>
          </cell>
        </row>
        <row r="60">
          <cell r="E60">
            <v>0</v>
          </cell>
        </row>
        <row r="61">
          <cell r="E61">
            <v>4227.571990502157</v>
          </cell>
        </row>
        <row r="63">
          <cell r="E63">
            <v>91449.385455300304</v>
          </cell>
        </row>
        <row r="64">
          <cell r="E64">
            <v>1976.3128487392955</v>
          </cell>
        </row>
        <row r="65">
          <cell r="E65">
            <v>-3355.4638957137036</v>
          </cell>
        </row>
        <row r="67">
          <cell r="E67">
            <v>13464.356131548726</v>
          </cell>
        </row>
        <row r="68">
          <cell r="E68">
            <v>0</v>
          </cell>
        </row>
        <row r="69">
          <cell r="E69">
            <v>103534.59053987463</v>
          </cell>
        </row>
        <row r="85">
          <cell r="E85">
            <v>3713.8847812080312</v>
          </cell>
        </row>
        <row r="86">
          <cell r="E86">
            <v>80.260771303120393</v>
          </cell>
        </row>
        <row r="87">
          <cell r="E87">
            <v>-336.21884662632726</v>
          </cell>
        </row>
        <row r="89">
          <cell r="E89">
            <v>736.40968072481166</v>
          </cell>
        </row>
        <row r="90">
          <cell r="E90">
            <v>-13.867735757091941</v>
          </cell>
        </row>
        <row r="91">
          <cell r="E91">
            <v>4180.4686508525438</v>
          </cell>
        </row>
        <row r="93">
          <cell r="E93">
            <v>114583.14043869077</v>
          </cell>
        </row>
        <row r="94">
          <cell r="E94">
            <v>2476.2564731347657</v>
          </cell>
        </row>
        <row r="95">
          <cell r="E95">
            <v>-24489.727514427912</v>
          </cell>
        </row>
        <row r="97">
          <cell r="E97">
            <v>20350.923680904387</v>
          </cell>
        </row>
        <row r="98">
          <cell r="E98">
            <v>-950.87235696672542</v>
          </cell>
        </row>
        <row r="99">
          <cell r="E99">
            <v>111969.7207213353</v>
          </cell>
        </row>
      </sheetData>
      <sheetData sheetId="6">
        <row r="12">
          <cell r="E12">
            <v>4135.5218560000003</v>
          </cell>
        </row>
      </sheetData>
      <sheetData sheetId="7">
        <row r="14">
          <cell r="E14">
            <v>2440.8106412394536</v>
          </cell>
        </row>
      </sheetData>
      <sheetData sheetId="8">
        <row r="19">
          <cell r="E19">
            <v>58.621416391095032</v>
          </cell>
        </row>
      </sheetData>
      <sheetData sheetId="9">
        <row r="12">
          <cell r="E12">
            <v>71.149301828574437</v>
          </cell>
        </row>
      </sheetData>
      <sheetData sheetId="10"/>
      <sheetData sheetId="1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Unlocked worksheet"/>
    </sheetNames>
    <sheetDataSet>
      <sheetData sheetId="0"/>
      <sheetData sheetId="1"/>
      <sheetData sheetId="2">
        <row r="26">
          <cell r="E26">
            <v>259269552.51884061</v>
          </cell>
        </row>
      </sheetData>
      <sheetData sheetId="3">
        <row r="210">
          <cell r="E210">
            <v>73079730.390022874</v>
          </cell>
        </row>
      </sheetData>
      <sheetData sheetId="4"/>
      <sheetData sheetId="5">
        <row r="13">
          <cell r="E13">
            <v>963670839.976071</v>
          </cell>
        </row>
        <row r="23">
          <cell r="E23">
            <v>554447165.80283737</v>
          </cell>
        </row>
        <row r="24">
          <cell r="E24">
            <v>12794934.595450176</v>
          </cell>
        </row>
        <row r="25">
          <cell r="E25">
            <v>-24308252.792729624</v>
          </cell>
        </row>
        <row r="27">
          <cell r="E27">
            <v>41281976.418004759</v>
          </cell>
        </row>
        <row r="28">
          <cell r="E28">
            <v>0</v>
          </cell>
        </row>
        <row r="29">
          <cell r="E29">
            <v>584215824.02356267</v>
          </cell>
        </row>
        <row r="31">
          <cell r="E31">
            <v>39898526.238344058</v>
          </cell>
        </row>
        <row r="32">
          <cell r="E32">
            <v>920735.22088486864</v>
          </cell>
        </row>
        <row r="33">
          <cell r="E33">
            <v>-1749244.1510719322</v>
          </cell>
        </row>
        <row r="35">
          <cell r="E35">
            <v>2970688.8606770737</v>
          </cell>
        </row>
        <row r="36">
          <cell r="E36">
            <v>0</v>
          </cell>
        </row>
        <row r="37">
          <cell r="E37">
            <v>42040706.168834068</v>
          </cell>
        </row>
        <row r="39">
          <cell r="E39">
            <v>29977787.29452157</v>
          </cell>
        </row>
        <row r="40">
          <cell r="E40">
            <v>691795.09141204029</v>
          </cell>
        </row>
        <row r="41">
          <cell r="E41">
            <v>-1314295.8908749085</v>
          </cell>
        </row>
        <row r="43">
          <cell r="E43">
            <v>2232029.2797681545</v>
          </cell>
        </row>
        <row r="44">
          <cell r="E44">
            <v>0</v>
          </cell>
        </row>
        <row r="45">
          <cell r="E45">
            <v>31587315.774826858</v>
          </cell>
        </row>
        <row r="47">
          <cell r="E47">
            <v>110919763.05775964</v>
          </cell>
        </row>
        <row r="48">
          <cell r="E48">
            <v>2559686.8397944686</v>
          </cell>
        </row>
        <row r="49">
          <cell r="E49">
            <v>-3735665.3112303331</v>
          </cell>
        </row>
        <row r="51">
          <cell r="E51">
            <v>13125802.326579684</v>
          </cell>
        </row>
        <row r="52">
          <cell r="E52">
            <v>0</v>
          </cell>
        </row>
        <row r="53">
          <cell r="E53">
            <v>122869586.91290347</v>
          </cell>
        </row>
        <row r="55">
          <cell r="E55">
            <v>4254669.9429101571</v>
          </cell>
        </row>
        <row r="56">
          <cell r="E56">
            <v>98184.690990234987</v>
          </cell>
        </row>
        <row r="57">
          <cell r="E57">
            <v>-143292.97573586833</v>
          </cell>
        </row>
        <row r="59">
          <cell r="E59">
            <v>503480.67013448203</v>
          </cell>
        </row>
        <row r="60">
          <cell r="E60">
            <v>0</v>
          </cell>
        </row>
        <row r="61">
          <cell r="E61">
            <v>4713042.3282990055</v>
          </cell>
        </row>
        <row r="63">
          <cell r="E63">
            <v>104198228.0635725</v>
          </cell>
        </row>
        <row r="64">
          <cell r="E64">
            <v>2404574.4937747647</v>
          </cell>
        </row>
        <row r="65">
          <cell r="E65">
            <v>-3509290.8183193598</v>
          </cell>
        </row>
        <row r="67">
          <cell r="E67">
            <v>12330402.686040007</v>
          </cell>
        </row>
        <row r="68">
          <cell r="E68">
            <v>0</v>
          </cell>
        </row>
        <row r="69">
          <cell r="E69">
            <v>115423914.4250679</v>
          </cell>
        </row>
        <row r="71">
          <cell r="E71">
            <v>0</v>
          </cell>
        </row>
        <row r="72">
          <cell r="E72">
            <v>0</v>
          </cell>
        </row>
        <row r="73">
          <cell r="E73">
            <v>0</v>
          </cell>
        </row>
        <row r="74">
          <cell r="E74">
            <v>0</v>
          </cell>
        </row>
        <row r="75">
          <cell r="E75">
            <v>0</v>
          </cell>
        </row>
        <row r="85">
          <cell r="E85">
            <v>4253028.2556028003</v>
          </cell>
        </row>
        <row r="86">
          <cell r="E86">
            <v>98146.805898526756</v>
          </cell>
        </row>
        <row r="87">
          <cell r="E87">
            <v>-359744.19255081046</v>
          </cell>
        </row>
        <row r="89">
          <cell r="E89">
            <v>1334038.2840872726</v>
          </cell>
        </row>
        <row r="90">
          <cell r="E90">
            <v>-16505.375477742175</v>
          </cell>
        </row>
        <row r="91">
          <cell r="E91">
            <v>5308963.7775600469</v>
          </cell>
        </row>
        <row r="93">
          <cell r="E93">
            <v>115721671.3205228</v>
          </cell>
        </row>
        <row r="94">
          <cell r="E94">
            <v>2670500.1073966962</v>
          </cell>
        </row>
        <row r="95">
          <cell r="E95">
            <v>-26333657.591594934</v>
          </cell>
        </row>
        <row r="97">
          <cell r="E97">
            <v>37372660.074383929</v>
          </cell>
        </row>
        <row r="98">
          <cell r="E98">
            <v>-221554.4099747946</v>
          </cell>
        </row>
        <row r="99">
          <cell r="E99">
            <v>129209619.50073369</v>
          </cell>
        </row>
      </sheetData>
      <sheetData sheetId="6">
        <row r="12">
          <cell r="E12">
            <v>4212.0177640000002</v>
          </cell>
        </row>
      </sheetData>
      <sheetData sheetId="7">
        <row r="14">
          <cell r="E14">
            <v>2442.7468900000003</v>
          </cell>
        </row>
      </sheetData>
      <sheetData sheetId="8">
        <row r="19">
          <cell r="E19">
            <v>46.948210580025325</v>
          </cell>
        </row>
      </sheetData>
      <sheetData sheetId="9">
        <row r="12">
          <cell r="E12">
            <v>71.664882943143809</v>
          </cell>
        </row>
      </sheetData>
      <sheetData sheetId="10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NSP amendments"/>
      <sheetName val="08JEN2016"/>
    </sheetNames>
    <sheetDataSet>
      <sheetData sheetId="0"/>
      <sheetData sheetId="1"/>
      <sheetData sheetId="2"/>
      <sheetData sheetId="3"/>
      <sheetData sheetId="4">
        <row r="25">
          <cell r="C25">
            <v>255405798.55339962</v>
          </cell>
        </row>
      </sheetData>
      <sheetData sheetId="5">
        <row r="68">
          <cell r="C68">
            <v>78086164.036029279</v>
          </cell>
        </row>
      </sheetData>
      <sheetData sheetId="6"/>
      <sheetData sheetId="7">
        <row r="13">
          <cell r="C13">
            <v>1031155145.671586</v>
          </cell>
        </row>
        <row r="26">
          <cell r="C26">
            <v>581882035.91834402</v>
          </cell>
        </row>
        <row r="27">
          <cell r="C27">
            <v>8791418.8618446123</v>
          </cell>
        </row>
        <row r="28">
          <cell r="C28">
            <v>-25405168.970666438</v>
          </cell>
        </row>
        <row r="29">
          <cell r="C29">
            <v>70204045.133277625</v>
          </cell>
        </row>
        <row r="30">
          <cell r="C30">
            <v>0</v>
          </cell>
        </row>
        <row r="31">
          <cell r="C31">
            <v>635472330.94279993</v>
          </cell>
        </row>
        <row r="33">
          <cell r="C33">
            <v>41872764.637712754</v>
          </cell>
        </row>
        <row r="34">
          <cell r="C34">
            <v>632638.55921000906</v>
          </cell>
        </row>
        <row r="35">
          <cell r="C35">
            <v>-1828179.244631846</v>
          </cell>
        </row>
        <row r="36">
          <cell r="C36">
            <v>5051947.4343999494</v>
          </cell>
        </row>
        <row r="37">
          <cell r="C37">
            <v>0</v>
          </cell>
        </row>
        <row r="38">
          <cell r="C38">
            <v>45729171.386690862</v>
          </cell>
        </row>
        <row r="40">
          <cell r="C40">
            <v>31461132.780803565</v>
          </cell>
        </row>
        <row r="41">
          <cell r="C41">
            <v>475333.45089032443</v>
          </cell>
        </row>
        <row r="42">
          <cell r="C42">
            <v>-1373603.831992246</v>
          </cell>
        </row>
        <row r="43">
          <cell r="C43">
            <v>3795784.453461837</v>
          </cell>
        </row>
        <row r="44">
          <cell r="C44">
            <v>0</v>
          </cell>
        </row>
        <row r="45">
          <cell r="C45">
            <v>34358646.853163481</v>
          </cell>
        </row>
        <row r="47">
          <cell r="C47">
            <v>122939342.57603669</v>
          </cell>
        </row>
        <row r="48">
          <cell r="C48">
            <v>1857440.4921780678</v>
          </cell>
        </row>
        <row r="49">
          <cell r="C49">
            <v>-4098198.8396081333</v>
          </cell>
        </row>
        <row r="50">
          <cell r="C50">
            <v>6412049.2763250247</v>
          </cell>
        </row>
        <row r="51">
          <cell r="C51">
            <v>0</v>
          </cell>
        </row>
        <row r="52">
          <cell r="C52">
            <v>127110633.50493166</v>
          </cell>
        </row>
        <row r="54">
          <cell r="C54">
            <v>4715718.0221077474</v>
          </cell>
        </row>
        <row r="55">
          <cell r="C55">
            <v>71247.864356679362</v>
          </cell>
        </row>
        <row r="56">
          <cell r="C56">
            <v>-157199.06842814159</v>
          </cell>
        </row>
        <row r="57">
          <cell r="C57">
            <v>245953.94523366133</v>
          </cell>
        </row>
        <row r="58">
          <cell r="C58">
            <v>0</v>
          </cell>
        </row>
        <row r="59">
          <cell r="C59">
            <v>4875720.763269946</v>
          </cell>
        </row>
        <row r="61">
          <cell r="C61">
            <v>115489443.02245679</v>
          </cell>
        </row>
        <row r="62">
          <cell r="C62">
            <v>1744882.9918406953</v>
          </cell>
        </row>
        <row r="63">
          <cell r="C63">
            <v>-3849855.4772154549</v>
          </cell>
        </row>
        <row r="64">
          <cell r="C64">
            <v>6023490.804803336</v>
          </cell>
        </row>
        <row r="65">
          <cell r="C65">
            <v>0</v>
          </cell>
        </row>
        <row r="66">
          <cell r="C66">
            <v>119407961.34188537</v>
          </cell>
        </row>
        <row r="82">
          <cell r="C82">
            <v>5292819.3452050555</v>
          </cell>
        </row>
        <row r="83">
          <cell r="C83">
            <v>79967.053374202354</v>
          </cell>
        </row>
        <row r="84">
          <cell r="C84">
            <v>-428343.29207226704</v>
          </cell>
        </row>
        <row r="85">
          <cell r="C85">
            <v>5883968.8816352161</v>
          </cell>
        </row>
        <row r="86">
          <cell r="C86">
            <v>-9895.8379075118992</v>
          </cell>
        </row>
        <row r="87">
          <cell r="C87">
            <v>10818516.150234696</v>
          </cell>
        </row>
        <row r="89">
          <cell r="C89">
            <v>127501889.36891946</v>
          </cell>
        </row>
        <row r="90">
          <cell r="C90">
            <v>1926374.1547711969</v>
          </cell>
        </row>
        <row r="91">
          <cell r="C91">
            <v>-37322812.754292935</v>
          </cell>
        </row>
        <row r="92">
          <cell r="C92">
            <v>19086586.687313981</v>
          </cell>
        </row>
        <row r="93">
          <cell r="C93">
            <v>-132833.4839617305</v>
          </cell>
        </row>
        <row r="94">
          <cell r="C94">
            <v>111059203.97274998</v>
          </cell>
        </row>
      </sheetData>
      <sheetData sheetId="8">
        <row r="12">
          <cell r="D12">
            <v>4186.8922570000004</v>
          </cell>
        </row>
      </sheetData>
      <sheetData sheetId="9">
        <row r="13">
          <cell r="C13">
            <v>2448.6215200000001</v>
          </cell>
        </row>
      </sheetData>
      <sheetData sheetId="10">
        <row r="17">
          <cell r="D17">
            <v>45.59627473380047</v>
          </cell>
        </row>
      </sheetData>
      <sheetData sheetId="11">
        <row r="10">
          <cell r="D10">
            <v>71.819999999999993</v>
          </cell>
        </row>
      </sheetData>
      <sheetData sheetId="12"/>
      <sheetData sheetId="1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1. Contents"/>
      <sheetName val="2. Revenue"/>
      <sheetName val="3. Opex"/>
      <sheetName val="4. Assets (RAB)"/>
      <sheetName val="5. Operational data"/>
      <sheetName val="6. Physical Assets"/>
      <sheetName val="7. Quality of services"/>
      <sheetName val="8. Operating environment"/>
    </sheetNames>
    <sheetDataSet>
      <sheetData sheetId="0"/>
      <sheetData sheetId="1"/>
      <sheetData sheetId="2">
        <row r="20">
          <cell r="D20">
            <v>391330.18778942223</v>
          </cell>
        </row>
      </sheetData>
      <sheetData sheetId="3">
        <row r="109">
          <cell r="D109">
            <v>119182.77169966792</v>
          </cell>
          <cell r="E109">
            <v>108472.2547782241</v>
          </cell>
          <cell r="F109">
            <v>115769.54368062103</v>
          </cell>
          <cell r="G109">
            <v>130669.61109486467</v>
          </cell>
          <cell r="H109">
            <v>129799.91204555522</v>
          </cell>
          <cell r="I109">
            <v>140102.32111381949</v>
          </cell>
          <cell r="J109">
            <v>171389.09954228744</v>
          </cell>
          <cell r="K109">
            <v>187940.63448701706</v>
          </cell>
        </row>
      </sheetData>
      <sheetData sheetId="4">
        <row r="8">
          <cell r="D8">
            <v>1265631.5610493703</v>
          </cell>
        </row>
        <row r="18">
          <cell r="D18">
            <v>541656.27863563877</v>
          </cell>
          <cell r="E18">
            <v>581622.74917019845</v>
          </cell>
          <cell r="F18">
            <v>630203.04923935118</v>
          </cell>
          <cell r="G18">
            <v>670057.77106879978</v>
          </cell>
          <cell r="H18">
            <v>726822.06653566321</v>
          </cell>
          <cell r="I18">
            <v>775117.6218153144</v>
          </cell>
          <cell r="J18">
            <v>846352.55839954596</v>
          </cell>
          <cell r="K18">
            <v>941816.48474329012</v>
          </cell>
        </row>
        <row r="19">
          <cell r="D19">
            <v>16391.249147158254</v>
          </cell>
          <cell r="E19">
            <v>22907.705074126523</v>
          </cell>
          <cell r="F19">
            <v>11737.88595243499</v>
          </cell>
          <cell r="G19">
            <v>33376.143703931353</v>
          </cell>
          <cell r="H19">
            <v>9196.6252483135086</v>
          </cell>
          <cell r="I19">
            <v>21607.667986548058</v>
          </cell>
          <cell r="J19">
            <v>29790.828656879512</v>
          </cell>
          <cell r="K19">
            <v>18874.077850566955</v>
          </cell>
        </row>
        <row r="20">
          <cell r="D20">
            <v>-29266.119961705215</v>
          </cell>
          <cell r="E20">
            <v>-30748.483789462913</v>
          </cell>
          <cell r="F20">
            <v>-31612.515168047568</v>
          </cell>
          <cell r="G20">
            <v>-33430.304270718538</v>
          </cell>
          <cell r="H20">
            <v>-34232.056548603126</v>
          </cell>
          <cell r="I20">
            <v>-30560.180746408489</v>
          </cell>
          <cell r="J20">
            <v>-33038.817210052555</v>
          </cell>
          <cell r="K20">
            <v>-36292.149669938517</v>
          </cell>
        </row>
        <row r="22">
          <cell r="D22">
            <v>54920.103641046175</v>
          </cell>
          <cell r="E22">
            <v>58270.288729296917</v>
          </cell>
          <cell r="F22">
            <v>61107.211891623105</v>
          </cell>
          <cell r="G22">
            <v>59557.76099605552</v>
          </cell>
          <cell r="H22">
            <v>73330.986579940814</v>
          </cell>
          <cell r="I22">
            <v>80187.44934409199</v>
          </cell>
          <cell r="J22">
            <v>98711.914896917166</v>
          </cell>
          <cell r="K22">
            <v>110005.71224617113</v>
          </cell>
        </row>
        <row r="23">
          <cell r="D23">
            <v>-2078.7622919396827</v>
          </cell>
          <cell r="E23">
            <v>-1849.2099448077674</v>
          </cell>
          <cell r="F23">
            <v>-1377.8608465619398</v>
          </cell>
          <cell r="G23">
            <v>-400.23748210201063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D24">
            <v>581622.74917019834</v>
          </cell>
          <cell r="E24">
            <v>630203.04923935118</v>
          </cell>
          <cell r="F24">
            <v>670057.77106879978</v>
          </cell>
          <cell r="G24">
            <v>729161.13401596609</v>
          </cell>
          <cell r="H24">
            <v>775117.6218153144</v>
          </cell>
          <cell r="I24">
            <v>846352.55839954596</v>
          </cell>
          <cell r="J24">
            <v>941816.48474329012</v>
          </cell>
          <cell r="K24">
            <v>1034404.1251700897</v>
          </cell>
        </row>
        <row r="26">
          <cell r="D26">
            <v>275867.09721695591</v>
          </cell>
          <cell r="E26">
            <v>296222.1353606059</v>
          </cell>
          <cell r="F26">
            <v>320964.22160718829</v>
          </cell>
          <cell r="G26">
            <v>341262.3458146159</v>
          </cell>
          <cell r="H26">
            <v>370172.56440462871</v>
          </cell>
          <cell r="I26">
            <v>394769.62931272446</v>
          </cell>
          <cell r="J26">
            <v>431049.78695333214</v>
          </cell>
          <cell r="K26">
            <v>479669.83861361624</v>
          </cell>
        </row>
        <row r="27">
          <cell r="D27">
            <v>8348.1102321499693</v>
          </cell>
          <cell r="E27">
            <v>11666.959937433681</v>
          </cell>
          <cell r="F27">
            <v>5978.1390023176036</v>
          </cell>
          <cell r="G27">
            <v>16998.565775129024</v>
          </cell>
          <cell r="H27">
            <v>4683.8676325046954</v>
          </cell>
          <cell r="I27">
            <v>11004.847317733202</v>
          </cell>
          <cell r="J27">
            <v>15172.554532113794</v>
          </cell>
          <cell r="K27">
            <v>9612.6220163049438</v>
          </cell>
        </row>
        <row r="28">
          <cell r="D28">
            <v>-14905.318887791835</v>
          </cell>
          <cell r="E28">
            <v>-15660.291039527961</v>
          </cell>
          <cell r="F28">
            <v>-16100.344700338297</v>
          </cell>
          <cell r="G28">
            <v>-17026.149907229992</v>
          </cell>
          <cell r="H28">
            <v>-17434.484643318014</v>
          </cell>
          <cell r="I28">
            <v>-15564.387759286496</v>
          </cell>
          <cell r="J28">
            <v>-16826.764423697969</v>
          </cell>
          <cell r="K28">
            <v>-18483.695982307596</v>
          </cell>
        </row>
        <row r="30">
          <cell r="D30">
            <v>27970.96640044915</v>
          </cell>
          <cell r="E30">
            <v>29677.22528064383</v>
          </cell>
          <cell r="F30">
            <v>31122.078388946702</v>
          </cell>
          <cell r="G30">
            <v>30332.938601040769</v>
          </cell>
          <cell r="H30">
            <v>37347.68191890906</v>
          </cell>
          <cell r="I30">
            <v>40839.698082160969</v>
          </cell>
          <cell r="J30">
            <v>50274.261551868221</v>
          </cell>
          <cell r="K30">
            <v>56026.224954088917</v>
          </cell>
        </row>
        <row r="31">
          <cell r="D31">
            <v>-1058.7196011572917</v>
          </cell>
          <cell r="E31">
            <v>-941.80793196713614</v>
          </cell>
          <cell r="F31">
            <v>-701.74848349838771</v>
          </cell>
          <cell r="G31">
            <v>-203.84209828236317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D32">
            <v>296222.1353606059</v>
          </cell>
          <cell r="E32">
            <v>320964.22160718834</v>
          </cell>
          <cell r="F32">
            <v>341262.3458146159</v>
          </cell>
          <cell r="G32">
            <v>371363.8581852733</v>
          </cell>
          <cell r="H32">
            <v>394769.62931272446</v>
          </cell>
          <cell r="I32">
            <v>431049.78695333214</v>
          </cell>
          <cell r="J32">
            <v>479669.83861361619</v>
          </cell>
          <cell r="K32">
            <v>526824.98960170243</v>
          </cell>
        </row>
        <row r="34">
          <cell r="D34">
            <v>133108.02116410137</v>
          </cell>
          <cell r="E34">
            <v>142929.48546830661</v>
          </cell>
          <cell r="F34">
            <v>154867.73462153581</v>
          </cell>
          <cell r="G34">
            <v>164661.73750861795</v>
          </cell>
          <cell r="H34">
            <v>178611.1429533413</v>
          </cell>
          <cell r="I34">
            <v>190479.41818221606</v>
          </cell>
          <cell r="J34">
            <v>207984.87657062631</v>
          </cell>
          <cell r="K34">
            <v>231444.42985075928</v>
          </cell>
        </row>
        <row r="35">
          <cell r="D35">
            <v>4028.0281507706054</v>
          </cell>
          <cell r="E35">
            <v>5629.3989603671889</v>
          </cell>
          <cell r="F35">
            <v>2884.4985896111511</v>
          </cell>
          <cell r="G35">
            <v>8201.9402668227031</v>
          </cell>
          <cell r="H35">
            <v>2260.0025818481849</v>
          </cell>
          <cell r="I35">
            <v>5309.9244688992976</v>
          </cell>
          <cell r="J35">
            <v>7320.8756323186262</v>
          </cell>
          <cell r="K35">
            <v>4638.164926868928</v>
          </cell>
        </row>
        <row r="36">
          <cell r="D36">
            <v>-7191.9323543450482</v>
          </cell>
          <cell r="E36">
            <v>-7556.2122926392731</v>
          </cell>
          <cell r="F36">
            <v>-7768.5416084127155</v>
          </cell>
          <cell r="G36">
            <v>-8215.2498252170553</v>
          </cell>
          <cell r="H36">
            <v>-8412.2745129800041</v>
          </cell>
          <cell r="I36">
            <v>-7509.9382136176328</v>
          </cell>
          <cell r="J36">
            <v>-8119.0447778245316</v>
          </cell>
          <cell r="K36">
            <v>-8918.5271488498256</v>
          </cell>
        </row>
        <row r="38">
          <cell r="D38">
            <v>13496.208954137333</v>
          </cell>
          <cell r="E38">
            <v>14319.49214168533</v>
          </cell>
          <cell r="F38">
            <v>15016.645010074513</v>
          </cell>
          <cell r="G38">
            <v>14635.87892144087</v>
          </cell>
          <cell r="H38">
            <v>18020.547160006587</v>
          </cell>
          <cell r="I38">
            <v>19705.472133128569</v>
          </cell>
          <cell r="J38">
            <v>24257.722425638854</v>
          </cell>
          <cell r="K38">
            <v>27033.0895281382</v>
          </cell>
        </row>
        <row r="39">
          <cell r="D39">
            <v>-510.84044635763115</v>
          </cell>
          <cell r="E39">
            <v>-454.42965618407516</v>
          </cell>
          <cell r="F39">
            <v>-338.59910419080677</v>
          </cell>
          <cell r="G39">
            <v>-98.355398690278932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D40">
            <v>142929.48546830661</v>
          </cell>
          <cell r="E40">
            <v>154867.73462153578</v>
          </cell>
          <cell r="F40">
            <v>164661.73750861795</v>
          </cell>
          <cell r="G40">
            <v>179185.95147297418</v>
          </cell>
          <cell r="H40">
            <v>190479.41818221609</v>
          </cell>
          <cell r="I40">
            <v>207984.87657062628</v>
          </cell>
          <cell r="J40">
            <v>231444.42985075925</v>
          </cell>
          <cell r="K40">
            <v>254197.15715691657</v>
          </cell>
        </row>
        <row r="42">
          <cell r="D42">
            <v>92587.861837822071</v>
          </cell>
          <cell r="E42">
            <v>99419.519104530089</v>
          </cell>
          <cell r="F42">
            <v>107723.5788713113</v>
          </cell>
          <cell r="G42">
            <v>114536.1344049139</v>
          </cell>
          <cell r="H42">
            <v>124239.12309590749</v>
          </cell>
          <cell r="I42">
            <v>132494.51009313119</v>
          </cell>
          <cell r="J42">
            <v>144671.03370530091</v>
          </cell>
          <cell r="K42">
            <v>160989.13278664893</v>
          </cell>
        </row>
        <row r="43">
          <cell r="D43">
            <v>2801.8335081596765</v>
          </cell>
          <cell r="E43">
            <v>3915.7220475081735</v>
          </cell>
          <cell r="F43">
            <v>2006.4121947771639</v>
          </cell>
          <cell r="G43">
            <v>5705.1416254654414</v>
          </cell>
          <cell r="H43">
            <v>1572.0225195392982</v>
          </cell>
          <cell r="I43">
            <v>3693.5005779224252</v>
          </cell>
          <cell r="J43">
            <v>5092.2868182477432</v>
          </cell>
          <cell r="K43">
            <v>3226.2351259849524</v>
          </cell>
        </row>
        <row r="44">
          <cell r="D44">
            <v>-5002.5958867657482</v>
          </cell>
          <cell r="E44">
            <v>-5255.9833257953969</v>
          </cell>
          <cell r="F44">
            <v>-5403.6762835977979</v>
          </cell>
          <cell r="G44">
            <v>-5714.3995465355729</v>
          </cell>
          <cell r="H44">
            <v>-5851.4468439839093</v>
          </cell>
          <cell r="I44">
            <v>-5223.7957987203299</v>
          </cell>
          <cell r="J44">
            <v>-5647.4808172345147</v>
          </cell>
          <cell r="K44">
            <v>-6203.5882753944279</v>
          </cell>
        </row>
        <row r="46">
          <cell r="D46">
            <v>9387.7522860887639</v>
          </cell>
          <cell r="E46">
            <v>9960.4152207147781</v>
          </cell>
          <cell r="F46">
            <v>10445.343874102849</v>
          </cell>
          <cell r="G46">
            <v>10180.488926229524</v>
          </cell>
          <cell r="H46">
            <v>12534.811321668332</v>
          </cell>
          <cell r="I46">
            <v>13706.818832967645</v>
          </cell>
          <cell r="J46">
            <v>16873.293080334788</v>
          </cell>
          <cell r="K46">
            <v>18803.795116111032</v>
          </cell>
        </row>
        <row r="47">
          <cell r="D47">
            <v>-355.33264077467669</v>
          </cell>
          <cell r="E47">
            <v>-316.09417564632446</v>
          </cell>
          <cell r="F47">
            <v>-235.52425167961047</v>
          </cell>
          <cell r="G47">
            <v>-68.414480098930625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D48">
            <v>99419.519104530089</v>
          </cell>
          <cell r="E48">
            <v>107723.57887131131</v>
          </cell>
          <cell r="F48">
            <v>114536.1344049139</v>
          </cell>
          <cell r="G48">
            <v>124638.95092997435</v>
          </cell>
          <cell r="H48">
            <v>132494.51009313122</v>
          </cell>
          <cell r="I48">
            <v>144671.03370530091</v>
          </cell>
          <cell r="J48">
            <v>160989.13278664893</v>
          </cell>
          <cell r="K48">
            <v>176815.57475335049</v>
          </cell>
        </row>
        <row r="50">
          <cell r="D50">
            <v>2491.0011990265971</v>
          </cell>
          <cell r="E50">
            <v>2674.8013873549198</v>
          </cell>
          <cell r="F50">
            <v>2898.2153686829843</v>
          </cell>
          <cell r="G50">
            <v>3081.5016404014555</v>
          </cell>
          <cell r="H50">
            <v>3342.5526678648962</v>
          </cell>
          <cell r="I50">
            <v>3564.6571478725818</v>
          </cell>
          <cell r="J50">
            <v>3892.2566227478083</v>
          </cell>
          <cell r="K50">
            <v>4331.2818207664523</v>
          </cell>
        </row>
        <row r="51">
          <cell r="D51">
            <v>75.381054165866743</v>
          </cell>
          <cell r="E51">
            <v>105.34932032973262</v>
          </cell>
          <cell r="F51">
            <v>53.980889975470127</v>
          </cell>
          <cell r="G51">
            <v>153.49220024698286</v>
          </cell>
          <cell r="H51">
            <v>42.293988686425834</v>
          </cell>
          <cell r="I51">
            <v>99.370632236069085</v>
          </cell>
          <cell r="J51">
            <v>137.00383957738936</v>
          </cell>
          <cell r="K51">
            <v>86.799234885099338</v>
          </cell>
        </row>
        <row r="52">
          <cell r="D52">
            <v>-134.59077793595296</v>
          </cell>
          <cell r="E52">
            <v>-141.40796111647322</v>
          </cell>
          <cell r="F52">
            <v>-145.38152015186805</v>
          </cell>
          <cell r="G52">
            <v>-153.7412770917056</v>
          </cell>
          <cell r="H52">
            <v>-157.42842328442291</v>
          </cell>
          <cell r="I52">
            <v>-140.54198185152234</v>
          </cell>
          <cell r="J52">
            <v>-151.9408830484966</v>
          </cell>
          <cell r="K52">
            <v>-166.9025023965103</v>
          </cell>
        </row>
        <row r="54">
          <cell r="D54">
            <v>252.5698481057166</v>
          </cell>
          <cell r="E54">
            <v>267.97687909742666</v>
          </cell>
          <cell r="F54">
            <v>281.02349053282097</v>
          </cell>
          <cell r="G54">
            <v>273.89778334372721</v>
          </cell>
          <cell r="H54">
            <v>337.23891460568228</v>
          </cell>
          <cell r="I54">
            <v>368.77082449067927</v>
          </cell>
          <cell r="J54">
            <v>453.96224148975159</v>
          </cell>
          <cell r="K54">
            <v>505.9008303110943</v>
          </cell>
        </row>
        <row r="55">
          <cell r="D55">
            <v>-9.5599360073074973</v>
          </cell>
          <cell r="E55">
            <v>-8.5042569826217704</v>
          </cell>
          <cell r="F55">
            <v>-6.3365886379513405</v>
          </cell>
          <cell r="G55">
            <v>-1.8406360031915201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D56">
            <v>2674.8013873549198</v>
          </cell>
          <cell r="E56">
            <v>2898.2153686829843</v>
          </cell>
          <cell r="F56">
            <v>3081.5016404014559</v>
          </cell>
          <cell r="G56">
            <v>3353.3097108972684</v>
          </cell>
          <cell r="H56">
            <v>3564.6571478725814</v>
          </cell>
          <cell r="I56">
            <v>3892.2566227478078</v>
          </cell>
          <cell r="J56">
            <v>4331.2818207664523</v>
          </cell>
          <cell r="K56">
            <v>4757.0793835661352</v>
          </cell>
        </row>
        <row r="58">
          <cell r="D58">
            <v>70511.47629862625</v>
          </cell>
          <cell r="E58">
            <v>75714.212703594647</v>
          </cell>
          <cell r="F58">
            <v>82038.27615862283</v>
          </cell>
          <cell r="G58">
            <v>87226.465393212857</v>
          </cell>
          <cell r="H58">
            <v>94615.901152181323</v>
          </cell>
          <cell r="I58">
            <v>100902.89723391761</v>
          </cell>
          <cell r="J58">
            <v>110176.08530670273</v>
          </cell>
          <cell r="K58">
            <v>122603.34341347848</v>
          </cell>
        </row>
        <row r="59">
          <cell r="D59">
            <v>2133.7723226544399</v>
          </cell>
          <cell r="E59">
            <v>2982.0684576181989</v>
          </cell>
          <cell r="F59">
            <v>1528.0089971741013</v>
          </cell>
          <cell r="G59">
            <v>4344.8239382495658</v>
          </cell>
          <cell r="H59">
            <v>1197.1939563909623</v>
          </cell>
          <cell r="I59">
            <v>2812.832841040427</v>
          </cell>
          <cell r="J59">
            <v>3878.0964822324599</v>
          </cell>
          <cell r="K59">
            <v>2456.9808299294309</v>
          </cell>
        </row>
        <row r="60">
          <cell r="D60">
            <v>-3809.7912004831951</v>
          </cell>
          <cell r="E60">
            <v>-4002.7616616955338</v>
          </cell>
          <cell r="F60">
            <v>-4115.2391321419218</v>
          </cell>
          <cell r="G60">
            <v>-4351.874427041007</v>
          </cell>
          <cell r="H60">
            <v>-4456.2445580063995</v>
          </cell>
          <cell r="I60">
            <v>-3978.2488367159431</v>
          </cell>
          <cell r="J60">
            <v>-4300.9116085744699</v>
          </cell>
          <cell r="K60">
            <v>-4724.4223914913082</v>
          </cell>
        </row>
        <row r="62">
          <cell r="D62">
            <v>7149.3634227928451</v>
          </cell>
          <cell r="E62">
            <v>7585.4822416150446</v>
          </cell>
          <cell r="F62">
            <v>7954.785890831944</v>
          </cell>
          <cell r="G62">
            <v>7753.0822008573787</v>
          </cell>
          <cell r="H62">
            <v>9546.0466833517257</v>
          </cell>
          <cell r="I62">
            <v>10438.604068460654</v>
          </cell>
          <cell r="J62">
            <v>12850.073233117742</v>
          </cell>
          <cell r="K62">
            <v>14320.271872962354</v>
          </cell>
        </row>
        <row r="63">
          <cell r="D63">
            <v>-270.60813999570018</v>
          </cell>
          <cell r="E63">
            <v>-240.72558250950863</v>
          </cell>
          <cell r="F63">
            <v>-179.36652127411514</v>
          </cell>
          <cell r="G63">
            <v>-52.101926712902923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D64">
            <v>75714.212703594632</v>
          </cell>
          <cell r="E64">
            <v>82038.276158622844</v>
          </cell>
          <cell r="F64">
            <v>87226.465393212842</v>
          </cell>
          <cell r="G64">
            <v>94920.395178565886</v>
          </cell>
          <cell r="H64">
            <v>100902.89723391761</v>
          </cell>
          <cell r="I64">
            <v>110176.08530670275</v>
          </cell>
          <cell r="J64">
            <v>122603.34341347846</v>
          </cell>
          <cell r="K64">
            <v>134656.17372487896</v>
          </cell>
        </row>
        <row r="80">
          <cell r="D80">
            <v>61905.981025984176</v>
          </cell>
          <cell r="E80">
            <v>83227.977922621823</v>
          </cell>
          <cell r="F80">
            <v>93308.12285853707</v>
          </cell>
          <cell r="G80">
            <v>104146.7349341935</v>
          </cell>
          <cell r="H80">
            <v>137037.86804231288</v>
          </cell>
          <cell r="I80">
            <v>147181.52881677958</v>
          </cell>
          <cell r="J80">
            <v>159480.6383503578</v>
          </cell>
          <cell r="K80">
            <v>157358.86809140455</v>
          </cell>
        </row>
        <row r="81">
          <cell r="D81">
            <v>1873.3584354493148</v>
          </cell>
          <cell r="E81">
            <v>3278.0044709176659</v>
          </cell>
          <cell r="F81">
            <v>1737.9162253677514</v>
          </cell>
          <cell r="G81">
            <v>5187.6368598999252</v>
          </cell>
          <cell r="H81">
            <v>1440.6175141074475</v>
          </cell>
          <cell r="I81">
            <v>4102.9251805389595</v>
          </cell>
          <cell r="J81">
            <v>5613.5712287200258</v>
          </cell>
          <cell r="K81">
            <v>3153.4843304890719</v>
          </cell>
        </row>
        <row r="82">
          <cell r="D82">
            <v>-6460.2382124078285</v>
          </cell>
          <cell r="E82">
            <v>-7208.5301546494711</v>
          </cell>
          <cell r="F82">
            <v>-7925.3147137356273</v>
          </cell>
          <cell r="G82">
            <v>-9092.729489377245</v>
          </cell>
          <cell r="H82">
            <v>-10116.229393147556</v>
          </cell>
          <cell r="I82">
            <v>-15927.501986332274</v>
          </cell>
          <cell r="J82">
            <v>-17789.109651326031</v>
          </cell>
          <cell r="K82">
            <v>-19138.411176439717</v>
          </cell>
        </row>
        <row r="84">
          <cell r="D84">
            <v>25908.876673596162</v>
          </cell>
          <cell r="E84">
            <v>14010.67061964706</v>
          </cell>
          <cell r="F84">
            <v>17026.010564024302</v>
          </cell>
          <cell r="G84">
            <v>13978.761421292707</v>
          </cell>
          <cell r="H84">
            <v>22932.648053506804</v>
          </cell>
          <cell r="I84">
            <v>26883.618599371519</v>
          </cell>
          <cell r="J84">
            <v>11914.222503652767</v>
          </cell>
          <cell r="K84">
            <v>14513.796262939371</v>
          </cell>
        </row>
        <row r="85"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-4113.3753999999999</v>
          </cell>
          <cell r="I85">
            <v>-2759.9322599999996</v>
          </cell>
          <cell r="J85">
            <v>-1860.45434</v>
          </cell>
          <cell r="K85">
            <v>-1447.2307000000001</v>
          </cell>
        </row>
        <row r="86">
          <cell r="D86">
            <v>83227.977922621823</v>
          </cell>
          <cell r="E86">
            <v>93308.122858537085</v>
          </cell>
          <cell r="F86">
            <v>104146.73493419349</v>
          </cell>
          <cell r="G86">
            <v>114220.4037260089</v>
          </cell>
          <cell r="H86">
            <v>147181.52881677958</v>
          </cell>
          <cell r="I86">
            <v>159480.6383503578</v>
          </cell>
          <cell r="J86">
            <v>157358.86809140455</v>
          </cell>
          <cell r="K86">
            <v>154440.50680839329</v>
          </cell>
        </row>
        <row r="88">
          <cell r="D88">
            <v>87503.843671215334</v>
          </cell>
          <cell r="E88">
            <v>82639.059403980587</v>
          </cell>
          <cell r="F88">
            <v>82130.396953242162</v>
          </cell>
          <cell r="G88">
            <v>74870.781113335921</v>
          </cell>
          <cell r="H88">
            <v>72934.800936491112</v>
          </cell>
          <cell r="I88">
            <v>64967.974674465702</v>
          </cell>
          <cell r="J88">
            <v>72494.782347357192</v>
          </cell>
          <cell r="K88">
            <v>72746.825854984912</v>
          </cell>
        </row>
        <row r="89">
          <cell r="D89">
            <v>2647.9842651536965</v>
          </cell>
          <cell r="E89">
            <v>3254.8094157775904</v>
          </cell>
          <cell r="F89">
            <v>1529.7247987437604</v>
          </cell>
          <cell r="G89">
            <v>3729.3768650400589</v>
          </cell>
          <cell r="H89">
            <v>852.97919285965736</v>
          </cell>
          <cell r="I89">
            <v>1811.0882619809661</v>
          </cell>
          <cell r="J89">
            <v>2551.7494074949686</v>
          </cell>
          <cell r="K89">
            <v>1457.8522215427854</v>
          </cell>
        </row>
        <row r="90">
          <cell r="D90">
            <v>-10891.000027901577</v>
          </cell>
          <cell r="E90">
            <v>-11420.25750516989</v>
          </cell>
          <cell r="F90">
            <v>-12391.941406674187</v>
          </cell>
          <cell r="G90">
            <v>-14729.977372731924</v>
          </cell>
          <cell r="H90">
            <v>-16448.368175447849</v>
          </cell>
          <cell r="I90">
            <v>-12673.762912360866</v>
          </cell>
          <cell r="J90">
            <v>-16177.417915080827</v>
          </cell>
          <cell r="K90">
            <v>-19141.213867399805</v>
          </cell>
        </row>
        <row r="92">
          <cell r="D92">
            <v>3378.2314955131219</v>
          </cell>
          <cell r="E92">
            <v>7656.7856386538733</v>
          </cell>
          <cell r="F92">
            <v>3602.6007680242096</v>
          </cell>
          <cell r="G92">
            <v>3758.9053254582545</v>
          </cell>
          <cell r="H92">
            <v>7628.5627205627798</v>
          </cell>
          <cell r="I92">
            <v>18389.482323271386</v>
          </cell>
          <cell r="J92">
            <v>13877.71201521357</v>
          </cell>
          <cell r="K92">
            <v>13872.658642271474</v>
          </cell>
        </row>
        <row r="93"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</row>
        <row r="94">
          <cell r="D94">
            <v>82639.059403980573</v>
          </cell>
          <cell r="E94">
            <v>82130.396953242162</v>
          </cell>
          <cell r="F94">
            <v>74870.781113335936</v>
          </cell>
          <cell r="G94">
            <v>67629.085931102309</v>
          </cell>
          <cell r="H94">
            <v>64967.974674465702</v>
          </cell>
          <cell r="I94">
            <v>72494.782347357192</v>
          </cell>
          <cell r="J94">
            <v>72746.825854984912</v>
          </cell>
          <cell r="K94">
            <v>68936.12285139937</v>
          </cell>
        </row>
      </sheetData>
      <sheetData sheetId="5">
        <row r="6">
          <cell r="D6">
            <v>10147.799590551467</v>
          </cell>
        </row>
      </sheetData>
      <sheetData sheetId="6">
        <row r="9">
          <cell r="D9">
            <v>9514.4040622877856</v>
          </cell>
        </row>
      </sheetData>
      <sheetData sheetId="7">
        <row r="13">
          <cell r="D13">
            <v>121.15573509668673</v>
          </cell>
        </row>
      </sheetData>
      <sheetData sheetId="8">
        <row r="6">
          <cell r="D6">
            <v>10.24895308671211</v>
          </cell>
        </row>
      </sheetData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1.0 Business &amp; other details"/>
      <sheetName val="3.1 Revenue"/>
      <sheetName val="3.2 Opex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3.7.4 Weather stations"/>
      <sheetName val="Unlocked worksheet"/>
    </sheetNames>
    <sheetDataSet>
      <sheetData sheetId="0"/>
      <sheetData sheetId="1"/>
      <sheetData sheetId="2">
        <row r="26">
          <cell r="E26">
            <v>588969.78102229128</v>
          </cell>
        </row>
      </sheetData>
      <sheetData sheetId="3">
        <row r="201">
          <cell r="E201">
            <v>151526.80194230785</v>
          </cell>
        </row>
      </sheetData>
      <sheetData sheetId="4"/>
      <sheetData sheetId="5">
        <row r="13">
          <cell r="E13">
            <v>2350575.2354074488</v>
          </cell>
        </row>
        <row r="23">
          <cell r="E23">
            <v>1032242.5599693705</v>
          </cell>
        </row>
        <row r="24">
          <cell r="E24">
            <v>22307.795991479477</v>
          </cell>
        </row>
        <row r="25">
          <cell r="E25">
            <v>-39346.254501726093</v>
          </cell>
        </row>
        <row r="27">
          <cell r="E27">
            <v>117711.80220871999</v>
          </cell>
        </row>
        <row r="28">
          <cell r="E28">
            <v>0</v>
          </cell>
        </row>
        <row r="29">
          <cell r="E29">
            <v>1132915.9036678437</v>
          </cell>
        </row>
        <row r="31">
          <cell r="E31">
            <v>525724.09824146645</v>
          </cell>
        </row>
        <row r="32">
          <cell r="E32">
            <v>11361.424519953081</v>
          </cell>
        </row>
        <row r="33">
          <cell r="E33">
            <v>-20039.160338160229</v>
          </cell>
        </row>
        <row r="35">
          <cell r="E35">
            <v>59950.958687843136</v>
          </cell>
        </row>
        <row r="36">
          <cell r="E36">
            <v>0</v>
          </cell>
        </row>
        <row r="37">
          <cell r="E37">
            <v>576997.32111110247</v>
          </cell>
        </row>
        <row r="39">
          <cell r="E39">
            <v>253665.96850862907</v>
          </cell>
        </row>
        <row r="40">
          <cell r="E40">
            <v>5481.9757438014021</v>
          </cell>
        </row>
        <row r="41">
          <cell r="E41">
            <v>-9669.0508049421205</v>
          </cell>
        </row>
        <row r="43">
          <cell r="E43">
            <v>28926.804096371641</v>
          </cell>
        </row>
        <row r="44">
          <cell r="E44">
            <v>0</v>
          </cell>
        </row>
        <row r="45">
          <cell r="E45">
            <v>278405.69754386001</v>
          </cell>
        </row>
        <row r="47">
          <cell r="E47">
            <v>176446.08822092865</v>
          </cell>
        </row>
        <row r="48">
          <cell r="E48">
            <v>3813.1767591949128</v>
          </cell>
        </row>
        <row r="49">
          <cell r="E49">
            <v>-6725.6408156438301</v>
          </cell>
        </row>
        <row r="51">
          <cell r="E51">
            <v>20121.03341077179</v>
          </cell>
        </row>
        <row r="52">
          <cell r="E52">
            <v>0</v>
          </cell>
        </row>
        <row r="53">
          <cell r="E53">
            <v>193654.65757525151</v>
          </cell>
        </row>
        <row r="55">
          <cell r="E55">
            <v>4747.1386486034999</v>
          </cell>
        </row>
        <row r="56">
          <cell r="E56">
            <v>102.59042266137206</v>
          </cell>
        </row>
        <row r="57">
          <cell r="E57">
            <v>-180.94790184632154</v>
          </cell>
        </row>
        <row r="59">
          <cell r="E59">
            <v>541.34005642856494</v>
          </cell>
        </row>
        <row r="60">
          <cell r="E60">
            <v>0</v>
          </cell>
        </row>
        <row r="61">
          <cell r="E61">
            <v>5210.1212258471151</v>
          </cell>
        </row>
        <row r="63">
          <cell r="E63">
            <v>134374.78650676645</v>
          </cell>
        </row>
        <row r="64">
          <cell r="E64">
            <v>2903.9737751953394</v>
          </cell>
        </row>
        <row r="65">
          <cell r="E65">
            <v>-5121.9982139345484</v>
          </cell>
        </row>
        <row r="67">
          <cell r="E67">
            <v>15323.431627923592</v>
          </cell>
        </row>
        <row r="68">
          <cell r="E68">
            <v>0</v>
          </cell>
        </row>
        <row r="69">
          <cell r="E69">
            <v>147480.19369595085</v>
          </cell>
        </row>
        <row r="85">
          <cell r="E85">
            <v>154464.14969453748</v>
          </cell>
        </row>
        <row r="86">
          <cell r="E86">
            <v>3338.1250425145558</v>
          </cell>
        </row>
        <row r="87">
          <cell r="E87">
            <v>-20441.663404961273</v>
          </cell>
        </row>
        <row r="89">
          <cell r="E89">
            <v>33293.057566071009</v>
          </cell>
        </row>
        <row r="90">
          <cell r="E90">
            <v>-1474.1047100000003</v>
          </cell>
        </row>
        <row r="91">
          <cell r="E91">
            <v>169179.56418816178</v>
          </cell>
        </row>
        <row r="93">
          <cell r="E93">
            <v>68910.445617146688</v>
          </cell>
        </row>
        <row r="94">
          <cell r="E94">
            <v>1489.2237756161339</v>
          </cell>
        </row>
        <row r="95">
          <cell r="E95">
            <v>-21878.213983610825</v>
          </cell>
        </row>
        <row r="97">
          <cell r="E97">
            <v>20515.290946504421</v>
          </cell>
        </row>
        <row r="98">
          <cell r="E98">
            <v>0</v>
          </cell>
        </row>
        <row r="99">
          <cell r="E99">
            <v>69036.746355656418</v>
          </cell>
        </row>
      </sheetData>
      <sheetData sheetId="6">
        <row r="12">
          <cell r="E12">
            <v>10332.961914579491</v>
          </cell>
        </row>
      </sheetData>
      <sheetData sheetId="7">
        <row r="14">
          <cell r="E14">
            <v>9664.1974100000007</v>
          </cell>
        </row>
      </sheetData>
      <sheetData sheetId="8">
        <row r="19">
          <cell r="E19">
            <v>166.22700974925019</v>
          </cell>
        </row>
      </sheetData>
      <sheetData sheetId="9">
        <row r="12">
          <cell r="E12">
            <v>11.420484732710504</v>
          </cell>
        </row>
      </sheetData>
      <sheetData sheetId="10"/>
      <sheetData sheetId="1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Unlocked worksheet"/>
    </sheetNames>
    <sheetDataSet>
      <sheetData sheetId="0"/>
      <sheetData sheetId="1"/>
      <sheetData sheetId="2">
        <row r="26">
          <cell r="E26">
            <v>657071106.3897475</v>
          </cell>
        </row>
      </sheetData>
      <sheetData sheetId="3">
        <row r="106">
          <cell r="E106">
            <v>191213682.59831128</v>
          </cell>
        </row>
      </sheetData>
      <sheetData sheetId="4"/>
      <sheetData sheetId="5">
        <row r="13">
          <cell r="E13">
            <v>2533681709.4512305</v>
          </cell>
        </row>
        <row r="23">
          <cell r="E23">
            <v>1116374905.5597601</v>
          </cell>
        </row>
        <row r="24">
          <cell r="E24">
            <v>25762497.820609901</v>
          </cell>
        </row>
        <row r="25">
          <cell r="E25">
            <v>-42754797.762261897</v>
          </cell>
        </row>
        <row r="27">
          <cell r="E27">
            <v>98485848.33598651</v>
          </cell>
        </row>
        <row r="28">
          <cell r="E28">
            <v>73790.192502434613</v>
          </cell>
        </row>
        <row r="29">
          <cell r="E29">
            <v>1197942244.1465971</v>
          </cell>
        </row>
        <row r="31">
          <cell r="E31">
            <v>568572943.30338502</v>
          </cell>
        </row>
        <row r="32">
          <cell r="E32">
            <v>13120914.076232001</v>
          </cell>
        </row>
        <row r="33">
          <cell r="E33">
            <v>-21775141.202982701</v>
          </cell>
        </row>
        <row r="35">
          <cell r="E35">
            <v>50159125.203594305</v>
          </cell>
        </row>
        <row r="36">
          <cell r="E36">
            <v>37581.5568131174</v>
          </cell>
        </row>
        <row r="37">
          <cell r="E37">
            <v>610115422.93704176</v>
          </cell>
        </row>
        <row r="39">
          <cell r="E39">
            <v>274340869.69437504</v>
          </cell>
        </row>
        <row r="40">
          <cell r="E40">
            <v>6330943.1467933096</v>
          </cell>
        </row>
        <row r="41">
          <cell r="E41">
            <v>-10506675.081365099</v>
          </cell>
        </row>
        <row r="43">
          <cell r="E43">
            <v>24202168.241622701</v>
          </cell>
        </row>
        <row r="44">
          <cell r="E44">
            <v>18133.393616441899</v>
          </cell>
        </row>
        <row r="45">
          <cell r="E45">
            <v>294385439.39504236</v>
          </cell>
        </row>
        <row r="47">
          <cell r="E47">
            <v>190827226.77107301</v>
          </cell>
        </row>
        <row r="48">
          <cell r="E48">
            <v>4403705.2331786295</v>
          </cell>
        </row>
        <row r="49">
          <cell r="E49">
            <v>-7308279.18784115</v>
          </cell>
        </row>
        <row r="51">
          <cell r="E51">
            <v>16834650.457078699</v>
          </cell>
        </row>
        <row r="52">
          <cell r="E52">
            <v>12613.305555343701</v>
          </cell>
        </row>
        <row r="53">
          <cell r="E53">
            <v>204769916.57904452</v>
          </cell>
        </row>
        <row r="55">
          <cell r="E55">
            <v>5134051.4972285703</v>
          </cell>
        </row>
        <row r="56">
          <cell r="E56">
            <v>118478.11147450599</v>
          </cell>
        </row>
        <row r="57">
          <cell r="E57">
            <v>-196623.31388126701</v>
          </cell>
        </row>
        <row r="59">
          <cell r="E59">
            <v>452922.59310654399</v>
          </cell>
        </row>
        <row r="60">
          <cell r="E60">
            <v>339.35073818947495</v>
          </cell>
        </row>
        <row r="61">
          <cell r="E61">
            <v>5509168.2386665419</v>
          </cell>
        </row>
        <row r="63">
          <cell r="E63">
            <v>145326927.42348799</v>
          </cell>
        </row>
        <row r="64">
          <cell r="E64">
            <v>3353698.32515743</v>
          </cell>
        </row>
        <row r="65">
          <cell r="E65">
            <v>-5565713.9554625498</v>
          </cell>
        </row>
        <row r="67">
          <cell r="E67">
            <v>12820644.446668301</v>
          </cell>
        </row>
        <row r="68">
          <cell r="E68">
            <v>9605.8249759650098</v>
          </cell>
        </row>
        <row r="69">
          <cell r="E69">
            <v>155945162.06482714</v>
          </cell>
        </row>
        <row r="71">
          <cell r="E71"/>
        </row>
        <row r="72">
          <cell r="E72"/>
        </row>
        <row r="73">
          <cell r="E73"/>
        </row>
        <row r="74">
          <cell r="E74"/>
        </row>
        <row r="75">
          <cell r="E75">
            <v>0</v>
          </cell>
        </row>
        <row r="85">
          <cell r="E85">
            <v>165380607.54411668</v>
          </cell>
        </row>
        <row r="86">
          <cell r="E86">
            <v>3816475.5587104075</v>
          </cell>
        </row>
        <row r="87">
          <cell r="E87">
            <v>-22987285.399687093</v>
          </cell>
        </row>
        <row r="89">
          <cell r="E89">
            <v>35329316.703898281</v>
          </cell>
        </row>
        <row r="90">
          <cell r="E90">
            <v>-10687000.372518225</v>
          </cell>
        </row>
        <row r="91">
          <cell r="E91">
            <v>170852114.03452006</v>
          </cell>
        </row>
        <row r="93">
          <cell r="E93">
            <v>67724177.657808289</v>
          </cell>
        </row>
        <row r="94">
          <cell r="E94">
            <v>1562865.638257124</v>
          </cell>
        </row>
        <row r="95">
          <cell r="E95">
            <v>-25752661.335691329</v>
          </cell>
        </row>
        <row r="97">
          <cell r="E97">
            <v>46774989.149485722</v>
          </cell>
        </row>
        <row r="98">
          <cell r="E98">
            <v>2890335.0642460184</v>
          </cell>
        </row>
        <row r="99">
          <cell r="E99">
            <v>93199706.174105823</v>
          </cell>
        </row>
      </sheetData>
      <sheetData sheetId="6">
        <row r="12">
          <cell r="E12">
            <v>10712.6550191764</v>
          </cell>
        </row>
      </sheetData>
      <sheetData sheetId="7">
        <row r="14">
          <cell r="E14">
            <v>9648.8695599992097</v>
          </cell>
        </row>
      </sheetData>
      <sheetData sheetId="8">
        <row r="19">
          <cell r="E19">
            <v>134.397081776752</v>
          </cell>
        </row>
      </sheetData>
      <sheetData sheetId="9">
        <row r="12">
          <cell r="E12">
            <v>11.540877110544045</v>
          </cell>
        </row>
      </sheetData>
      <sheetData sheetId="10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NSP amendments"/>
      <sheetName val="09PCR2016"/>
    </sheetNames>
    <sheetDataSet>
      <sheetData sheetId="0"/>
      <sheetData sheetId="1"/>
      <sheetData sheetId="2"/>
      <sheetData sheetId="3"/>
      <sheetData sheetId="4">
        <row r="25">
          <cell r="C25">
            <v>620603676</v>
          </cell>
        </row>
      </sheetData>
      <sheetData sheetId="5">
        <row r="68">
          <cell r="C68">
            <v>196742152</v>
          </cell>
        </row>
      </sheetData>
      <sheetData sheetId="6"/>
      <sheetData sheetId="7">
        <row r="13">
          <cell r="C13">
            <v>2736151761</v>
          </cell>
        </row>
        <row r="26">
          <cell r="C26">
            <v>1199939877</v>
          </cell>
        </row>
        <row r="27">
          <cell r="C27">
            <v>18044209</v>
          </cell>
        </row>
        <row r="28">
          <cell r="C28">
            <v>-47854236</v>
          </cell>
        </row>
        <row r="29">
          <cell r="C29">
            <v>78040058</v>
          </cell>
        </row>
        <row r="30">
          <cell r="C30">
            <v>0</v>
          </cell>
        </row>
        <row r="31">
          <cell r="C31">
            <v>1248169908</v>
          </cell>
        </row>
        <row r="33">
          <cell r="C33">
            <v>611132823</v>
          </cell>
        </row>
        <row r="34">
          <cell r="C34">
            <v>9189967</v>
          </cell>
        </row>
        <row r="35">
          <cell r="C35">
            <v>-24372300</v>
          </cell>
        </row>
        <row r="36">
          <cell r="C36">
            <v>39746025</v>
          </cell>
        </row>
        <row r="37">
          <cell r="C37">
            <v>0</v>
          </cell>
        </row>
        <row r="38">
          <cell r="C38">
            <v>635696515</v>
          </cell>
        </row>
        <row r="40">
          <cell r="C40">
            <v>294876343</v>
          </cell>
        </row>
        <row r="41">
          <cell r="C41">
            <v>4434231</v>
          </cell>
        </row>
        <row r="42">
          <cell r="C42">
            <v>-11759824</v>
          </cell>
        </row>
        <row r="43">
          <cell r="C43">
            <v>19177767</v>
          </cell>
        </row>
        <row r="44">
          <cell r="C44">
            <v>0</v>
          </cell>
        </row>
        <row r="45">
          <cell r="C45">
            <v>306728517</v>
          </cell>
        </row>
        <row r="47">
          <cell r="C47">
            <v>205111381</v>
          </cell>
        </row>
        <row r="48">
          <cell r="C48">
            <v>3084382</v>
          </cell>
        </row>
        <row r="49">
          <cell r="C49">
            <v>-8179950</v>
          </cell>
        </row>
        <row r="50">
          <cell r="C50">
            <v>13339755</v>
          </cell>
        </row>
        <row r="51">
          <cell r="C51">
            <v>0</v>
          </cell>
        </row>
        <row r="52">
          <cell r="C52">
            <v>213355568</v>
          </cell>
        </row>
        <row r="54">
          <cell r="C54">
            <v>5518355</v>
          </cell>
        </row>
        <row r="55">
          <cell r="C55">
            <v>82983</v>
          </cell>
        </row>
        <row r="56">
          <cell r="C56">
            <v>-220075</v>
          </cell>
        </row>
        <row r="57">
          <cell r="C57">
            <v>358895</v>
          </cell>
        </row>
        <row r="58">
          <cell r="C58">
            <v>0</v>
          </cell>
        </row>
        <row r="59">
          <cell r="C59">
            <v>5740158</v>
          </cell>
        </row>
        <row r="61">
          <cell r="C61">
            <v>156205209</v>
          </cell>
        </row>
        <row r="62">
          <cell r="C62">
            <v>2348951</v>
          </cell>
        </row>
        <row r="63">
          <cell r="C63">
            <v>-6229546</v>
          </cell>
        </row>
        <row r="64">
          <cell r="C64">
            <v>10159062</v>
          </cell>
        </row>
        <row r="65">
          <cell r="C65">
            <v>0</v>
          </cell>
        </row>
        <row r="66">
          <cell r="C66">
            <v>162483676</v>
          </cell>
        </row>
        <row r="82">
          <cell r="C82">
            <v>169864298</v>
          </cell>
        </row>
        <row r="83">
          <cell r="C83">
            <v>2554350</v>
          </cell>
        </row>
        <row r="84">
          <cell r="C84">
            <v>-24782622</v>
          </cell>
        </row>
        <row r="85">
          <cell r="C85">
            <v>39296198</v>
          </cell>
        </row>
        <row r="86">
          <cell r="C86">
            <v>-1735691</v>
          </cell>
        </row>
        <row r="87">
          <cell r="C87">
            <v>185196533</v>
          </cell>
        </row>
        <row r="89">
          <cell r="C89">
            <v>93503474</v>
          </cell>
        </row>
        <row r="90">
          <cell r="C90">
            <v>1406067</v>
          </cell>
        </row>
        <row r="91">
          <cell r="C91">
            <v>-25475804</v>
          </cell>
        </row>
        <row r="92">
          <cell r="C92">
            <v>34500367</v>
          </cell>
        </row>
        <row r="93">
          <cell r="C93">
            <v>0</v>
          </cell>
        </row>
        <row r="94">
          <cell r="C94">
            <v>103934104</v>
          </cell>
        </row>
      </sheetData>
      <sheetData sheetId="8">
        <row r="12">
          <cell r="D12">
            <v>10657</v>
          </cell>
        </row>
      </sheetData>
      <sheetData sheetId="9">
        <row r="13">
          <cell r="C13">
            <v>9591.1</v>
          </cell>
        </row>
      </sheetData>
      <sheetData sheetId="10">
        <row r="17">
          <cell r="D17">
            <v>129.69999999999999</v>
          </cell>
        </row>
      </sheetData>
      <sheetData sheetId="11">
        <row r="10">
          <cell r="D10">
            <v>11.8</v>
          </cell>
        </row>
      </sheetData>
      <sheetData sheetId="12"/>
      <sheetData sheetId="13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1. Contents"/>
      <sheetName val="2. Revenue"/>
      <sheetName val="3. Opex"/>
      <sheetName val="4. Assets (RAB)"/>
      <sheetName val="5. Operational data"/>
      <sheetName val="6. Physical Assets"/>
      <sheetName val="7. Quality of services"/>
      <sheetName val="8. Operating environment"/>
      <sheetName val="3.3 Assets (RAB)"/>
    </sheetNames>
    <sheetDataSet>
      <sheetData sheetId="0"/>
      <sheetData sheetId="1">
        <row r="23">
          <cell r="E23"/>
        </row>
      </sheetData>
      <sheetData sheetId="2">
        <row r="20">
          <cell r="D20">
            <v>457278</v>
          </cell>
        </row>
      </sheetData>
      <sheetData sheetId="3">
        <row r="62">
          <cell r="D62">
            <v>112506.535</v>
          </cell>
          <cell r="E62">
            <v>108991.583</v>
          </cell>
          <cell r="F62">
            <v>126897.56800000001</v>
          </cell>
          <cell r="G62">
            <v>145514.894</v>
          </cell>
          <cell r="H62">
            <v>147956.514</v>
          </cell>
          <cell r="I62">
            <v>191519.79499999998</v>
          </cell>
          <cell r="J62">
            <v>203371.86000000002</v>
          </cell>
          <cell r="K62">
            <v>222412.64300000001</v>
          </cell>
        </row>
      </sheetData>
      <sheetData sheetId="4">
        <row r="8">
          <cell r="D8">
            <v>2497680.9018860045</v>
          </cell>
        </row>
        <row r="18">
          <cell r="D18">
            <v>523135.27701085364</v>
          </cell>
          <cell r="E18">
            <v>525653.90878396772</v>
          </cell>
          <cell r="F18">
            <v>523753.31450121879</v>
          </cell>
          <cell r="G18">
            <v>527163.0894162003</v>
          </cell>
          <cell r="H18">
            <v>521459.48950706125</v>
          </cell>
          <cell r="I18">
            <v>518995.40712177032</v>
          </cell>
          <cell r="J18">
            <v>530949.75646962086</v>
          </cell>
          <cell r="K18">
            <v>536528.17369923356</v>
          </cell>
        </row>
        <row r="19">
          <cell r="D19">
            <v>15586.820114146336</v>
          </cell>
          <cell r="E19">
            <v>12830.325530147484</v>
          </cell>
          <cell r="F19">
            <v>22205.110880690234</v>
          </cell>
          <cell r="G19">
            <v>13020.928308580147</v>
          </cell>
          <cell r="H19">
            <v>15070.179246754071</v>
          </cell>
          <cell r="I19">
            <v>17282.547057154956</v>
          </cell>
          <cell r="J19">
            <v>8389.0061522200085</v>
          </cell>
          <cell r="K19">
            <v>13405.710800560257</v>
          </cell>
        </row>
        <row r="20">
          <cell r="D20">
            <v>-24127.873371474798</v>
          </cell>
          <cell r="E20">
            <v>-24921.875401069916</v>
          </cell>
          <cell r="F20">
            <v>-25571.103227591811</v>
          </cell>
          <cell r="G20">
            <v>-26749.516379586836</v>
          </cell>
          <cell r="H20">
            <v>-27392.212563327368</v>
          </cell>
          <cell r="I20">
            <v>-28772.140033195432</v>
          </cell>
          <cell r="J20">
            <v>-29558.830329127028</v>
          </cell>
          <cell r="K20">
            <v>-30623.157682762001</v>
          </cell>
        </row>
        <row r="22">
          <cell r="D22">
            <v>11059.685030442492</v>
          </cell>
          <cell r="E22">
            <v>10190.955588173461</v>
          </cell>
          <cell r="F22">
            <v>6775.7672618831566</v>
          </cell>
          <cell r="G22">
            <v>8024.9881618676218</v>
          </cell>
          <cell r="H22">
            <v>9857.950931282392</v>
          </cell>
          <cell r="I22">
            <v>23443.942323891035</v>
          </cell>
          <cell r="J22">
            <v>26748.241406519825</v>
          </cell>
          <cell r="K22">
            <v>30643.234792358529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D24">
            <v>525653.90878396772</v>
          </cell>
          <cell r="E24">
            <v>523753.31450121879</v>
          </cell>
          <cell r="F24">
            <v>527163.0894162003</v>
          </cell>
          <cell r="G24">
            <v>521459.48950706125</v>
          </cell>
          <cell r="H24">
            <v>518995.40712177032</v>
          </cell>
          <cell r="I24">
            <v>530949.75646962086</v>
          </cell>
          <cell r="J24">
            <v>536528.17369923356</v>
          </cell>
          <cell r="K24">
            <v>549953.96160939033</v>
          </cell>
        </row>
        <row r="26">
          <cell r="D26">
            <v>818760.91081417957</v>
          </cell>
          <cell r="E26">
            <v>812733.9957233707</v>
          </cell>
          <cell r="F26">
            <v>810193.41821643524</v>
          </cell>
          <cell r="G26">
            <v>822985.62758916535</v>
          </cell>
          <cell r="H26">
            <v>801135.27714157768</v>
          </cell>
          <cell r="I26">
            <v>758557.3641756688</v>
          </cell>
          <cell r="J26">
            <v>774123.57045751053</v>
          </cell>
          <cell r="K26">
            <v>778847.9390130291</v>
          </cell>
        </row>
        <row r="27">
          <cell r="D27">
            <v>24394.591565077058</v>
          </cell>
          <cell r="E27">
            <v>19838.445637172594</v>
          </cell>
          <cell r="F27">
            <v>34348.514528222026</v>
          </cell>
          <cell r="G27">
            <v>20327.745001452378</v>
          </cell>
          <cell r="H27">
            <v>23152.809509391591</v>
          </cell>
          <cell r="I27">
            <v>25259.960227049774</v>
          </cell>
          <cell r="J27">
            <v>12231.152413228667</v>
          </cell>
          <cell r="K27">
            <v>19456.747699562267</v>
          </cell>
        </row>
        <row r="28">
          <cell r="D28">
            <v>-44565.030679271105</v>
          </cell>
          <cell r="E28">
            <v>-46078.3106417542</v>
          </cell>
          <cell r="F28">
            <v>-47729.629508745311</v>
          </cell>
          <cell r="G28">
            <v>-50752.741855089669</v>
          </cell>
          <cell r="H28">
            <v>-52272.393716237777</v>
          </cell>
          <cell r="I28">
            <v>-51498.675675433573</v>
          </cell>
          <cell r="J28">
            <v>-53095.245039260488</v>
          </cell>
          <cell r="K28">
            <v>-54947.510473888935</v>
          </cell>
        </row>
        <row r="30">
          <cell r="D30">
            <v>14143.524023385189</v>
          </cell>
          <cell r="E30">
            <v>23699.287497646121</v>
          </cell>
          <cell r="F30">
            <v>26173.324353253374</v>
          </cell>
          <cell r="G30">
            <v>8574.6464060496364</v>
          </cell>
          <cell r="H30">
            <v>-13458.328759062688</v>
          </cell>
          <cell r="I30">
            <v>41804.92173022552</v>
          </cell>
          <cell r="J30">
            <v>45588.461181550367</v>
          </cell>
          <cell r="K30">
            <v>79639.672688578808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D32">
            <v>812733.9957233707</v>
          </cell>
          <cell r="E32">
            <v>810193.41821643524</v>
          </cell>
          <cell r="F32">
            <v>822985.62758916535</v>
          </cell>
          <cell r="G32">
            <v>801135.27714157768</v>
          </cell>
          <cell r="H32">
            <v>758557.3641756688</v>
          </cell>
          <cell r="I32">
            <v>774123.57045751053</v>
          </cell>
          <cell r="J32">
            <v>778847.9390130291</v>
          </cell>
          <cell r="K32">
            <v>822996.84892728121</v>
          </cell>
        </row>
        <row r="34">
          <cell r="D34">
            <v>483792.48907224135</v>
          </cell>
          <cell r="E34">
            <v>504343.85889910569</v>
          </cell>
          <cell r="F34">
            <v>524225.74948569498</v>
          </cell>
          <cell r="G34">
            <v>550638.2872041387</v>
          </cell>
          <cell r="H34">
            <v>577102.85599837929</v>
          </cell>
          <cell r="I34">
            <v>627286.61349240597</v>
          </cell>
          <cell r="J34">
            <v>697201.50036697765</v>
          </cell>
          <cell r="K34">
            <v>776715.93590938754</v>
          </cell>
        </row>
        <row r="35">
          <cell r="D35">
            <v>14431.152443264962</v>
          </cell>
          <cell r="E35">
            <v>12285.817468353072</v>
          </cell>
          <cell r="F35">
            <v>22235.389514259998</v>
          </cell>
          <cell r="G35">
            <v>13600.765693942229</v>
          </cell>
          <cell r="H35">
            <v>16678.272538353158</v>
          </cell>
          <cell r="I35">
            <v>20888.644229297126</v>
          </cell>
          <cell r="J35">
            <v>11015.783705798251</v>
          </cell>
          <cell r="K35">
            <v>19436.485512635263</v>
          </cell>
        </row>
        <row r="36">
          <cell r="D36">
            <v>-22804.677372804341</v>
          </cell>
          <cell r="E36">
            <v>-24077.676235977997</v>
          </cell>
          <cell r="F36">
            <v>-25267.03537183769</v>
          </cell>
          <cell r="G36">
            <v>-27094.503018938522</v>
          </cell>
          <cell r="H36">
            <v>-28678.122460079896</v>
          </cell>
          <cell r="I36">
            <v>-32287.357433594356</v>
          </cell>
          <cell r="J36">
            <v>-34613.011491364625</v>
          </cell>
          <cell r="K36">
            <v>-37872.195434309011</v>
          </cell>
        </row>
        <row r="38">
          <cell r="D38">
            <v>28924.894756403697</v>
          </cell>
          <cell r="E38">
            <v>31673.74935421424</v>
          </cell>
          <cell r="F38">
            <v>29444.183576021394</v>
          </cell>
          <cell r="G38">
            <v>39958.306119236862</v>
          </cell>
          <cell r="H38">
            <v>62183.607415753446</v>
          </cell>
          <cell r="I38">
            <v>81313.600078868883</v>
          </cell>
          <cell r="J38">
            <v>103111.6633279762</v>
          </cell>
          <cell r="K38">
            <v>83591.766207399793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D40">
            <v>504343.85889910569</v>
          </cell>
          <cell r="E40">
            <v>524225.74948569498</v>
          </cell>
          <cell r="F40">
            <v>550638.2872041387</v>
          </cell>
          <cell r="G40">
            <v>577102.85599837929</v>
          </cell>
          <cell r="H40">
            <v>627286.61349240597</v>
          </cell>
          <cell r="I40">
            <v>697201.50036697765</v>
          </cell>
          <cell r="J40">
            <v>776715.93590938754</v>
          </cell>
          <cell r="K40">
            <v>841871.99219511368</v>
          </cell>
        </row>
        <row r="42">
          <cell r="D42">
            <v>91726.651994205022</v>
          </cell>
          <cell r="E42">
            <v>95430.924305787586</v>
          </cell>
          <cell r="F42">
            <v>98639.311228327802</v>
          </cell>
          <cell r="G42">
            <v>103277.63766407149</v>
          </cell>
          <cell r="H42">
            <v>108785.12927471807</v>
          </cell>
          <cell r="I42">
            <v>118207.5297466225</v>
          </cell>
          <cell r="J42">
            <v>127958.7270277655</v>
          </cell>
          <cell r="K42">
            <v>132484.08441814705</v>
          </cell>
        </row>
        <row r="43">
          <cell r="D43">
            <v>2736.1716993290788</v>
          </cell>
          <cell r="E43">
            <v>2324.6414866188402</v>
          </cell>
          <cell r="F43">
            <v>4183.8767915786148</v>
          </cell>
          <cell r="G43">
            <v>2550.9576503025669</v>
          </cell>
          <cell r="H43">
            <v>3143.8902360393531</v>
          </cell>
          <cell r="I43">
            <v>3936.310740562531</v>
          </cell>
          <cell r="J43">
            <v>2021.7478870386958</v>
          </cell>
          <cell r="K43">
            <v>3315.2221807961846</v>
          </cell>
        </row>
        <row r="44">
          <cell r="D44">
            <v>-3789.726177697059</v>
          </cell>
          <cell r="E44">
            <v>-3983.4908682953801</v>
          </cell>
          <cell r="F44">
            <v>-4156.2706713938542</v>
          </cell>
          <cell r="G44">
            <v>-4431.1632210807302</v>
          </cell>
          <cell r="H44">
            <v>-4680.1979008942426</v>
          </cell>
          <cell r="I44">
            <v>-5140.2271755963584</v>
          </cell>
          <cell r="J44">
            <v>-5431.2481278819296</v>
          </cell>
          <cell r="K44">
            <v>-5713.0290724384913</v>
          </cell>
        </row>
        <row r="46">
          <cell r="D46">
            <v>4757.826789950549</v>
          </cell>
          <cell r="E46">
            <v>4867.236304216759</v>
          </cell>
          <cell r="F46">
            <v>4610.7203155589177</v>
          </cell>
          <cell r="G46">
            <v>7387.6971814247499</v>
          </cell>
          <cell r="H46">
            <v>10958.70813675932</v>
          </cell>
          <cell r="I46">
            <v>10955.113716176827</v>
          </cell>
          <cell r="J46">
            <v>7934.8576312247742</v>
          </cell>
          <cell r="K46">
            <v>9201.4347858979181</v>
          </cell>
        </row>
        <row r="47"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D48">
            <v>95430.924305787586</v>
          </cell>
          <cell r="E48">
            <v>98639.311228327802</v>
          </cell>
          <cell r="F48">
            <v>103277.63766407149</v>
          </cell>
          <cell r="G48">
            <v>108785.12927471807</v>
          </cell>
          <cell r="H48">
            <v>118207.5297466225</v>
          </cell>
          <cell r="I48">
            <v>127958.7270277655</v>
          </cell>
          <cell r="J48">
            <v>132484.08441814705</v>
          </cell>
          <cell r="K48">
            <v>139287.71231240264</v>
          </cell>
        </row>
        <row r="50">
          <cell r="D50">
            <v>15862.840078800193</v>
          </cell>
          <cell r="E50">
            <v>16503.442106776467</v>
          </cell>
          <cell r="F50">
            <v>17058.287700251138</v>
          </cell>
          <cell r="G50">
            <v>17860.421310100126</v>
          </cell>
          <cell r="H50">
            <v>18812.864866641794</v>
          </cell>
          <cell r="I50">
            <v>20442.337093031067</v>
          </cell>
          <cell r="J50">
            <v>22128.670123668388</v>
          </cell>
          <cell r="K50">
            <v>22911.267318947837</v>
          </cell>
        </row>
        <row r="51">
          <cell r="D51">
            <v>473.18258271694276</v>
          </cell>
          <cell r="E51">
            <v>402.01419479595387</v>
          </cell>
          <cell r="F51">
            <v>723.54290722840426</v>
          </cell>
          <cell r="G51">
            <v>441.15240635947328</v>
          </cell>
          <cell r="H51">
            <v>543.69179464594799</v>
          </cell>
          <cell r="I51">
            <v>680.72982519793482</v>
          </cell>
          <cell r="J51">
            <v>349.63298795396065</v>
          </cell>
          <cell r="K51">
            <v>573.32125545128883</v>
          </cell>
        </row>
        <row r="52">
          <cell r="D52">
            <v>-655.38007757057437</v>
          </cell>
          <cell r="E52">
            <v>-688.88896765928666</v>
          </cell>
          <cell r="F52">
            <v>-718.76881529147556</v>
          </cell>
          <cell r="G52">
            <v>-766.30763263337576</v>
          </cell>
          <cell r="H52">
            <v>-809.37469345018758</v>
          </cell>
          <cell r="I52">
            <v>-888.93031504452119</v>
          </cell>
          <cell r="J52">
            <v>-939.25831378122211</v>
          </cell>
          <cell r="K52">
            <v>-987.98838256250076</v>
          </cell>
        </row>
        <row r="54">
          <cell r="D54">
            <v>822.79952282990712</v>
          </cell>
          <cell r="E54">
            <v>841.72036633800496</v>
          </cell>
          <cell r="F54">
            <v>797.35951791205639</v>
          </cell>
          <cell r="G54">
            <v>1277.5987828155705</v>
          </cell>
          <cell r="H54">
            <v>1895.1551251935141</v>
          </cell>
          <cell r="I54">
            <v>1894.5335204839075</v>
          </cell>
          <cell r="J54">
            <v>1372.2225211067107</v>
          </cell>
          <cell r="K54">
            <v>1591.2593050210651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D56">
            <v>16503.442106776467</v>
          </cell>
          <cell r="E56">
            <v>17058.287700251138</v>
          </cell>
          <cell r="F56">
            <v>17860.421310100126</v>
          </cell>
          <cell r="G56">
            <v>18812.864866641794</v>
          </cell>
          <cell r="H56">
            <v>20442.337093031067</v>
          </cell>
          <cell r="I56">
            <v>22128.670123668388</v>
          </cell>
          <cell r="J56">
            <v>22911.267318947837</v>
          </cell>
          <cell r="K56">
            <v>24087.859496857691</v>
          </cell>
        </row>
        <row r="58">
          <cell r="D58">
            <v>256902.56829344659</v>
          </cell>
          <cell r="E58">
            <v>267827.54325858766</v>
          </cell>
          <cell r="F58">
            <v>278410.48592920962</v>
          </cell>
          <cell r="G58">
            <v>292407.84097314207</v>
          </cell>
          <cell r="H58">
            <v>306447.54058536433</v>
          </cell>
          <cell r="I58">
            <v>333206.14354169508</v>
          </cell>
          <cell r="J58">
            <v>370787.18226221966</v>
          </cell>
          <cell r="K58">
            <v>417184.64770702267</v>
          </cell>
        </row>
        <row r="59">
          <cell r="D59">
            <v>7663.2017778074414</v>
          </cell>
          <cell r="E59">
            <v>6524.2815747743125</v>
          </cell>
          <cell r="F59">
            <v>11808.968085062344</v>
          </cell>
          <cell r="G59">
            <v>7222.47367203661</v>
          </cell>
          <cell r="H59">
            <v>8856.3339229170306</v>
          </cell>
          <cell r="I59">
            <v>11095.76457993845</v>
          </cell>
          <cell r="J59">
            <v>5858.4374797430737</v>
          </cell>
          <cell r="K59">
            <v>10439.601453034196</v>
          </cell>
        </row>
        <row r="60">
          <cell r="D60">
            <v>-12102.240000889895</v>
          </cell>
          <cell r="E60">
            <v>-12777.809205888168</v>
          </cell>
          <cell r="F60">
            <v>-13408.991549497663</v>
          </cell>
          <cell r="G60">
            <v>-14378.81241990606</v>
          </cell>
          <cell r="H60">
            <v>-15219.225210381388</v>
          </cell>
          <cell r="I60">
            <v>-17134.614196378083</v>
          </cell>
          <cell r="J60">
            <v>-18368.818175941691</v>
          </cell>
          <cell r="K60">
            <v>-20098.4381850192</v>
          </cell>
        </row>
        <row r="62">
          <cell r="D62">
            <v>15364.0131882235</v>
          </cell>
          <cell r="E62">
            <v>16836.470301735833</v>
          </cell>
          <cell r="F62">
            <v>15597.378508367776</v>
          </cell>
          <cell r="G62">
            <v>21196.038360091767</v>
          </cell>
          <cell r="H62">
            <v>33121.494243795139</v>
          </cell>
          <cell r="I62">
            <v>43619.888336964235</v>
          </cell>
          <cell r="J62">
            <v>58907.846141001632</v>
          </cell>
          <cell r="K62">
            <v>44790.267333014512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D64">
            <v>267827.54325858766</v>
          </cell>
          <cell r="E64">
            <v>278410.48592920962</v>
          </cell>
          <cell r="F64">
            <v>292407.84097314207</v>
          </cell>
          <cell r="G64">
            <v>306447.54058536433</v>
          </cell>
          <cell r="H64">
            <v>333206.14354169508</v>
          </cell>
          <cell r="I64">
            <v>370787.18226221966</v>
          </cell>
          <cell r="J64">
            <v>417184.64770702267</v>
          </cell>
          <cell r="K64">
            <v>452316.07830805221</v>
          </cell>
        </row>
        <row r="66"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803.32894858892371</v>
          </cell>
          <cell r="J66">
            <v>1087.4895350452525</v>
          </cell>
          <cell r="K66">
            <v>3061.1966173490009</v>
          </cell>
        </row>
        <row r="67"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26.750853988011162</v>
          </cell>
          <cell r="J67">
            <v>17.182334653714992</v>
          </cell>
          <cell r="K67">
            <v>76.582335425008438</v>
          </cell>
        </row>
        <row r="68"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803.32894858892371</v>
          </cell>
          <cell r="I68">
            <v>257.40973246831766</v>
          </cell>
          <cell r="J68">
            <v>1956.5247476500331</v>
          </cell>
          <cell r="K68">
            <v>990.804518518127</v>
          </cell>
        </row>
        <row r="69"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803.32894858892371</v>
          </cell>
          <cell r="I70">
            <v>1087.4895350452525</v>
          </cell>
          <cell r="J70">
            <v>3061.1966173490009</v>
          </cell>
          <cell r="K70">
            <v>4128.583471292136</v>
          </cell>
        </row>
        <row r="80">
          <cell r="D80">
            <v>245148.94840923609</v>
          </cell>
          <cell r="E80">
            <v>270486.83136117464</v>
          </cell>
          <cell r="F80">
            <v>270778.34777505614</v>
          </cell>
          <cell r="G80">
            <v>272602.01054060925</v>
          </cell>
          <cell r="H80">
            <v>299203.65343398886</v>
          </cell>
          <cell r="I80">
            <v>301388.82489070616</v>
          </cell>
          <cell r="J80">
            <v>337259.34880931792</v>
          </cell>
          <cell r="K80">
            <v>359259.08167864743</v>
          </cell>
        </row>
        <row r="81">
          <cell r="D81">
            <v>7313.1094276047152</v>
          </cell>
          <cell r="E81">
            <v>6588.2633366833115</v>
          </cell>
          <cell r="F81">
            <v>11485.582027298522</v>
          </cell>
          <cell r="G81">
            <v>6733.2696603530476</v>
          </cell>
          <cell r="H81">
            <v>8646.9855842422767</v>
          </cell>
          <cell r="I81">
            <v>10036.247868860515</v>
          </cell>
          <cell r="J81">
            <v>5328.6977111872238</v>
          </cell>
          <cell r="K81">
            <v>8990.5188463474296</v>
          </cell>
        </row>
        <row r="82">
          <cell r="D82">
            <v>-9004.1008354313381</v>
          </cell>
          <cell r="E82">
            <v>-11769.204197536928</v>
          </cell>
          <cell r="F82">
            <v>-12778.159046875295</v>
          </cell>
          <cell r="G82">
            <v>-13836.392646721328</v>
          </cell>
          <cell r="H82">
            <v>-17614.318035330085</v>
          </cell>
          <cell r="I82">
            <v>-12416.079873333963</v>
          </cell>
          <cell r="J82">
            <v>-14683.903019191703</v>
          </cell>
          <cell r="K82">
            <v>-17578.38598956816</v>
          </cell>
        </row>
        <row r="84">
          <cell r="D84">
            <v>29224.874359765163</v>
          </cell>
          <cell r="E84">
            <v>9311.4572747351012</v>
          </cell>
          <cell r="F84">
            <v>3182.2397851299029</v>
          </cell>
          <cell r="G84">
            <v>33984.765879747916</v>
          </cell>
          <cell r="H84">
            <v>11152.503907805134</v>
          </cell>
          <cell r="I84">
            <v>38250.355923085262</v>
          </cell>
          <cell r="J84">
            <v>31354.938177333999</v>
          </cell>
          <cell r="K84">
            <v>38668.347227917475</v>
          </cell>
        </row>
        <row r="85">
          <cell r="D85">
            <v>-2196</v>
          </cell>
          <cell r="E85">
            <v>-3839</v>
          </cell>
          <cell r="F85">
            <v>-66</v>
          </cell>
          <cell r="G85">
            <v>-280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</row>
        <row r="86">
          <cell r="D86">
            <v>270486.83136117464</v>
          </cell>
          <cell r="E86">
            <v>270778.34777505614</v>
          </cell>
          <cell r="F86">
            <v>272602.01054060925</v>
          </cell>
          <cell r="G86">
            <v>299203.65343398886</v>
          </cell>
          <cell r="H86">
            <v>301388.82489070616</v>
          </cell>
          <cell r="I86">
            <v>337259.34880931792</v>
          </cell>
          <cell r="J86">
            <v>359259.08167864743</v>
          </cell>
          <cell r="K86">
            <v>389339.56176334416</v>
          </cell>
        </row>
        <row r="88">
          <cell r="D88">
            <v>62351.216213041793</v>
          </cell>
          <cell r="E88">
            <v>81191.753857594711</v>
          </cell>
          <cell r="F88">
            <v>74596.406762018698</v>
          </cell>
          <cell r="G88">
            <v>68450.088494847005</v>
          </cell>
          <cell r="H88">
            <v>73222.544525939447</v>
          </cell>
          <cell r="I88">
            <v>44235.070644661784</v>
          </cell>
          <cell r="J88">
            <v>47543.855280490825</v>
          </cell>
          <cell r="K88">
            <v>65397.959593110936</v>
          </cell>
        </row>
        <row r="89">
          <cell r="D89">
            <v>1860.0714014194136</v>
          </cell>
          <cell r="E89">
            <v>1977.5235011436387</v>
          </cell>
          <cell r="F89">
            <v>3164.1821303922529</v>
          </cell>
          <cell r="G89">
            <v>1690.7171858227207</v>
          </cell>
          <cell r="H89">
            <v>2116.131536799649</v>
          </cell>
          <cell r="I89">
            <v>1473.0278524672374</v>
          </cell>
          <cell r="J89">
            <v>751.19291343175519</v>
          </cell>
          <cell r="K89">
            <v>1637.5440189020931</v>
          </cell>
        </row>
        <row r="90">
          <cell r="D90">
            <v>-13246.059266945558</v>
          </cell>
          <cell r="E90">
            <v>-19707.566280562522</v>
          </cell>
          <cell r="F90">
            <v>-22203.999364871674</v>
          </cell>
          <cell r="G90">
            <v>-25412.832148128102</v>
          </cell>
          <cell r="H90">
            <v>-31286.496410701198</v>
          </cell>
          <cell r="I90">
            <v>-14731.190992483482</v>
          </cell>
          <cell r="J90">
            <v>-18685.65054333955</v>
          </cell>
          <cell r="K90">
            <v>-27101.26127502384</v>
          </cell>
        </row>
        <row r="92">
          <cell r="D92">
            <v>31628.525510079067</v>
          </cell>
          <cell r="E92">
            <v>13126.695683842854</v>
          </cell>
          <cell r="F92">
            <v>15136.498967307742</v>
          </cell>
          <cell r="G92">
            <v>32564.570993397829</v>
          </cell>
          <cell r="H92">
            <v>1503.8909926238921</v>
          </cell>
          <cell r="I92">
            <v>18917.947775845289</v>
          </cell>
          <cell r="J92">
            <v>37269.561942527907</v>
          </cell>
          <cell r="K92">
            <v>34243.063077897626</v>
          </cell>
        </row>
        <row r="93">
          <cell r="D93">
            <v>-1401.9999999999998</v>
          </cell>
          <cell r="E93">
            <v>-1992.0000000000002</v>
          </cell>
          <cell r="F93">
            <v>-2242.9999999999995</v>
          </cell>
          <cell r="G93">
            <v>-4070.0000000000005</v>
          </cell>
          <cell r="H93">
            <v>-1321</v>
          </cell>
          <cell r="I93">
            <v>-2351</v>
          </cell>
          <cell r="J93">
            <v>-1481</v>
          </cell>
          <cell r="K93">
            <v>-1906</v>
          </cell>
        </row>
        <row r="94">
          <cell r="D94">
            <v>81191.753857594711</v>
          </cell>
          <cell r="E94">
            <v>74596.406762018698</v>
          </cell>
          <cell r="F94">
            <v>68450.088494847005</v>
          </cell>
          <cell r="G94">
            <v>73222.544525939447</v>
          </cell>
          <cell r="H94">
            <v>44235.070644661784</v>
          </cell>
          <cell r="I94">
            <v>47543.855280490825</v>
          </cell>
          <cell r="J94">
            <v>65397.959593110936</v>
          </cell>
          <cell r="K94">
            <v>72271.30541488681</v>
          </cell>
        </row>
      </sheetData>
      <sheetData sheetId="5">
        <row r="6">
          <cell r="D6">
            <v>10954.5</v>
          </cell>
        </row>
      </sheetData>
      <sheetData sheetId="6">
        <row r="9">
          <cell r="D9">
            <v>19448.765130423701</v>
          </cell>
        </row>
      </sheetData>
      <sheetData sheetId="7">
        <row r="13">
          <cell r="D13">
            <v>156.4</v>
          </cell>
        </row>
      </sheetData>
      <sheetData sheetId="8">
        <row r="6">
          <cell r="D6">
            <v>9.6104419102956822</v>
          </cell>
        </row>
      </sheetData>
      <sheetData sheetId="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Unlocked worksheet"/>
    </sheetNames>
    <sheetDataSet>
      <sheetData sheetId="0"/>
      <sheetData sheetId="1"/>
      <sheetData sheetId="2">
        <row r="26">
          <cell r="E26">
            <v>928118152</v>
          </cell>
        </row>
      </sheetData>
      <sheetData sheetId="3">
        <row r="201">
          <cell r="E201">
            <v>248377486.88966605</v>
          </cell>
        </row>
      </sheetData>
      <sheetData sheetId="4"/>
      <sheetData sheetId="5">
        <row r="13">
          <cell r="E13">
            <v>3456377697.9511766</v>
          </cell>
        </row>
        <row r="23">
          <cell r="E23">
            <v>543342703.12237549</v>
          </cell>
        </row>
        <row r="24">
          <cell r="E24">
            <v>7154815.0498616118</v>
          </cell>
        </row>
        <row r="25">
          <cell r="E25">
            <v>-32420290.548281752</v>
          </cell>
        </row>
        <row r="27">
          <cell r="E27">
            <v>19695798.003808454</v>
          </cell>
        </row>
        <row r="28">
          <cell r="E28">
            <v>0</v>
          </cell>
        </row>
        <row r="29">
          <cell r="E29">
            <v>537773025.62776387</v>
          </cell>
        </row>
        <row r="31">
          <cell r="E31">
            <v>850055307.14781117</v>
          </cell>
        </row>
        <row r="32">
          <cell r="E32">
            <v>11264265.681216981</v>
          </cell>
        </row>
        <row r="33">
          <cell r="E33">
            <v>-59828823.017382838</v>
          </cell>
        </row>
        <row r="35">
          <cell r="E35">
            <v>57347647.320670709</v>
          </cell>
        </row>
        <row r="36">
          <cell r="E36">
            <v>0</v>
          </cell>
        </row>
        <row r="37">
          <cell r="E37">
            <v>858838397.13231599</v>
          </cell>
        </row>
        <row r="39">
          <cell r="E39">
            <v>906423311.94034052</v>
          </cell>
        </row>
        <row r="40">
          <cell r="E40">
            <v>12096931.732705675</v>
          </cell>
        </row>
        <row r="41">
          <cell r="E41">
            <v>-43242921.77039548</v>
          </cell>
        </row>
        <row r="43">
          <cell r="E43">
            <v>70636655.127356514</v>
          </cell>
        </row>
        <row r="44">
          <cell r="E44">
            <v>0</v>
          </cell>
        </row>
        <row r="45">
          <cell r="E45">
            <v>945913977.03000724</v>
          </cell>
        </row>
        <row r="47">
          <cell r="E47">
            <v>142966956.72989982</v>
          </cell>
        </row>
        <row r="48">
          <cell r="E48">
            <v>1894855.1160071499</v>
          </cell>
        </row>
        <row r="49">
          <cell r="E49">
            <v>-6233941.0659353901</v>
          </cell>
        </row>
        <row r="51">
          <cell r="E51">
            <v>7080139.7368135946</v>
          </cell>
        </row>
        <row r="52">
          <cell r="E52">
            <v>0</v>
          </cell>
        </row>
        <row r="53">
          <cell r="E53">
            <v>145708010.51678517</v>
          </cell>
        </row>
        <row r="55">
          <cell r="E55">
            <v>24724133.300999843</v>
          </cell>
        </row>
        <row r="56">
          <cell r="E56">
            <v>327688.65999400866</v>
          </cell>
        </row>
        <row r="57">
          <cell r="E57">
            <v>-1078072.8178746316</v>
          </cell>
        </row>
        <row r="59">
          <cell r="E59">
            <v>1224411.0292799957</v>
          </cell>
        </row>
        <row r="60">
          <cell r="E60">
            <v>0</v>
          </cell>
        </row>
        <row r="61">
          <cell r="E61">
            <v>25198160.172399215</v>
          </cell>
        </row>
        <row r="63">
          <cell r="E63">
            <v>487685387.33362913</v>
          </cell>
        </row>
        <row r="64">
          <cell r="E64">
            <v>6509822.0287805181</v>
          </cell>
        </row>
        <row r="65">
          <cell r="E65">
            <v>-22948635.012444239</v>
          </cell>
        </row>
        <row r="67">
          <cell r="E67">
            <v>38017534.063145027</v>
          </cell>
        </row>
        <row r="68">
          <cell r="E68">
            <v>0</v>
          </cell>
        </row>
        <row r="69">
          <cell r="E69">
            <v>509264108.41311044</v>
          </cell>
        </row>
        <row r="71">
          <cell r="E71">
            <v>4946005.1557346256</v>
          </cell>
        </row>
        <row r="72">
          <cell r="E72">
            <v>65781.868571270519</v>
          </cell>
        </row>
        <row r="73">
          <cell r="E73">
            <v>1035631.3674654964</v>
          </cell>
        </row>
        <row r="74">
          <cell r="E74">
            <v>0</v>
          </cell>
        </row>
        <row r="75">
          <cell r="E75">
            <v>6047418.391771392</v>
          </cell>
        </row>
        <row r="85">
          <cell r="E85">
            <v>414193661.16306609</v>
          </cell>
        </row>
        <row r="86">
          <cell r="E86">
            <v>5543258.0804645298</v>
          </cell>
        </row>
        <row r="87">
          <cell r="E87">
            <v>-23588697.194875736</v>
          </cell>
        </row>
        <row r="89">
          <cell r="E89">
            <v>52416872.700371303</v>
          </cell>
        </row>
        <row r="90">
          <cell r="E90">
            <v>0</v>
          </cell>
        </row>
        <row r="91">
          <cell r="E91">
            <v>448565094.74902624</v>
          </cell>
        </row>
        <row r="93">
          <cell r="E93">
            <v>82040232.057320505</v>
          </cell>
        </row>
        <row r="94">
          <cell r="E94">
            <v>1112405.1651489122</v>
          </cell>
        </row>
        <row r="95">
          <cell r="E95">
            <v>-43505453.963654228</v>
          </cell>
        </row>
        <row r="97">
          <cell r="E97">
            <v>57778285.713859141</v>
          </cell>
        </row>
        <row r="98">
          <cell r="E98">
            <v>-2388000</v>
          </cell>
        </row>
        <row r="99">
          <cell r="E99">
            <v>95037468.97267434</v>
          </cell>
        </row>
      </sheetData>
      <sheetData sheetId="6">
        <row r="12">
          <cell r="E12">
            <v>10342.495546872093</v>
          </cell>
        </row>
      </sheetData>
      <sheetData sheetId="7">
        <row r="14">
          <cell r="E14">
            <v>18932</v>
          </cell>
        </row>
      </sheetData>
      <sheetData sheetId="8">
        <row r="19">
          <cell r="E19">
            <v>123.7</v>
          </cell>
        </row>
      </sheetData>
      <sheetData sheetId="9">
        <row r="12">
          <cell r="E12">
            <v>10.513150927640705</v>
          </cell>
        </row>
      </sheetData>
      <sheetData sheetId="10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NSP amendments"/>
      <sheetName val="10SAP2016"/>
    </sheetNames>
    <sheetDataSet>
      <sheetData sheetId="0"/>
      <sheetData sheetId="1"/>
      <sheetData sheetId="2"/>
      <sheetData sheetId="3"/>
      <sheetData sheetId="4">
        <row r="25">
          <cell r="C25">
            <v>679011681.46343362</v>
          </cell>
        </row>
      </sheetData>
      <sheetData sheetId="5">
        <row r="68">
          <cell r="C68">
            <v>211867163.09531</v>
          </cell>
        </row>
      </sheetData>
      <sheetData sheetId="6"/>
      <sheetData sheetId="7">
        <row r="13">
          <cell r="C13">
            <v>3572345661.0058537</v>
          </cell>
        </row>
        <row r="26">
          <cell r="C26">
            <v>537773025.62776387</v>
          </cell>
        </row>
        <row r="27">
          <cell r="C27">
            <v>9080595.1794557571</v>
          </cell>
        </row>
        <row r="28">
          <cell r="C28">
            <v>-32906168.349069051</v>
          </cell>
        </row>
        <row r="29">
          <cell r="C29">
            <v>-123105586.13392457</v>
          </cell>
        </row>
        <row r="30">
          <cell r="C30">
            <v>0</v>
          </cell>
        </row>
        <row r="31">
          <cell r="C31">
            <v>390841866.32422602</v>
          </cell>
        </row>
        <row r="33">
          <cell r="C33">
            <v>858838397.13231599</v>
          </cell>
        </row>
        <row r="34">
          <cell r="C34">
            <v>14501961.677656412</v>
          </cell>
        </row>
        <row r="35">
          <cell r="C35">
            <v>-60904120.000254929</v>
          </cell>
        </row>
        <row r="36">
          <cell r="C36">
            <v>-6288729.046087414</v>
          </cell>
        </row>
        <row r="37">
          <cell r="C37">
            <v>0</v>
          </cell>
        </row>
        <row r="38">
          <cell r="C38">
            <v>806147509.76363003</v>
          </cell>
        </row>
        <row r="40">
          <cell r="C40">
            <v>945913977.03000724</v>
          </cell>
        </row>
        <row r="41">
          <cell r="C41">
            <v>15972281.038030267</v>
          </cell>
        </row>
        <row r="42">
          <cell r="C42">
            <v>-54299193.830000006</v>
          </cell>
        </row>
        <row r="43">
          <cell r="C43">
            <v>241514968.99417722</v>
          </cell>
        </row>
        <row r="44">
          <cell r="C44">
            <v>0</v>
          </cell>
        </row>
        <row r="45">
          <cell r="C45">
            <v>1149102033.2322147</v>
          </cell>
        </row>
        <row r="47">
          <cell r="C47">
            <v>145708010.51678517</v>
          </cell>
        </row>
        <row r="48">
          <cell r="C48">
            <v>2460360.4027224779</v>
          </cell>
        </row>
        <row r="49">
          <cell r="C49">
            <v>-2945221.03</v>
          </cell>
        </row>
        <row r="50">
          <cell r="C50">
            <v>6586395.2560444474</v>
          </cell>
        </row>
        <row r="51">
          <cell r="C51">
            <v>0</v>
          </cell>
        </row>
        <row r="52">
          <cell r="C52">
            <v>151809545.1455521</v>
          </cell>
        </row>
        <row r="54">
          <cell r="C54">
            <v>25198160.172399215</v>
          </cell>
        </row>
        <row r="55">
          <cell r="C55">
            <v>425484.88095983863</v>
          </cell>
        </row>
        <row r="56">
          <cell r="C56">
            <v>-421296.85</v>
          </cell>
        </row>
        <row r="57">
          <cell r="C57">
            <v>-3486869.8643926755</v>
          </cell>
        </row>
        <row r="58">
          <cell r="C58">
            <v>0</v>
          </cell>
        </row>
        <row r="59">
          <cell r="C59">
            <v>21715478.338966377</v>
          </cell>
        </row>
        <row r="61">
          <cell r="C61">
            <v>509264108.41311044</v>
          </cell>
        </row>
        <row r="62">
          <cell r="C62">
            <v>8599206.3334296346</v>
          </cell>
        </row>
        <row r="63">
          <cell r="C63">
            <v>-17550050.350000001</v>
          </cell>
        </row>
        <row r="64">
          <cell r="C64">
            <v>-6767046.0937423706</v>
          </cell>
        </row>
        <row r="65">
          <cell r="C65">
            <v>0</v>
          </cell>
        </row>
        <row r="66">
          <cell r="C66">
            <v>493546218.30279768</v>
          </cell>
        </row>
        <row r="82">
          <cell r="C82">
            <v>448565094.74902624</v>
          </cell>
        </row>
        <row r="83">
          <cell r="C83">
            <v>7574269.8925727606</v>
          </cell>
        </row>
        <row r="84">
          <cell r="C84">
            <v>-28042254.019999996</v>
          </cell>
        </row>
        <row r="85">
          <cell r="C85">
            <v>28613755.414645195</v>
          </cell>
        </row>
        <row r="86">
          <cell r="C86">
            <v>-956585.63</v>
          </cell>
        </row>
        <row r="87">
          <cell r="C87">
            <v>455754280.40624422</v>
          </cell>
        </row>
        <row r="89">
          <cell r="C89">
            <v>95037468.97267434</v>
          </cell>
        </row>
        <row r="90">
          <cell r="C90">
            <v>1604760.2640789449</v>
          </cell>
        </row>
        <row r="91">
          <cell r="C91">
            <v>180170.72999999963</v>
          </cell>
        </row>
        <row r="92">
          <cell r="C92">
            <v>98792502.711371988</v>
          </cell>
        </row>
        <row r="93">
          <cell r="C93">
            <v>-1084857.18</v>
          </cell>
        </row>
        <row r="94">
          <cell r="C94">
            <v>194530045.49812526</v>
          </cell>
        </row>
      </sheetData>
      <sheetData sheetId="8">
        <row r="12">
          <cell r="D12">
            <v>10355.11590956942</v>
          </cell>
        </row>
      </sheetData>
      <sheetData sheetId="9">
        <row r="13">
          <cell r="C13">
            <v>18909</v>
          </cell>
        </row>
      </sheetData>
      <sheetData sheetId="10">
        <row r="17">
          <cell r="D17">
            <v>138.97</v>
          </cell>
        </row>
      </sheetData>
      <sheetData sheetId="11">
        <row r="10">
          <cell r="D10">
            <v>10.498160476863145</v>
          </cell>
        </row>
      </sheetData>
      <sheetData sheetId="12"/>
      <sheetData sheetId="1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1.0 Business &amp; other details"/>
      <sheetName val="3.1 Revenue"/>
      <sheetName val="3.2 Opex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3.7.4 Weather stations"/>
      <sheetName val="Unlocked worksheet"/>
    </sheetNames>
    <sheetDataSet>
      <sheetData sheetId="0"/>
      <sheetData sheetId="1"/>
      <sheetData sheetId="2">
        <row r="26">
          <cell r="E26">
            <v>849891</v>
          </cell>
        </row>
      </sheetData>
      <sheetData sheetId="3">
        <row r="201">
          <cell r="E201">
            <v>233849.701</v>
          </cell>
        </row>
      </sheetData>
      <sheetData sheetId="4"/>
      <sheetData sheetId="5">
        <row r="13">
          <cell r="E13">
            <v>3296253.9034986207</v>
          </cell>
        </row>
        <row r="24">
          <cell r="E24">
            <v>16022.049693839919</v>
          </cell>
        </row>
        <row r="25">
          <cell r="E25">
            <v>-31572.944703233599</v>
          </cell>
        </row>
        <row r="27">
          <cell r="E27">
            <v>8939.6365223787325</v>
          </cell>
        </row>
        <row r="28">
          <cell r="E28">
            <v>0</v>
          </cell>
        </row>
        <row r="29">
          <cell r="E29">
            <v>543342.70312237553</v>
          </cell>
        </row>
        <row r="31">
          <cell r="E31">
            <v>822996.84892728121</v>
          </cell>
        </row>
        <row r="32">
          <cell r="E32">
            <v>24078.069878839491</v>
          </cell>
        </row>
        <row r="33">
          <cell r="E33">
            <v>-57305.052655420928</v>
          </cell>
        </row>
        <row r="35">
          <cell r="E35">
            <v>60285.440997111335</v>
          </cell>
        </row>
        <row r="36">
          <cell r="E36">
            <v>0</v>
          </cell>
        </row>
        <row r="37">
          <cell r="E37">
            <v>850055.30714781117</v>
          </cell>
        </row>
        <row r="39">
          <cell r="E39">
            <v>841871.99219511368</v>
          </cell>
        </row>
        <row r="40">
          <cell r="E40">
            <v>24732.70439101971</v>
          </cell>
        </row>
        <row r="41">
          <cell r="E41">
            <v>-40318.335427574755</v>
          </cell>
        </row>
        <row r="43">
          <cell r="E43">
            <v>80136.950781781983</v>
          </cell>
        </row>
        <row r="44">
          <cell r="E44">
            <v>0</v>
          </cell>
        </row>
        <row r="45">
          <cell r="E45">
            <v>906423.31194034056</v>
          </cell>
        </row>
        <row r="47">
          <cell r="E47">
            <v>139287.71231240264</v>
          </cell>
        </row>
        <row r="48">
          <cell r="E48">
            <v>4072.533363797897</v>
          </cell>
        </row>
        <row r="49">
          <cell r="E49">
            <v>-5969.6165431098289</v>
          </cell>
        </row>
        <row r="51">
          <cell r="E51">
            <v>5576.3275968091011</v>
          </cell>
        </row>
        <row r="52">
          <cell r="E52">
            <v>0</v>
          </cell>
        </row>
        <row r="53">
          <cell r="E53">
            <v>142966.95672989983</v>
          </cell>
        </row>
        <row r="55">
          <cell r="E55">
            <v>24087.859496857691</v>
          </cell>
        </row>
        <row r="56">
          <cell r="E56">
            <v>704.28762045719907</v>
          </cell>
        </row>
        <row r="57">
          <cell r="E57">
            <v>-1032.3615928017712</v>
          </cell>
        </row>
        <row r="59">
          <cell r="E59">
            <v>964.3477764867223</v>
          </cell>
        </row>
        <row r="60">
          <cell r="E60">
            <v>0</v>
          </cell>
        </row>
        <row r="61">
          <cell r="E61">
            <v>24724.133300999842</v>
          </cell>
        </row>
        <row r="63">
          <cell r="E63">
            <v>452316.07830805221</v>
          </cell>
        </row>
        <row r="64">
          <cell r="E64">
            <v>13290.157654171884</v>
          </cell>
        </row>
        <row r="65">
          <cell r="E65">
            <v>-21396.582981822205</v>
          </cell>
        </row>
        <row r="67">
          <cell r="E67">
            <v>43475.734353227235</v>
          </cell>
        </row>
        <row r="68">
          <cell r="E68">
            <v>0</v>
          </cell>
        </row>
        <row r="69">
          <cell r="E69">
            <v>487685.38733362913</v>
          </cell>
        </row>
        <row r="71">
          <cell r="E71">
            <v>4128.583471292136</v>
          </cell>
        </row>
        <row r="72">
          <cell r="E72">
            <v>120.96749570885957</v>
          </cell>
        </row>
        <row r="73">
          <cell r="E73">
            <v>696.45418873363064</v>
          </cell>
        </row>
        <row r="74">
          <cell r="E74">
            <v>0</v>
          </cell>
        </row>
        <row r="75">
          <cell r="E75">
            <v>4946.005155734626</v>
          </cell>
        </row>
        <row r="85">
          <cell r="E85">
            <v>389339.56176334416</v>
          </cell>
        </row>
        <row r="86">
          <cell r="E86">
            <v>11424.496086369991</v>
          </cell>
        </row>
        <row r="87">
          <cell r="E87">
            <v>-20548.341158945412</v>
          </cell>
        </row>
        <row r="89">
          <cell r="E89">
            <v>33977.944472297371</v>
          </cell>
        </row>
        <row r="90">
          <cell r="E90">
            <v>0</v>
          </cell>
        </row>
        <row r="91">
          <cell r="E91">
            <v>414193.66116306611</v>
          </cell>
        </row>
        <row r="93">
          <cell r="E93">
            <v>72271.30541488681</v>
          </cell>
        </row>
        <row r="94">
          <cell r="E94">
            <v>2134.973188304642</v>
          </cell>
        </row>
        <row r="95">
          <cell r="E95">
            <v>-34707.136142312629</v>
          </cell>
        </row>
        <row r="97">
          <cell r="E97">
            <v>44899.089596441678</v>
          </cell>
        </row>
        <row r="98">
          <cell r="E98">
            <v>-2558</v>
          </cell>
        </row>
        <row r="99">
          <cell r="E99">
            <v>82040.232057320507</v>
          </cell>
        </row>
      </sheetData>
      <sheetData sheetId="6">
        <row r="12">
          <cell r="E12">
            <v>10603.245000000001</v>
          </cell>
        </row>
      </sheetData>
      <sheetData sheetId="7">
        <row r="14">
          <cell r="E14">
            <v>18957</v>
          </cell>
        </row>
      </sheetData>
      <sheetData sheetId="8">
        <row r="19">
          <cell r="E19">
            <v>167.6</v>
          </cell>
        </row>
      </sheetData>
      <sheetData sheetId="9">
        <row r="12">
          <cell r="E12">
            <v>10.48934768419886</v>
          </cell>
        </row>
      </sheetData>
      <sheetData sheetId="10"/>
      <sheetData sheetId="1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1. Contents"/>
      <sheetName val="2. Revenue"/>
      <sheetName val="3. Opex "/>
      <sheetName val="4. Assets (RAB)"/>
      <sheetName val="5. Operational data"/>
      <sheetName val="6. Physical Assets"/>
      <sheetName val="7. Quality of services"/>
      <sheetName val="8. Operating environment"/>
    </sheetNames>
    <sheetDataSet>
      <sheetData sheetId="0"/>
      <sheetData sheetId="1"/>
      <sheetData sheetId="2">
        <row r="20">
          <cell r="D20">
            <v>303689.38400000002</v>
          </cell>
        </row>
      </sheetData>
      <sheetData sheetId="3">
        <row r="76">
          <cell r="D76">
            <v>82540.040999999997</v>
          </cell>
          <cell r="E76">
            <v>104522.864</v>
          </cell>
          <cell r="F76">
            <v>117354.963</v>
          </cell>
          <cell r="G76">
            <v>139244.32199999999</v>
          </cell>
          <cell r="H76">
            <v>139237.07999999999</v>
          </cell>
          <cell r="I76">
            <v>145236.239</v>
          </cell>
          <cell r="J76">
            <v>158632.40400000001</v>
          </cell>
          <cell r="K76">
            <v>181028.39600000001</v>
          </cell>
        </row>
      </sheetData>
      <sheetData sheetId="4">
        <row r="8">
          <cell r="D8">
            <v>1264717.1873971468</v>
          </cell>
        </row>
        <row r="18">
          <cell r="D18">
            <v>534169.78027784452</v>
          </cell>
          <cell r="E18">
            <v>581124.74706326833</v>
          </cell>
          <cell r="F18">
            <v>637003.92821382219</v>
          </cell>
          <cell r="G18">
            <v>697330.12412167108</v>
          </cell>
          <cell r="H18">
            <v>799415.56299579178</v>
          </cell>
          <cell r="I18">
            <v>897588.07441197848</v>
          </cell>
          <cell r="J18">
            <v>990077.07993015589</v>
          </cell>
          <cell r="K18">
            <v>1099621.886663879</v>
          </cell>
        </row>
        <row r="19">
          <cell r="D19">
            <v>16164.697615010427</v>
          </cell>
          <cell r="E19">
            <v>22888.090838940359</v>
          </cell>
          <cell r="F19">
            <v>11864.556145279983</v>
          </cell>
          <cell r="G19">
            <v>34734.602651709931</v>
          </cell>
          <cell r="H19">
            <v>10082.718812559431</v>
          </cell>
          <cell r="I19">
            <v>25021.731611721978</v>
          </cell>
          <cell r="J19">
            <v>34849.799120449723</v>
          </cell>
          <cell r="K19">
            <v>22036.510754787178</v>
          </cell>
        </row>
        <row r="20">
          <cell r="D20">
            <v>-17109.35620461806</v>
          </cell>
          <cell r="E20">
            <v>-19109.826850051431</v>
          </cell>
          <cell r="F20">
            <v>-20920.412466643385</v>
          </cell>
          <cell r="G20">
            <v>-23628.610871085188</v>
          </cell>
          <cell r="H20">
            <v>-25711.51112676959</v>
          </cell>
          <cell r="I20">
            <v>-31726.944688387739</v>
          </cell>
          <cell r="J20">
            <v>-34694.12568114663</v>
          </cell>
          <cell r="K20">
            <v>-37322.196009689105</v>
          </cell>
        </row>
        <row r="22">
          <cell r="D22">
            <v>47899.625375031428</v>
          </cell>
          <cell r="E22">
            <v>52157.085769921381</v>
          </cell>
          <cell r="F22">
            <v>69382.052229212291</v>
          </cell>
          <cell r="G22">
            <v>90979.447093495924</v>
          </cell>
          <cell r="H22">
            <v>88428.00442693464</v>
          </cell>
          <cell r="I22">
            <v>99194.218594843172</v>
          </cell>
          <cell r="J22">
            <v>110158.31639253655</v>
          </cell>
          <cell r="K22">
            <v>129087.68327973296</v>
          </cell>
        </row>
        <row r="23">
          <cell r="D23">
            <v>0</v>
          </cell>
          <cell r="E23">
            <v>-56.168608256446042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-769.18309811634867</v>
          </cell>
          <cell r="K23">
            <v>-2382.8865590634323</v>
          </cell>
        </row>
        <row r="24">
          <cell r="D24">
            <v>581124.74706326833</v>
          </cell>
          <cell r="E24">
            <v>637003.92821382219</v>
          </cell>
          <cell r="F24">
            <v>697330.12412167108</v>
          </cell>
          <cell r="G24">
            <v>799415.56299579178</v>
          </cell>
          <cell r="H24">
            <v>897588.07441197848</v>
          </cell>
          <cell r="I24">
            <v>990077.07993015589</v>
          </cell>
          <cell r="J24">
            <v>1099621.886663879</v>
          </cell>
          <cell r="K24">
            <v>1211040.9981296468</v>
          </cell>
        </row>
        <row r="26">
          <cell r="D26">
            <v>340738.97875365801</v>
          </cell>
          <cell r="E26">
            <v>370690.85551754996</v>
          </cell>
          <cell r="F26">
            <v>406335.35623963637</v>
          </cell>
          <cell r="G26">
            <v>444816.54170662729</v>
          </cell>
          <cell r="H26">
            <v>509935.32878869318</v>
          </cell>
          <cell r="I26">
            <v>572558.11749125493</v>
          </cell>
          <cell r="J26">
            <v>631555.48209284863</v>
          </cell>
          <cell r="K26">
            <v>701432.48927734478</v>
          </cell>
        </row>
        <row r="27">
          <cell r="D27">
            <v>10311.220815103819</v>
          </cell>
          <cell r="E27">
            <v>14599.973615177129</v>
          </cell>
          <cell r="F27">
            <v>7568.2243615603811</v>
          </cell>
          <cell r="G27">
            <v>22156.687764705875</v>
          </cell>
          <cell r="H27">
            <v>6431.6167594969647</v>
          </cell>
          <cell r="I27">
            <v>15960.991412864267</v>
          </cell>
          <cell r="J27">
            <v>22230.169883245057</v>
          </cell>
          <cell r="K27">
            <v>14056.763312171253</v>
          </cell>
        </row>
        <row r="28">
          <cell r="D28">
            <v>-10913.804515975762</v>
          </cell>
          <cell r="E28">
            <v>-12189.87506492574</v>
          </cell>
          <cell r="F28">
            <v>-13344.820770807322</v>
          </cell>
          <cell r="G28">
            <v>-15072.340358515567</v>
          </cell>
          <cell r="H28">
            <v>-16400.99153305127</v>
          </cell>
          <cell r="I28">
            <v>-20238.147366689245</v>
          </cell>
          <cell r="J28">
            <v>-22130.86810563492</v>
          </cell>
          <cell r="K28">
            <v>-23807.275182378522</v>
          </cell>
        </row>
        <row r="30">
          <cell r="D30">
            <v>30554.460464763888</v>
          </cell>
          <cell r="E30">
            <v>33270.231293814504</v>
          </cell>
          <cell r="F30">
            <v>44257.781876237881</v>
          </cell>
          <cell r="G30">
            <v>58034.439675875547</v>
          </cell>
          <cell r="H30">
            <v>56406.912247984721</v>
          </cell>
          <cell r="I30">
            <v>63274.520555418727</v>
          </cell>
          <cell r="J30">
            <v>70268.355894808527</v>
          </cell>
          <cell r="K30">
            <v>82343.118226443432</v>
          </cell>
        </row>
        <row r="31">
          <cell r="D31">
            <v>0</v>
          </cell>
          <cell r="E31">
            <v>-35.829121979459003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-490.65048792242578</v>
          </cell>
          <cell r="K31">
            <v>-1520.0079873458326</v>
          </cell>
        </row>
        <row r="32">
          <cell r="D32">
            <v>370690.85551754996</v>
          </cell>
          <cell r="E32">
            <v>406335.35623963637</v>
          </cell>
          <cell r="F32">
            <v>444816.54170662729</v>
          </cell>
          <cell r="G32">
            <v>509935.32878869318</v>
          </cell>
          <cell r="H32">
            <v>572558.11749125493</v>
          </cell>
          <cell r="I32">
            <v>631555.48209284863</v>
          </cell>
          <cell r="J32">
            <v>701432.48927734478</v>
          </cell>
          <cell r="K32">
            <v>772505.08764623525</v>
          </cell>
        </row>
        <row r="34">
          <cell r="D34">
            <v>167617.99621293985</v>
          </cell>
          <cell r="E34">
            <v>182352.07091241854</v>
          </cell>
          <cell r="F34">
            <v>199886.48921965386</v>
          </cell>
          <cell r="G34">
            <v>218816.34345431934</v>
          </cell>
          <cell r="H34">
            <v>250849.89783790562</v>
          </cell>
          <cell r="I34">
            <v>281655.60840845492</v>
          </cell>
          <cell r="J34">
            <v>310677.88250381977</v>
          </cell>
          <cell r="K34">
            <v>345052.12394946977</v>
          </cell>
        </row>
        <row r="35">
          <cell r="D35">
            <v>5072.3465153847001</v>
          </cell>
          <cell r="E35">
            <v>7182.0909104356742</v>
          </cell>
          <cell r="F35">
            <v>3722.9981935581191</v>
          </cell>
          <cell r="G35">
            <v>10899.426943815391</v>
          </cell>
          <cell r="H35">
            <v>3163.8725853429214</v>
          </cell>
          <cell r="I35">
            <v>7851.6094870684847</v>
          </cell>
          <cell r="J35">
            <v>10935.574629390054</v>
          </cell>
          <cell r="K35">
            <v>6914.8722234362749</v>
          </cell>
        </row>
        <row r="36">
          <cell r="D36">
            <v>-5368.7724566144961</v>
          </cell>
          <cell r="E36">
            <v>-5996.5033643718325</v>
          </cell>
          <cell r="F36">
            <v>-6564.6499429133164</v>
          </cell>
          <cell r="G36">
            <v>-7414.4598847327516</v>
          </cell>
          <cell r="H36">
            <v>-8068.0565127330128</v>
          </cell>
          <cell r="I36">
            <v>-9955.6491044105969</v>
          </cell>
          <cell r="J36">
            <v>-10886.725609990288</v>
          </cell>
          <cell r="K36">
            <v>-11711.392033740136</v>
          </cell>
        </row>
        <row r="38">
          <cell r="D38">
            <v>15030.500640708491</v>
          </cell>
          <cell r="E38">
            <v>16366.455999276728</v>
          </cell>
          <cell r="F38">
            <v>21771.505984020674</v>
          </cell>
          <cell r="G38">
            <v>28548.587324503631</v>
          </cell>
          <cell r="H38">
            <v>27747.966018298783</v>
          </cell>
          <cell r="I38">
            <v>31126.313712706989</v>
          </cell>
          <cell r="J38">
            <v>34566.755630211497</v>
          </cell>
          <cell r="K38">
            <v>40506.632172012636</v>
          </cell>
        </row>
        <row r="39">
          <cell r="D39">
            <v>0</v>
          </cell>
          <cell r="E39">
            <v>-17.625238105229386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-241.36320396122377</v>
          </cell>
          <cell r="K39">
            <v>-747.72981359074083</v>
          </cell>
        </row>
        <row r="40">
          <cell r="D40">
            <v>182352.07091241854</v>
          </cell>
          <cell r="E40">
            <v>199886.48921965386</v>
          </cell>
          <cell r="F40">
            <v>218816.34345431934</v>
          </cell>
          <cell r="G40">
            <v>250849.89783790562</v>
          </cell>
          <cell r="H40">
            <v>281655.60840845492</v>
          </cell>
          <cell r="I40">
            <v>310677.88250381977</v>
          </cell>
          <cell r="J40">
            <v>345052.12394946977</v>
          </cell>
          <cell r="K40">
            <v>380014.50649758783</v>
          </cell>
        </row>
        <row r="42">
          <cell r="D42">
            <v>50331.694151284792</v>
          </cell>
          <cell r="E42">
            <v>54264.625999911928</v>
          </cell>
          <cell r="F42">
            <v>58077.873652147216</v>
          </cell>
          <cell r="G42">
            <v>65365.073443158981</v>
          </cell>
          <cell r="H42">
            <v>75624.319510110901</v>
          </cell>
          <cell r="I42">
            <v>69050.053765424556</v>
          </cell>
          <cell r="J42">
            <v>76538.354547959505</v>
          </cell>
          <cell r="K42">
            <v>91950.500488288526</v>
          </cell>
        </row>
        <row r="43">
          <cell r="D43">
            <v>1523.1049124185217</v>
          </cell>
          <cell r="E43">
            <v>2137.2583003970549</v>
          </cell>
          <cell r="F43">
            <v>1081.7330352680012</v>
          </cell>
          <cell r="G43">
            <v>3255.8895346844615</v>
          </cell>
          <cell r="H43">
            <v>953.82024607346136</v>
          </cell>
          <cell r="I43">
            <v>1924.8828748368785</v>
          </cell>
          <cell r="J43">
            <v>2694.0794157100527</v>
          </cell>
          <cell r="K43">
            <v>1842.6954005669063</v>
          </cell>
        </row>
        <row r="44">
          <cell r="D44">
            <v>-1677.6364807460072</v>
          </cell>
          <cell r="E44">
            <v>-2025.3197919807976</v>
          </cell>
          <cell r="F44">
            <v>-2376.7234429712107</v>
          </cell>
          <cell r="G44">
            <v>-2838.5046063662003</v>
          </cell>
          <cell r="H44">
            <v>-3242.6423991505567</v>
          </cell>
          <cell r="I44">
            <v>-2407.9378085474141</v>
          </cell>
          <cell r="J44">
            <v>-3146.4877756210744</v>
          </cell>
          <cell r="K44">
            <v>-3840.6531756784289</v>
          </cell>
        </row>
        <row r="46">
          <cell r="D46">
            <v>4087.4634169546275</v>
          </cell>
          <cell r="E46">
            <v>3716.3971726500422</v>
          </cell>
          <cell r="F46">
            <v>8582.1901987149704</v>
          </cell>
          <cell r="G46">
            <v>9841.8611386336652</v>
          </cell>
          <cell r="H46">
            <v>9052.2661170282372</v>
          </cell>
          <cell r="I46">
            <v>7971.3557162454836</v>
          </cell>
          <cell r="J46">
            <v>15864.554300240043</v>
          </cell>
          <cell r="K46">
            <v>22792.827571514503</v>
          </cell>
        </row>
        <row r="47">
          <cell r="D47">
            <v>0</v>
          </cell>
          <cell r="E47">
            <v>-15.088028831007536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-59.394654667341221</v>
          </cell>
        </row>
        <row r="48">
          <cell r="D48">
            <v>54264.625999911928</v>
          </cell>
          <cell r="E48">
            <v>58077.873652147216</v>
          </cell>
          <cell r="F48">
            <v>65365.073443158981</v>
          </cell>
          <cell r="G48">
            <v>75624.319510110901</v>
          </cell>
          <cell r="H48">
            <v>69050.053765424556</v>
          </cell>
          <cell r="I48">
            <v>76538.354547959505</v>
          </cell>
          <cell r="J48">
            <v>91950.500488288526</v>
          </cell>
          <cell r="K48">
            <v>112685.97563002416</v>
          </cell>
        </row>
        <row r="50"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4"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8">
          <cell r="D58">
            <v>96809.002970717527</v>
          </cell>
          <cell r="E58">
            <v>104373.68398210873</v>
          </cell>
          <cell r="F58">
            <v>111708.1619788901</v>
          </cell>
          <cell r="G58">
            <v>125724.51008940292</v>
          </cell>
          <cell r="H58">
            <v>145457.35238133118</v>
          </cell>
          <cell r="I58">
            <v>132812.27609809267</v>
          </cell>
          <cell r="J58">
            <v>147215.42594087511</v>
          </cell>
          <cell r="K58">
            <v>176859.46052548004</v>
          </cell>
        </row>
        <row r="59">
          <cell r="D59">
            <v>2929.5709289625656</v>
          </cell>
          <cell r="E59">
            <v>4110.846031338041</v>
          </cell>
          <cell r="F59">
            <v>2080.6272944045149</v>
          </cell>
          <cell r="G59">
            <v>6262.444071288035</v>
          </cell>
          <cell r="H59">
            <v>1834.5972372419967</v>
          </cell>
          <cell r="I59">
            <v>3702.358823612336</v>
          </cell>
          <cell r="J59">
            <v>5181.8470758184449</v>
          </cell>
          <cell r="K59">
            <v>3544.2777660416882</v>
          </cell>
        </row>
        <row r="60">
          <cell r="D60">
            <v>-3226.8000866443822</v>
          </cell>
          <cell r="E60">
            <v>-3895.541230326678</v>
          </cell>
          <cell r="F60">
            <v>-4571.4381510700759</v>
          </cell>
          <cell r="G60">
            <v>-5459.6374213858317</v>
          </cell>
          <cell r="H60">
            <v>-6236.9642616992587</v>
          </cell>
          <cell r="I60">
            <v>-4631.4764959092718</v>
          </cell>
          <cell r="J60">
            <v>-6052.0185055136162</v>
          </cell>
          <cell r="K60">
            <v>-7387.1903372888492</v>
          </cell>
        </row>
        <row r="62">
          <cell r="D62">
            <v>7861.9101690730358</v>
          </cell>
          <cell r="E62">
            <v>7148.1938169224177</v>
          </cell>
          <cell r="F62">
            <v>16507.15896717838</v>
          </cell>
          <cell r="G62">
            <v>18930.035642026061</v>
          </cell>
          <cell r="H62">
            <v>17411.312537603946</v>
          </cell>
          <cell r="I62">
            <v>15332.267515079389</v>
          </cell>
          <cell r="J62">
            <v>30514.206014300104</v>
          </cell>
          <cell r="K62">
            <v>43840.187565501888</v>
          </cell>
        </row>
        <row r="63">
          <cell r="D63">
            <v>0</v>
          </cell>
          <cell r="E63">
            <v>-29.0206211524075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-114.24088533265876</v>
          </cell>
        </row>
        <row r="64">
          <cell r="D64">
            <v>104373.68398210873</v>
          </cell>
          <cell r="E64">
            <v>111708.1619788901</v>
          </cell>
          <cell r="F64">
            <v>125724.51008940292</v>
          </cell>
          <cell r="G64">
            <v>145457.35238133118</v>
          </cell>
          <cell r="H64">
            <v>132812.27609809267</v>
          </cell>
          <cell r="I64">
            <v>147215.42594087511</v>
          </cell>
          <cell r="J64">
            <v>176859.46052548004</v>
          </cell>
          <cell r="K64">
            <v>216742.4946344021</v>
          </cell>
        </row>
        <row r="80"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</row>
        <row r="81"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</row>
        <row r="88">
          <cell r="D88">
            <v>75049.735030702388</v>
          </cell>
          <cell r="E88">
            <v>72783.471574124895</v>
          </cell>
          <cell r="F88">
            <v>68833.750344062049</v>
          </cell>
          <cell r="G88">
            <v>72698.706540476313</v>
          </cell>
          <cell r="H88">
            <v>77479.205290721438</v>
          </cell>
          <cell r="I88">
            <v>123595.06221771396</v>
          </cell>
          <cell r="J88">
            <v>120641.33827463127</v>
          </cell>
          <cell r="K88">
            <v>147401.54601316302</v>
          </cell>
        </row>
        <row r="89">
          <cell r="D89">
            <v>2271.1061494848045</v>
          </cell>
          <cell r="E89">
            <v>2866.6387335603126</v>
          </cell>
          <cell r="F89">
            <v>1282.0672832227422</v>
          </cell>
          <cell r="G89">
            <v>3621.1839953957283</v>
          </cell>
          <cell r="H89">
            <v>977.21520186494524</v>
          </cell>
          <cell r="I89">
            <v>3445.4139526883723</v>
          </cell>
          <cell r="J89">
            <v>4246.463724611941</v>
          </cell>
          <cell r="K89">
            <v>2953.9387978589816</v>
          </cell>
        </row>
        <row r="90">
          <cell r="D90">
            <v>-18269.049902319093</v>
          </cell>
          <cell r="E90">
            <v>-23483.657060819896</v>
          </cell>
          <cell r="F90">
            <v>-25774.279871907314</v>
          </cell>
          <cell r="G90">
            <v>-27971.438237311369</v>
          </cell>
          <cell r="H90">
            <v>-29253.149654462293</v>
          </cell>
          <cell r="I90">
            <v>-61772.708557203223</v>
          </cell>
          <cell r="J90">
            <v>-35372.119774385399</v>
          </cell>
          <cell r="K90">
            <v>-45435.530990264699</v>
          </cell>
        </row>
        <row r="92">
          <cell r="D92">
            <v>13766.680296256794</v>
          </cell>
          <cell r="E92">
            <v>17041.297097196737</v>
          </cell>
          <cell r="F92">
            <v>28432.168785098842</v>
          </cell>
          <cell r="G92">
            <v>29433.75299216076</v>
          </cell>
          <cell r="H92">
            <v>57898.85</v>
          </cell>
          <cell r="I92">
            <v>55486.253011432163</v>
          </cell>
          <cell r="J92">
            <v>60868.207758305201</v>
          </cell>
          <cell r="K92">
            <v>60850.667358200466</v>
          </cell>
        </row>
        <row r="93">
          <cell r="D93">
            <v>-35</v>
          </cell>
          <cell r="E93">
            <v>-374</v>
          </cell>
          <cell r="F93">
            <v>-75</v>
          </cell>
          <cell r="G93">
            <v>-303</v>
          </cell>
          <cell r="H93">
            <v>-814</v>
          </cell>
          <cell r="I93">
            <v>-112.68235000000001</v>
          </cell>
          <cell r="J93">
            <v>-2982.3439699999999</v>
          </cell>
          <cell r="K93">
            <v>-811.81928999999934</v>
          </cell>
        </row>
        <row r="94">
          <cell r="D94">
            <v>72783.471574124895</v>
          </cell>
          <cell r="E94">
            <v>68833.750344062049</v>
          </cell>
          <cell r="F94">
            <v>72698.706540476313</v>
          </cell>
          <cell r="G94">
            <v>77479.205290721438</v>
          </cell>
          <cell r="H94">
            <v>123595.06221771396</v>
          </cell>
          <cell r="I94">
            <v>120641.33827463127</v>
          </cell>
          <cell r="J94">
            <v>147401.54601316302</v>
          </cell>
          <cell r="K94">
            <v>164958.80188895779</v>
          </cell>
        </row>
      </sheetData>
      <sheetData sheetId="5">
        <row r="6">
          <cell r="D6">
            <v>7397.9030000000002</v>
          </cell>
        </row>
      </sheetData>
      <sheetData sheetId="6">
        <row r="9">
          <cell r="D9">
            <v>6708.3280000000004</v>
          </cell>
        </row>
      </sheetData>
      <sheetData sheetId="7">
        <row r="13">
          <cell r="D13">
            <v>189.54499999999999</v>
          </cell>
        </row>
      </sheetData>
      <sheetData sheetId="8">
        <row r="6">
          <cell r="D6">
            <v>18.637</v>
          </cell>
        </row>
      </sheetData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1.0 Business &amp; other details"/>
      <sheetName val="3.1 Revenue"/>
      <sheetName val="3.2 Opex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3.7.4 Weather stations"/>
      <sheetName val="Unlocked worksheet"/>
    </sheetNames>
    <sheetDataSet>
      <sheetData sheetId="0"/>
      <sheetData sheetId="1"/>
      <sheetData sheetId="2">
        <row r="26">
          <cell r="E26">
            <v>581638.63787298906</v>
          </cell>
        </row>
      </sheetData>
      <sheetData sheetId="3">
        <row r="210">
          <cell r="E210">
            <v>191268.03270719171</v>
          </cell>
        </row>
      </sheetData>
      <sheetData sheetId="4"/>
      <sheetData sheetId="5">
        <row r="13">
          <cell r="E13">
            <v>2857947.8644268545</v>
          </cell>
        </row>
        <row r="23">
          <cell r="E23">
            <v>1211040.9981296468</v>
          </cell>
        </row>
        <row r="24">
          <cell r="E24">
            <v>36062.480409078838</v>
          </cell>
        </row>
        <row r="25">
          <cell r="E25">
            <v>-55320.759126725985</v>
          </cell>
        </row>
        <row r="27">
          <cell r="E27">
            <v>208655.84855198796</v>
          </cell>
        </row>
        <row r="28">
          <cell r="E28">
            <v>0</v>
          </cell>
        </row>
        <row r="29">
          <cell r="E29">
            <v>1400438.5679639874</v>
          </cell>
        </row>
        <row r="31">
          <cell r="E31">
            <v>772505.08764623525</v>
          </cell>
        </row>
        <row r="32">
          <cell r="E32">
            <v>9901.0824234574284</v>
          </cell>
        </row>
        <row r="33">
          <cell r="E33">
            <v>-15188.511428738408</v>
          </cell>
        </row>
        <row r="35">
          <cell r="E35">
            <v>57287.206293485629</v>
          </cell>
        </row>
        <row r="36">
          <cell r="E36">
            <v>0</v>
          </cell>
        </row>
        <row r="37">
          <cell r="E37">
            <v>824504.86493443989</v>
          </cell>
        </row>
        <row r="39">
          <cell r="E39">
            <v>380014.50649758783</v>
          </cell>
        </row>
        <row r="40">
          <cell r="E40">
            <v>5115.3497706231065</v>
          </cell>
        </row>
        <row r="41">
          <cell r="E41">
            <v>-7847.0762215887835</v>
          </cell>
        </row>
        <row r="43">
          <cell r="E43">
            <v>29597.177868022449</v>
          </cell>
        </row>
        <row r="44">
          <cell r="E44">
            <v>0</v>
          </cell>
        </row>
        <row r="45">
          <cell r="E45">
            <v>406879.95791464462</v>
          </cell>
        </row>
        <row r="47">
          <cell r="E47">
            <v>112685.97563002416</v>
          </cell>
        </row>
        <row r="48">
          <cell r="E48">
            <v>3922.8509618312451</v>
          </cell>
        </row>
        <row r="49">
          <cell r="E49">
            <v>-7568.8571549781545</v>
          </cell>
        </row>
        <row r="51">
          <cell r="E51">
            <v>35853.25321422542</v>
          </cell>
        </row>
        <row r="52">
          <cell r="E52">
            <v>0</v>
          </cell>
        </row>
        <row r="53">
          <cell r="E53">
            <v>144893.22265110267</v>
          </cell>
        </row>
        <row r="55">
          <cell r="E55">
            <v>0</v>
          </cell>
        </row>
        <row r="56">
          <cell r="E56">
            <v>0</v>
          </cell>
        </row>
        <row r="57">
          <cell r="E57">
            <v>0</v>
          </cell>
        </row>
        <row r="59">
          <cell r="E59">
            <v>0</v>
          </cell>
        </row>
        <row r="60">
          <cell r="E60">
            <v>0</v>
          </cell>
        </row>
        <row r="61">
          <cell r="E61">
            <v>0</v>
          </cell>
        </row>
        <row r="63">
          <cell r="E63">
            <v>216742.4946344021</v>
          </cell>
        </row>
        <row r="64">
          <cell r="E64">
            <v>3196.4283562604683</v>
          </cell>
        </row>
        <row r="65">
          <cell r="E65">
            <v>-6167.277286354848</v>
          </cell>
        </row>
        <row r="67">
          <cell r="E67">
            <v>29214.047730388116</v>
          </cell>
        </row>
        <row r="68">
          <cell r="E68">
            <v>0</v>
          </cell>
        </row>
        <row r="69">
          <cell r="E69">
            <v>242985.69343469583</v>
          </cell>
        </row>
        <row r="85">
          <cell r="E85">
            <v>0</v>
          </cell>
        </row>
        <row r="86">
          <cell r="E86">
            <v>0</v>
          </cell>
        </row>
        <row r="87">
          <cell r="E87">
            <v>0</v>
          </cell>
        </row>
        <row r="89">
          <cell r="E89">
            <v>0</v>
          </cell>
        </row>
        <row r="90">
          <cell r="E90">
            <v>0</v>
          </cell>
        </row>
        <row r="91">
          <cell r="E91">
            <v>0</v>
          </cell>
        </row>
        <row r="93">
          <cell r="E93">
            <v>164958.80188895779</v>
          </cell>
        </row>
        <row r="94">
          <cell r="E94">
            <v>3564.9249917063498</v>
          </cell>
        </row>
        <row r="95">
          <cell r="E95">
            <v>-38379.403863977423</v>
          </cell>
        </row>
        <row r="97">
          <cell r="E97">
            <v>40597.8839179028</v>
          </cell>
        </row>
        <row r="98">
          <cell r="E98">
            <v>-547.26599999999996</v>
          </cell>
        </row>
        <row r="99">
          <cell r="E99">
            <v>170194.94093458954</v>
          </cell>
        </row>
      </sheetData>
      <sheetData sheetId="6">
        <row r="12">
          <cell r="E12">
            <v>7447.6489589325638</v>
          </cell>
        </row>
      </sheetData>
      <sheetData sheetId="7">
        <row r="14">
          <cell r="E14">
            <v>6690.3850000000002</v>
          </cell>
        </row>
      </sheetData>
      <sheetData sheetId="8">
        <row r="19">
          <cell r="E19">
            <v>157.29265598174266</v>
          </cell>
        </row>
      </sheetData>
      <sheetData sheetId="9">
        <row r="12">
          <cell r="E12">
            <v>19.77352442997546</v>
          </cell>
        </row>
      </sheetData>
      <sheetData sheetId="10"/>
      <sheetData sheetId="1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Unlocked worksheet"/>
    </sheetNames>
    <sheetDataSet>
      <sheetData sheetId="0"/>
      <sheetData sheetId="1"/>
      <sheetData sheetId="2">
        <row r="26">
          <cell r="E26">
            <v>653340825.72011483</v>
          </cell>
        </row>
      </sheetData>
      <sheetData sheetId="3">
        <row r="210">
          <cell r="E210">
            <v>206141485.58197233</v>
          </cell>
        </row>
      </sheetData>
      <sheetData sheetId="4"/>
      <sheetData sheetId="5">
        <row r="13">
          <cell r="E13">
            <v>3196930336.3886833</v>
          </cell>
        </row>
        <row r="23">
          <cell r="E23">
            <v>1862167994.156085</v>
          </cell>
        </row>
        <row r="24">
          <cell r="E24">
            <v>42973107.55744838</v>
          </cell>
        </row>
        <row r="25">
          <cell r="E25">
            <v>-59334316.008999959</v>
          </cell>
        </row>
        <row r="27">
          <cell r="E27">
            <v>163190298.82223099</v>
          </cell>
        </row>
        <row r="28">
          <cell r="E28">
            <v>0</v>
          </cell>
        </row>
        <row r="29">
          <cell r="E29">
            <v>2008997084.5267644</v>
          </cell>
        </row>
        <row r="31">
          <cell r="E31">
            <v>511264854.42255104</v>
          </cell>
        </row>
        <row r="32">
          <cell r="E32">
            <v>11798419.717443557</v>
          </cell>
        </row>
        <row r="33">
          <cell r="E33">
            <v>-16290447.764005715</v>
          </cell>
        </row>
        <row r="35">
          <cell r="E35">
            <v>65483121.087867603</v>
          </cell>
        </row>
        <row r="36">
          <cell r="E36">
            <v>0</v>
          </cell>
        </row>
        <row r="37">
          <cell r="E37">
            <v>572255947.46385646</v>
          </cell>
        </row>
        <row r="39">
          <cell r="E39">
            <v>264142691.06597313</v>
          </cell>
        </row>
        <row r="40">
          <cell r="E40">
            <v>6095600.5630609551</v>
          </cell>
        </row>
        <row r="41">
          <cell r="E41">
            <v>-8416386.6806650888</v>
          </cell>
        </row>
        <row r="43">
          <cell r="E43">
            <v>14053047.731324799</v>
          </cell>
        </row>
        <row r="44">
          <cell r="E44">
            <v>0</v>
          </cell>
        </row>
        <row r="45">
          <cell r="E45">
            <v>275874952.67969382</v>
          </cell>
        </row>
        <row r="47">
          <cell r="E47">
            <v>214346185.10589722</v>
          </cell>
        </row>
        <row r="48">
          <cell r="E48">
            <v>4946450.4255207349</v>
          </cell>
        </row>
        <row r="49">
          <cell r="E49">
            <v>-8930662.3007215876</v>
          </cell>
        </row>
        <row r="51">
          <cell r="E51">
            <v>10488360.522869499</v>
          </cell>
        </row>
        <row r="52">
          <cell r="E52">
            <v>0</v>
          </cell>
        </row>
        <row r="53">
          <cell r="E53">
            <v>220850333.75356588</v>
          </cell>
        </row>
        <row r="55">
          <cell r="E55">
            <v>0</v>
          </cell>
        </row>
        <row r="56">
          <cell r="E56">
            <v>0</v>
          </cell>
        </row>
        <row r="57">
          <cell r="E57">
            <v>0</v>
          </cell>
        </row>
        <row r="59">
          <cell r="E59">
            <v>35329.418702087598</v>
          </cell>
        </row>
        <row r="60">
          <cell r="E60">
            <v>0</v>
          </cell>
        </row>
        <row r="61">
          <cell r="E61">
            <v>35329.418702087598</v>
          </cell>
        </row>
        <row r="63">
          <cell r="E63">
            <v>174654156.0704388</v>
          </cell>
        </row>
        <row r="64">
          <cell r="E64">
            <v>4030480.5247024582</v>
          </cell>
        </row>
        <row r="65">
          <cell r="E65">
            <v>-7276907.1514475895</v>
          </cell>
        </row>
        <row r="67">
          <cell r="E67">
            <v>29248766.401058</v>
          </cell>
        </row>
        <row r="68">
          <cell r="E68">
            <v>0</v>
          </cell>
        </row>
        <row r="69">
          <cell r="E69">
            <v>200656495.84475166</v>
          </cell>
        </row>
        <row r="71">
          <cell r="E71"/>
        </row>
        <row r="72">
          <cell r="E72"/>
        </row>
        <row r="73">
          <cell r="E73"/>
        </row>
        <row r="74">
          <cell r="E74"/>
        </row>
        <row r="75">
          <cell r="E75">
            <v>0</v>
          </cell>
        </row>
        <row r="85">
          <cell r="E85">
            <v>0</v>
          </cell>
        </row>
        <row r="86">
          <cell r="E86">
            <v>0</v>
          </cell>
        </row>
        <row r="87">
          <cell r="E87">
            <v>0</v>
          </cell>
        </row>
        <row r="89">
          <cell r="E89">
            <v>0</v>
          </cell>
        </row>
        <row r="90">
          <cell r="E90">
            <v>0</v>
          </cell>
        </row>
        <row r="91">
          <cell r="E91">
            <v>0</v>
          </cell>
        </row>
        <row r="93">
          <cell r="E93">
            <v>170354455.56773853</v>
          </cell>
        </row>
        <row r="94">
          <cell r="E94">
            <v>3931256.666947837</v>
          </cell>
        </row>
        <row r="95">
          <cell r="E95">
            <v>-34334693.711990245</v>
          </cell>
        </row>
        <row r="97">
          <cell r="E97">
            <v>39196146.521319851</v>
          </cell>
        </row>
        <row r="98">
          <cell r="E98">
            <v>-99178</v>
          </cell>
        </row>
        <row r="99">
          <cell r="E99">
            <v>179047987.044016</v>
          </cell>
        </row>
      </sheetData>
      <sheetData sheetId="6">
        <row r="12">
          <cell r="E12">
            <v>7686.2809510714469</v>
          </cell>
        </row>
      </sheetData>
      <sheetData sheetId="7">
        <row r="14">
          <cell r="E14">
            <v>6672.0297429999673</v>
          </cell>
        </row>
      </sheetData>
      <sheetData sheetId="8">
        <row r="19">
          <cell r="E19">
            <v>136.76303017287816</v>
          </cell>
        </row>
      </sheetData>
      <sheetData sheetId="9">
        <row r="12">
          <cell r="E12">
            <v>18.307569427083916</v>
          </cell>
        </row>
      </sheetData>
      <sheetData sheetId="10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NSP amendments"/>
      <sheetName val="11AND2016"/>
    </sheetNames>
    <sheetDataSet>
      <sheetData sheetId="0"/>
      <sheetData sheetId="1"/>
      <sheetData sheetId="2"/>
      <sheetData sheetId="3"/>
      <sheetData sheetId="4">
        <row r="25">
          <cell r="C25">
            <v>587230409.89595795</v>
          </cell>
        </row>
      </sheetData>
      <sheetData sheetId="5">
        <row r="68">
          <cell r="C68">
            <v>211317824.36007363</v>
          </cell>
        </row>
      </sheetData>
      <sheetData sheetId="6"/>
      <sheetData sheetId="7">
        <row r="13">
          <cell r="C13">
            <v>3440511510.8184352</v>
          </cell>
        </row>
        <row r="26">
          <cell r="C26">
            <v>2032202535.2590334</v>
          </cell>
        </row>
        <row r="27">
          <cell r="C27">
            <v>30559436.62043637</v>
          </cell>
        </row>
        <row r="28">
          <cell r="C28">
            <v>-101563496.95103259</v>
          </cell>
        </row>
        <row r="29">
          <cell r="C29">
            <v>103010312.87421609</v>
          </cell>
        </row>
        <row r="30">
          <cell r="C30">
            <v>0</v>
          </cell>
        </row>
        <row r="31">
          <cell r="C31">
            <v>2064208787.8026533</v>
          </cell>
        </row>
        <row r="33">
          <cell r="C33">
            <v>557948443.21616113</v>
          </cell>
        </row>
        <row r="34">
          <cell r="C34">
            <v>8390202.1536264196</v>
          </cell>
        </row>
        <row r="35">
          <cell r="C35">
            <v>-27884619.77988572</v>
          </cell>
        </row>
        <row r="36">
          <cell r="C36">
            <v>110316306.53759748</v>
          </cell>
        </row>
        <row r="37">
          <cell r="C37">
            <v>0</v>
          </cell>
        </row>
        <row r="38">
          <cell r="C38">
            <v>648770332.12749934</v>
          </cell>
        </row>
        <row r="40">
          <cell r="C40">
            <v>288261557.57106251</v>
          </cell>
        </row>
        <row r="41">
          <cell r="C41">
            <v>4334760.264226472</v>
          </cell>
        </row>
        <row r="42">
          <cell r="C42">
            <v>-14406463.585942116</v>
          </cell>
        </row>
        <row r="43">
          <cell r="C43">
            <v>17900191.622464061</v>
          </cell>
        </row>
        <row r="44">
          <cell r="C44">
            <v>0</v>
          </cell>
        </row>
        <row r="45">
          <cell r="C45">
            <v>296090045.87181097</v>
          </cell>
        </row>
        <row r="47">
          <cell r="C47">
            <v>251271129.9467842</v>
          </cell>
        </row>
        <row r="48">
          <cell r="C48">
            <v>3778513.2322824411</v>
          </cell>
        </row>
        <row r="49">
          <cell r="C49">
            <v>-8160316.3908783207</v>
          </cell>
        </row>
        <row r="50">
          <cell r="C50">
            <v>5036179.8446277995</v>
          </cell>
        </row>
        <row r="51">
          <cell r="C51">
            <v>0</v>
          </cell>
        </row>
        <row r="52">
          <cell r="C52">
            <v>251925506.63281611</v>
          </cell>
        </row>
        <row r="54">
          <cell r="C54">
            <v>0</v>
          </cell>
        </row>
        <row r="55">
          <cell r="C55">
            <v>0</v>
          </cell>
        </row>
        <row r="56">
          <cell r="C56">
            <v>0</v>
          </cell>
        </row>
        <row r="57">
          <cell r="C57">
            <v>8382.19440137936</v>
          </cell>
        </row>
        <row r="58">
          <cell r="C58">
            <v>0</v>
          </cell>
        </row>
        <row r="59">
          <cell r="C59">
            <v>8382.19440137936</v>
          </cell>
        </row>
        <row r="61">
          <cell r="C61">
            <v>204741442.55956596</v>
          </cell>
        </row>
        <row r="62">
          <cell r="C62">
            <v>3078818.6851062323</v>
          </cell>
        </row>
        <row r="63">
          <cell r="C63">
            <v>-6649211.7497332124</v>
          </cell>
        </row>
        <row r="64">
          <cell r="C64">
            <v>26175432.449721284</v>
          </cell>
        </row>
        <row r="65">
          <cell r="C65">
            <v>0</v>
          </cell>
        </row>
        <row r="66">
          <cell r="C66">
            <v>227346481.94466025</v>
          </cell>
        </row>
        <row r="82">
          <cell r="C82">
            <v>9693847.0834831502</v>
          </cell>
        </row>
        <row r="83">
          <cell r="C83">
            <v>145772.13659373048</v>
          </cell>
        </row>
        <row r="84">
          <cell r="C84">
            <v>-4684573.0241298638</v>
          </cell>
        </row>
        <row r="85">
          <cell r="C85">
            <v>7904074.8277546214</v>
          </cell>
        </row>
        <row r="86">
          <cell r="C86">
            <v>0</v>
          </cell>
        </row>
        <row r="87">
          <cell r="C87">
            <v>13059121.023701638</v>
          </cell>
        </row>
        <row r="89">
          <cell r="C89">
            <v>96392555.182344183</v>
          </cell>
        </row>
        <row r="90">
          <cell r="C90">
            <v>1449512.1080051649</v>
          </cell>
        </row>
        <row r="91">
          <cell r="C91">
            <v>-18950351.094461352</v>
          </cell>
        </row>
        <row r="92">
          <cell r="C92">
            <v>21155887.459958147</v>
          </cell>
        </row>
        <row r="93">
          <cell r="C93">
            <v>-3606491</v>
          </cell>
        </row>
        <row r="94">
          <cell r="C94">
            <v>96441112.655846149</v>
          </cell>
        </row>
      </sheetData>
      <sheetData sheetId="8">
        <row r="12">
          <cell r="D12">
            <v>7559.85433376131</v>
          </cell>
        </row>
      </sheetData>
      <sheetData sheetId="9">
        <row r="13">
          <cell r="C13">
            <v>6660.96</v>
          </cell>
        </row>
      </sheetData>
      <sheetData sheetId="10">
        <row r="17">
          <cell r="D17">
            <v>171.37333447924698</v>
          </cell>
        </row>
      </sheetData>
      <sheetData sheetId="11">
        <row r="10">
          <cell r="D10">
            <v>18.364623093413218</v>
          </cell>
        </row>
      </sheetData>
      <sheetData sheetId="12"/>
      <sheetData sheetId="13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1. Contents"/>
      <sheetName val="2. Revenue"/>
      <sheetName val="3. Opex"/>
      <sheetName val="4. Assets (RAB)"/>
      <sheetName val="5. Operational data"/>
      <sheetName val="5a. Operational data"/>
      <sheetName val="6. Physical Assets"/>
      <sheetName val="7. Quality of services"/>
      <sheetName val="8. Operating environment"/>
    </sheetNames>
    <sheetDataSet>
      <sheetData sheetId="0"/>
      <sheetData sheetId="1"/>
      <sheetData sheetId="2">
        <row r="20">
          <cell r="D20">
            <v>203698.83572450493</v>
          </cell>
        </row>
      </sheetData>
      <sheetData sheetId="3">
        <row r="191">
          <cell r="D191">
            <v>48648.823897879513</v>
          </cell>
          <cell r="E191">
            <v>50748.109417397798</v>
          </cell>
          <cell r="F191">
            <v>53289.023029777622</v>
          </cell>
          <cell r="G191">
            <v>61973.7059213752</v>
          </cell>
          <cell r="H191">
            <v>75037.978098049221</v>
          </cell>
          <cell r="I191">
            <v>74900.179665433359</v>
          </cell>
          <cell r="J191">
            <v>84369.77778940904</v>
          </cell>
          <cell r="K191">
            <v>70674.636040854952</v>
          </cell>
        </row>
      </sheetData>
      <sheetData sheetId="4">
        <row r="9">
          <cell r="D9">
            <v>744355.86750215385</v>
          </cell>
        </row>
        <row r="19">
          <cell r="D19">
            <v>313954.31843684416</v>
          </cell>
          <cell r="E19">
            <v>349415.16833249299</v>
          </cell>
          <cell r="F19">
            <v>376953.86869465309</v>
          </cell>
          <cell r="G19">
            <v>411873.94326642214</v>
          </cell>
          <cell r="H19">
            <v>457805.43791898811</v>
          </cell>
          <cell r="I19">
            <v>503338.62937809393</v>
          </cell>
          <cell r="J19">
            <v>545936.39078210003</v>
          </cell>
          <cell r="K19">
            <v>580124.36831621989</v>
          </cell>
        </row>
        <row r="20">
          <cell r="D20">
            <v>7848.8579609211047</v>
          </cell>
          <cell r="E20">
            <v>7232.8939844826054</v>
          </cell>
          <cell r="F20">
            <v>11157.834513361731</v>
          </cell>
          <cell r="G20">
            <v>15198.148506530979</v>
          </cell>
          <cell r="H20">
            <v>9659.6947400906502</v>
          </cell>
          <cell r="I20">
            <v>13338.473678519487</v>
          </cell>
          <cell r="J20">
            <v>19653.7100681556</v>
          </cell>
          <cell r="K20">
            <v>9456.027203554384</v>
          </cell>
        </row>
        <row r="21">
          <cell r="D21">
            <v>-14787.766544964459</v>
          </cell>
          <cell r="E21">
            <v>-16399.167921208125</v>
          </cell>
          <cell r="F21">
            <v>-17809.052619087775</v>
          </cell>
          <cell r="G21">
            <v>-19559.10923206275</v>
          </cell>
          <cell r="H21">
            <v>-21770.790276484418</v>
          </cell>
          <cell r="I21">
            <v>-23911.884849921229</v>
          </cell>
          <cell r="J21">
            <v>-26104.984331262887</v>
          </cell>
          <cell r="K21">
            <v>-28247.685620386277</v>
          </cell>
        </row>
        <row r="23">
          <cell r="D23">
            <v>42399.758479692195</v>
          </cell>
          <cell r="E23">
            <v>36704.974298885587</v>
          </cell>
          <cell r="F23">
            <v>41571.292677495134</v>
          </cell>
          <cell r="G23">
            <v>50292.455378097693</v>
          </cell>
          <cell r="H23">
            <v>57644.286995499562</v>
          </cell>
          <cell r="I23">
            <v>53171.172575407814</v>
          </cell>
          <cell r="J23">
            <v>40639.251797227196</v>
          </cell>
          <cell r="K23">
            <v>39375.476139397353</v>
          </cell>
        </row>
        <row r="24">
          <cell r="D24">
            <v>-85.5</v>
          </cell>
          <cell r="E24">
            <v>-352.1956271186441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D25">
            <v>349415.16833249299</v>
          </cell>
          <cell r="E25">
            <v>376953.86869465309</v>
          </cell>
          <cell r="F25">
            <v>411873.94326642214</v>
          </cell>
          <cell r="G25">
            <v>457805.43791898811</v>
          </cell>
          <cell r="H25">
            <v>503338.62937809393</v>
          </cell>
          <cell r="I25">
            <v>545936.39078210003</v>
          </cell>
          <cell r="J25">
            <v>580124.36831621989</v>
          </cell>
          <cell r="K25">
            <v>600708.1860387855</v>
          </cell>
        </row>
        <row r="27">
          <cell r="D27">
            <v>190138.99775117711</v>
          </cell>
          <cell r="E27">
            <v>203900.45411915571</v>
          </cell>
          <cell r="F27">
            <v>215412.49090024675</v>
          </cell>
          <cell r="G27">
            <v>244214.61043270439</v>
          </cell>
          <cell r="H27">
            <v>270949.6173627337</v>
          </cell>
          <cell r="I27">
            <v>297932.65125144419</v>
          </cell>
          <cell r="J27">
            <v>323684.19224804512</v>
          </cell>
          <cell r="K27">
            <v>347277.2941052579</v>
          </cell>
        </row>
        <row r="28">
          <cell r="D28">
            <v>4753.474943779428</v>
          </cell>
          <cell r="E28">
            <v>4220.7394002665233</v>
          </cell>
          <cell r="F28">
            <v>6376.2097306473042</v>
          </cell>
          <cell r="G28">
            <v>9011.5191249667914</v>
          </cell>
          <cell r="H28">
            <v>5717.0369263536813</v>
          </cell>
          <cell r="I28">
            <v>7895.2152581632718</v>
          </cell>
          <cell r="J28">
            <v>11652.630920929625</v>
          </cell>
          <cell r="K28">
            <v>5660.6198939157039</v>
          </cell>
        </row>
        <row r="29">
          <cell r="D29">
            <v>-4657.6346710676899</v>
          </cell>
          <cell r="E29">
            <v>-5007.5298128051909</v>
          </cell>
          <cell r="F29">
            <v>-5320.4092285392217</v>
          </cell>
          <cell r="G29">
            <v>-5954.0201762647821</v>
          </cell>
          <cell r="H29">
            <v>-6582.9103211995907</v>
          </cell>
          <cell r="I29">
            <v>-7195.7517160975585</v>
          </cell>
          <cell r="J29">
            <v>-7815.0384283588164</v>
          </cell>
          <cell r="K29">
            <v>-8437.4916068092189</v>
          </cell>
        </row>
        <row r="31">
          <cell r="D31">
            <v>13665.61609526686</v>
          </cell>
          <cell r="E31">
            <v>12298.827193629693</v>
          </cell>
          <cell r="F31">
            <v>27746.319030349554</v>
          </cell>
          <cell r="G31">
            <v>23677.507981327333</v>
          </cell>
          <cell r="H31">
            <v>27848.907283556378</v>
          </cell>
          <cell r="I31">
            <v>25052.077454535207</v>
          </cell>
          <cell r="J31">
            <v>19755.509364641988</v>
          </cell>
          <cell r="K31">
            <v>8358.118239460362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</row>
        <row r="33">
          <cell r="D33">
            <v>203900.45411915571</v>
          </cell>
          <cell r="E33">
            <v>215412.49090024675</v>
          </cell>
          <cell r="F33">
            <v>244214.61043270439</v>
          </cell>
          <cell r="G33">
            <v>270949.6173627337</v>
          </cell>
          <cell r="H33">
            <v>297932.65125144419</v>
          </cell>
          <cell r="I33">
            <v>323684.19224804512</v>
          </cell>
          <cell r="J33">
            <v>347277.2941052579</v>
          </cell>
          <cell r="K33">
            <v>352858.5406318247</v>
          </cell>
        </row>
        <row r="35">
          <cell r="D35">
            <v>135740.60686807029</v>
          </cell>
          <cell r="E35">
            <v>143015.90884638618</v>
          </cell>
          <cell r="F35">
            <v>149836.79767730759</v>
          </cell>
          <cell r="G35">
            <v>156530.58440712059</v>
          </cell>
          <cell r="H35">
            <v>170899.50083747169</v>
          </cell>
          <cell r="I35">
            <v>186300.75803895699</v>
          </cell>
          <cell r="J35">
            <v>202290.89078802927</v>
          </cell>
          <cell r="K35">
            <v>214862.39131892382</v>
          </cell>
        </row>
        <row r="36">
          <cell r="D36">
            <v>3393.5151717017575</v>
          </cell>
          <cell r="E36">
            <v>2960.4293131201944</v>
          </cell>
          <cell r="F36">
            <v>4435.1692112483051</v>
          </cell>
          <cell r="G36">
            <v>5775.9785646227501</v>
          </cell>
          <cell r="H36">
            <v>3605.9794676706529</v>
          </cell>
          <cell r="I36">
            <v>4936.9700880323599</v>
          </cell>
          <cell r="J36">
            <v>7282.472068369053</v>
          </cell>
          <cell r="K36">
            <v>3502.256978498458</v>
          </cell>
        </row>
        <row r="37">
          <cell r="D37">
            <v>-5768.8072723847827</v>
          </cell>
          <cell r="E37">
            <v>-6160.3239274687494</v>
          </cell>
          <cell r="F37">
            <v>-6543.5479743320284</v>
          </cell>
          <cell r="G37">
            <v>-6963.8047341594183</v>
          </cell>
          <cell r="H37">
            <v>-7624.038788895492</v>
          </cell>
          <cell r="I37">
            <v>-8280.6326098746686</v>
          </cell>
          <cell r="J37">
            <v>-8996.2228951761936</v>
          </cell>
          <cell r="K37">
            <v>-9690.0749295670103</v>
          </cell>
        </row>
        <row r="39">
          <cell r="D39">
            <v>9650.5940789989199</v>
          </cell>
          <cell r="E39">
            <v>10020.783445269963</v>
          </cell>
          <cell r="F39">
            <v>8802.1654928967055</v>
          </cell>
          <cell r="G39">
            <v>15556.742599887755</v>
          </cell>
          <cell r="H39">
            <v>19419.316522710134</v>
          </cell>
          <cell r="I39">
            <v>19333.79527091459</v>
          </cell>
          <cell r="J39">
            <v>14285.251357701709</v>
          </cell>
          <cell r="K39">
            <v>11713.085505661415</v>
          </cell>
        </row>
        <row r="40">
          <cell r="D40">
            <v>0</v>
          </cell>
          <cell r="E40">
            <v>-114.65013035593223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D41">
            <v>143015.90884638618</v>
          </cell>
          <cell r="E41">
            <v>149836.79767730759</v>
          </cell>
          <cell r="F41">
            <v>156530.58440712059</v>
          </cell>
          <cell r="G41">
            <v>170899.50083747169</v>
          </cell>
          <cell r="H41">
            <v>186300.75803895699</v>
          </cell>
          <cell r="I41">
            <v>202290.89078802927</v>
          </cell>
          <cell r="J41">
            <v>214862.39131892382</v>
          </cell>
          <cell r="K41">
            <v>220387.65887351666</v>
          </cell>
        </row>
        <row r="43">
          <cell r="D43">
            <v>5609.3905954361489</v>
          </cell>
          <cell r="E43">
            <v>7464.1433574790335</v>
          </cell>
          <cell r="F43">
            <v>8534.5383962481155</v>
          </cell>
          <cell r="G43">
            <v>8859.3361773884026</v>
          </cell>
          <cell r="H43">
            <v>8977.1462210930968</v>
          </cell>
          <cell r="I43">
            <v>8968.131039334181</v>
          </cell>
          <cell r="J43">
            <v>9120.6955107936392</v>
          </cell>
          <cell r="K43">
            <v>10224.832540120591</v>
          </cell>
        </row>
        <row r="44">
          <cell r="D44">
            <v>140.23476488590373</v>
          </cell>
          <cell r="E44">
            <v>154.50776749981603</v>
          </cell>
          <cell r="F44">
            <v>252.62233652894423</v>
          </cell>
          <cell r="G44">
            <v>326.90950494563208</v>
          </cell>
          <cell r="H44">
            <v>189.41778526506437</v>
          </cell>
          <cell r="I44">
            <v>237.6554725423558</v>
          </cell>
          <cell r="J44">
            <v>328.34503838857097</v>
          </cell>
          <cell r="K44">
            <v>166.66477040396563</v>
          </cell>
        </row>
        <row r="45">
          <cell r="D45">
            <v>-180.77946043986771</v>
          </cell>
          <cell r="E45">
            <v>-224.15254483159978</v>
          </cell>
          <cell r="F45">
            <v>-252.06527531549688</v>
          </cell>
          <cell r="G45">
            <v>-266.20317236956913</v>
          </cell>
          <cell r="H45">
            <v>-277.21028619139184</v>
          </cell>
          <cell r="I45">
            <v>-284.66821364206709</v>
          </cell>
          <cell r="J45">
            <v>-296.30924147742161</v>
          </cell>
          <cell r="K45">
            <v>-329.19031170626425</v>
          </cell>
        </row>
        <row r="47">
          <cell r="D47">
            <v>1895.2974575968494</v>
          </cell>
          <cell r="E47">
            <v>1140.0398161008634</v>
          </cell>
          <cell r="F47">
            <v>324.24071992684162</v>
          </cell>
          <cell r="G47">
            <v>57.103711128630948</v>
          </cell>
          <cell r="H47">
            <v>78.777319167412898</v>
          </cell>
          <cell r="I47">
            <v>199.5772125591696</v>
          </cell>
          <cell r="J47">
            <v>1072.101232415803</v>
          </cell>
          <cell r="K47">
            <v>1473.5629180336848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D49">
            <v>7464.1433574790335</v>
          </cell>
          <cell r="E49">
            <v>8534.5383962481155</v>
          </cell>
          <cell r="F49">
            <v>8859.3361773884026</v>
          </cell>
          <cell r="G49">
            <v>8977.1462210930968</v>
          </cell>
          <cell r="H49">
            <v>8968.131039334181</v>
          </cell>
          <cell r="I49">
            <v>9120.6955107936392</v>
          </cell>
          <cell r="J49">
            <v>10224.832540120591</v>
          </cell>
          <cell r="K49">
            <v>11535.869916851978</v>
          </cell>
        </row>
        <row r="51">
          <cell r="D51">
            <v>6229.6037340139619</v>
          </cell>
          <cell r="E51">
            <v>7216.3308523648257</v>
          </cell>
          <cell r="F51">
            <v>7860.1603683859403</v>
          </cell>
          <cell r="G51">
            <v>8251.519484098364</v>
          </cell>
          <cell r="H51">
            <v>8543.8454357492119</v>
          </cell>
          <cell r="I51">
            <v>8956.2229065220927</v>
          </cell>
          <cell r="J51">
            <v>9488.3688602793009</v>
          </cell>
          <cell r="K51">
            <v>9960.9173905388197</v>
          </cell>
        </row>
        <row r="52">
          <cell r="D52">
            <v>155.74009335034904</v>
          </cell>
          <cell r="E52">
            <v>149.3780486439519</v>
          </cell>
          <cell r="F52">
            <v>232.66074690422383</v>
          </cell>
          <cell r="G52">
            <v>304.48106896322963</v>
          </cell>
          <cell r="H52">
            <v>180.2751386943084</v>
          </cell>
          <cell r="I52">
            <v>237.33990702283546</v>
          </cell>
          <cell r="J52">
            <v>341.58127897005483</v>
          </cell>
          <cell r="K52">
            <v>162.36295346578274</v>
          </cell>
        </row>
        <row r="53">
          <cell r="D53">
            <v>-151.62070314450071</v>
          </cell>
          <cell r="E53">
            <v>-172.19743607892391</v>
          </cell>
          <cell r="F53">
            <v>-187.10273193505139</v>
          </cell>
          <cell r="G53">
            <v>-198.57491968908315</v>
          </cell>
          <cell r="H53">
            <v>-209.12397911035035</v>
          </cell>
          <cell r="I53">
            <v>-221.04543150882887</v>
          </cell>
          <cell r="J53">
            <v>-235.72849448409028</v>
          </cell>
          <cell r="K53">
            <v>-250.54633349587425</v>
          </cell>
        </row>
        <row r="55">
          <cell r="D55">
            <v>982.60772814501638</v>
          </cell>
          <cell r="E55">
            <v>666.64890345608626</v>
          </cell>
          <cell r="F55">
            <v>345.80110074325012</v>
          </cell>
          <cell r="G55">
            <v>186.41980237670276</v>
          </cell>
          <cell r="H55">
            <v>441.22631118892315</v>
          </cell>
          <cell r="I55">
            <v>515.85147824320165</v>
          </cell>
          <cell r="J55">
            <v>366.69574577355354</v>
          </cell>
          <cell r="K55">
            <v>171.13708317176142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D57">
            <v>7216.3308523648257</v>
          </cell>
          <cell r="E57">
            <v>7860.1603683859403</v>
          </cell>
          <cell r="F57">
            <v>8251.519484098364</v>
          </cell>
          <cell r="G57">
            <v>8543.8454357492119</v>
          </cell>
          <cell r="H57">
            <v>8956.2229065220927</v>
          </cell>
          <cell r="I57">
            <v>9488.3688602793009</v>
          </cell>
          <cell r="J57">
            <v>9960.9173905388197</v>
          </cell>
          <cell r="K57">
            <v>10043.871093680489</v>
          </cell>
        </row>
        <row r="59">
          <cell r="D59">
            <v>16622.236474313329</v>
          </cell>
          <cell r="E59">
            <v>21511.341375318596</v>
          </cell>
          <cell r="F59">
            <v>23225.516879710147</v>
          </cell>
          <cell r="G59">
            <v>23473.660374829531</v>
          </cell>
          <cell r="H59">
            <v>25838.237801107814</v>
          </cell>
          <cell r="I59">
            <v>28871.906417213097</v>
          </cell>
          <cell r="J59">
            <v>33892.777576530127</v>
          </cell>
          <cell r="K59">
            <v>41042.095492773115</v>
          </cell>
        </row>
        <row r="60">
          <cell r="D60">
            <v>415.55591185783322</v>
          </cell>
          <cell r="E60">
            <v>445.28476646909496</v>
          </cell>
          <cell r="F60">
            <v>687.47529963942031</v>
          </cell>
          <cell r="G60">
            <v>866.17806783120977</v>
          </cell>
          <cell r="H60">
            <v>545.18681760337495</v>
          </cell>
          <cell r="I60">
            <v>765.10552005614704</v>
          </cell>
          <cell r="J60">
            <v>1220.1399927550844</v>
          </cell>
          <cell r="K60">
            <v>668.98615653220168</v>
          </cell>
        </row>
        <row r="61">
          <cell r="D61">
            <v>-439.3163121747923</v>
          </cell>
          <cell r="E61">
            <v>-576.19139332554414</v>
          </cell>
          <cell r="F61">
            <v>-635.2004384515036</v>
          </cell>
          <cell r="G61">
            <v>-659.04403006706423</v>
          </cell>
          <cell r="H61">
            <v>-739.28908101529669</v>
          </cell>
          <cell r="I61">
            <v>-837.28500175159468</v>
          </cell>
          <cell r="J61">
            <v>-990.17346637299477</v>
          </cell>
          <cell r="K61">
            <v>-1205.0309121598198</v>
          </cell>
        </row>
        <row r="63">
          <cell r="D63">
            <v>4912.8653013222274</v>
          </cell>
          <cell r="E63">
            <v>1845.0821312479993</v>
          </cell>
          <cell r="F63">
            <v>195.86863393146857</v>
          </cell>
          <cell r="G63">
            <v>2157.4433885141375</v>
          </cell>
          <cell r="H63">
            <v>3227.770879517203</v>
          </cell>
          <cell r="I63">
            <v>5093.0506410124799</v>
          </cell>
          <cell r="J63">
            <v>6919.3513898608944</v>
          </cell>
          <cell r="K63">
            <v>2491.2062371624975</v>
          </cell>
        </row>
        <row r="64"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D65">
            <v>21511.341375318596</v>
          </cell>
          <cell r="E65">
            <v>23225.516879710147</v>
          </cell>
          <cell r="F65">
            <v>23473.660374829531</v>
          </cell>
          <cell r="G65">
            <v>25838.237801107814</v>
          </cell>
          <cell r="H65">
            <v>28871.906417213097</v>
          </cell>
          <cell r="I65">
            <v>33892.777576530127</v>
          </cell>
          <cell r="J65">
            <v>41042.095492773115</v>
          </cell>
          <cell r="K65">
            <v>42997.256974307995</v>
          </cell>
        </row>
        <row r="81">
          <cell r="D81">
            <v>31967.569696777995</v>
          </cell>
          <cell r="E81">
            <v>35582.242869798494</v>
          </cell>
          <cell r="F81">
            <v>46312.269454796158</v>
          </cell>
          <cell r="G81">
            <v>45997.840865730599</v>
          </cell>
          <cell r="H81">
            <v>49716.836070197045</v>
          </cell>
          <cell r="I81">
            <v>54362.015080587211</v>
          </cell>
          <cell r="J81">
            <v>58524.768893301232</v>
          </cell>
          <cell r="K81">
            <v>70589.255355014131</v>
          </cell>
        </row>
        <row r="82">
          <cell r="D82">
            <v>799.18924241945001</v>
          </cell>
          <cell r="E82">
            <v>736.55242740482879</v>
          </cell>
          <cell r="F82">
            <v>1370.8431758619663</v>
          </cell>
          <cell r="G82">
            <v>1697.3203279454594</v>
          </cell>
          <cell r="H82">
            <v>1049.0252410811579</v>
          </cell>
          <cell r="I82">
            <v>1440.5933996355611</v>
          </cell>
          <cell r="J82">
            <v>2106.8916801588443</v>
          </cell>
          <cell r="K82">
            <v>1150.6048622867302</v>
          </cell>
        </row>
        <row r="83">
          <cell r="D83">
            <v>-960.00482520147978</v>
          </cell>
          <cell r="E83">
            <v>-1081.4957444852319</v>
          </cell>
          <cell r="F83">
            <v>-1388.6612410581665</v>
          </cell>
          <cell r="G83">
            <v>-1422.0721543020545</v>
          </cell>
          <cell r="H83">
            <v>-1564.5035617465558</v>
          </cell>
          <cell r="I83">
            <v>-1730.2662224822041</v>
          </cell>
          <cell r="J83">
            <v>-1891.2572387349726</v>
          </cell>
          <cell r="K83">
            <v>-2268.5874467358753</v>
          </cell>
        </row>
        <row r="85">
          <cell r="D85">
            <v>3775.4887558025271</v>
          </cell>
          <cell r="E85">
            <v>11074.969902078068</v>
          </cell>
          <cell r="F85">
            <v>-2.9661052386935212</v>
          </cell>
          <cell r="G85">
            <v>3443.7470308230436</v>
          </cell>
          <cell r="H85">
            <v>5160.6573310555605</v>
          </cell>
          <cell r="I85">
            <v>4452.4266355606605</v>
          </cell>
          <cell r="J85">
            <v>11848.852020289029</v>
          </cell>
          <cell r="K85">
            <v>-462.84486221091709</v>
          </cell>
        </row>
        <row r="86">
          <cell r="D86">
            <v>0</v>
          </cell>
          <cell r="E86">
            <v>-68.602500088877306</v>
          </cell>
          <cell r="F86">
            <v>-3.474174053057127E-4</v>
          </cell>
          <cell r="G86">
            <v>0</v>
          </cell>
          <cell r="H86">
            <v>0</v>
          </cell>
          <cell r="I86">
            <v>0</v>
          </cell>
          <cell r="J86">
            <v>-947.64430664216673</v>
          </cell>
          <cell r="K86">
            <v>-2459.3618742657914</v>
          </cell>
        </row>
        <row r="87">
          <cell r="D87">
            <v>35582.242869798494</v>
          </cell>
          <cell r="E87">
            <v>46312.269454796158</v>
          </cell>
          <cell r="F87">
            <v>45997.840865730599</v>
          </cell>
          <cell r="G87">
            <v>49716.836070197045</v>
          </cell>
          <cell r="H87">
            <v>54362.015080587211</v>
          </cell>
          <cell r="I87">
            <v>58524.768893301232</v>
          </cell>
          <cell r="J87">
            <v>70589.255355014131</v>
          </cell>
          <cell r="K87">
            <v>69008.42790835406</v>
          </cell>
        </row>
        <row r="89">
          <cell r="D89">
            <v>44093.143945520729</v>
          </cell>
          <cell r="E89">
            <v>53486.334948566146</v>
          </cell>
          <cell r="F89">
            <v>45817.517073786534</v>
          </cell>
          <cell r="G89">
            <v>46875.282456319204</v>
          </cell>
          <cell r="H89">
            <v>57507.106924068168</v>
          </cell>
          <cell r="I89">
            <v>63416.290475143855</v>
          </cell>
          <cell r="J89">
            <v>68588.076485703816</v>
          </cell>
          <cell r="K89">
            <v>60111.106193852815</v>
          </cell>
        </row>
        <row r="90">
          <cell r="D90">
            <v>1102.3285986380183</v>
          </cell>
          <cell r="E90">
            <v>1107.1671334353193</v>
          </cell>
          <cell r="F90">
            <v>1356.1985053840815</v>
          </cell>
          <cell r="G90">
            <v>1729.6979226381789</v>
          </cell>
          <cell r="H90">
            <v>1213.3999560978384</v>
          </cell>
          <cell r="I90">
            <v>1680.531697591312</v>
          </cell>
          <cell r="J90">
            <v>2469.1707534853372</v>
          </cell>
          <cell r="K90">
            <v>979.81103095980075</v>
          </cell>
        </row>
        <row r="91">
          <cell r="D91">
            <v>-16056.850393386896</v>
          </cell>
          <cell r="E91">
            <v>-20994.34242508719</v>
          </cell>
          <cell r="F91">
            <v>-19429.847137725534</v>
          </cell>
          <cell r="G91">
            <v>-10681.137992971457</v>
          </cell>
          <cell r="H91">
            <v>-14766.065520097176</v>
          </cell>
          <cell r="I91">
            <v>-18689.649645786667</v>
          </cell>
          <cell r="J91">
            <v>-20742.032922981893</v>
          </cell>
          <cell r="K91">
            <v>-19330.835605338831</v>
          </cell>
        </row>
        <row r="93">
          <cell r="D93">
            <v>24347.712797794295</v>
          </cell>
          <cell r="E93">
            <v>12218.357416872263</v>
          </cell>
          <cell r="F93">
            <v>19131.414014874124</v>
          </cell>
          <cell r="G93">
            <v>19583.26453808224</v>
          </cell>
          <cell r="H93">
            <v>19461.849115075027</v>
          </cell>
          <cell r="I93">
            <v>22180.903958755323</v>
          </cell>
          <cell r="J93">
            <v>9795.8918776455394</v>
          </cell>
          <cell r="K93">
            <v>21473.83414238277</v>
          </cell>
        </row>
        <row r="94">
          <cell r="D94">
            <v>-865.67892920000008</v>
          </cell>
          <cell r="E94">
            <v>-1212.9262314328421</v>
          </cell>
          <cell r="F94">
            <v>-1081.8261793540826</v>
          </cell>
          <cell r="G94">
            <v>-1004.2707931738087</v>
          </cell>
          <cell r="H94">
            <v>-1312.1486597465241</v>
          </cell>
          <cell r="I94">
            <v>-505.93070191105318</v>
          </cell>
          <cell r="J94">
            <v>-997.2593897393549</v>
          </cell>
          <cell r="K94">
            <v>-1970.7040306017609</v>
          </cell>
        </row>
        <row r="95">
          <cell r="D95">
            <v>53486.334948566146</v>
          </cell>
          <cell r="E95">
            <v>45817.517073786534</v>
          </cell>
          <cell r="F95">
            <v>46875.282456319204</v>
          </cell>
          <cell r="G95">
            <v>57507.106924068168</v>
          </cell>
          <cell r="H95">
            <v>63416.290475143855</v>
          </cell>
          <cell r="I95">
            <v>68588.076485703816</v>
          </cell>
          <cell r="J95">
            <v>60111.106193852815</v>
          </cell>
          <cell r="K95">
            <v>63233.915761856551</v>
          </cell>
        </row>
      </sheetData>
      <sheetData sheetId="5">
        <row r="6">
          <cell r="D6">
            <v>4448.6720436592732</v>
          </cell>
        </row>
      </sheetData>
      <sheetData sheetId="6"/>
      <sheetData sheetId="7">
        <row r="9">
          <cell r="D9">
            <v>4714</v>
          </cell>
        </row>
      </sheetData>
      <sheetData sheetId="8">
        <row r="13">
          <cell r="D13">
            <v>132</v>
          </cell>
        </row>
      </sheetData>
      <sheetData sheetId="9">
        <row r="6">
          <cell r="D6">
            <v>12.11</v>
          </cell>
        </row>
      </sheetData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1.0 Business &amp; other details"/>
      <sheetName val="3.1 Revenue"/>
      <sheetName val="3.2 Opex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3.7.4 Weather stations"/>
      <sheetName val="Unlocked worksheet"/>
    </sheetNames>
    <sheetDataSet>
      <sheetData sheetId="0"/>
      <sheetData sheetId="1"/>
      <sheetData sheetId="2">
        <row r="26">
          <cell r="E26">
            <v>401429.40010498127</v>
          </cell>
        </row>
      </sheetData>
      <sheetData sheetId="3">
        <row r="201">
          <cell r="E201">
            <v>74075.862810526363</v>
          </cell>
        </row>
      </sheetData>
      <sheetData sheetId="4"/>
      <sheetData sheetId="5">
        <row r="13">
          <cell r="E13">
            <v>1370445.2900181604</v>
          </cell>
        </row>
        <row r="23">
          <cell r="E23">
            <v>600708.1860387855</v>
          </cell>
        </row>
        <row r="24">
          <cell r="E24">
            <v>15017.704650969637</v>
          </cell>
        </row>
        <row r="25">
          <cell r="E25">
            <v>-29851.474221726276</v>
          </cell>
        </row>
        <row r="27">
          <cell r="E27">
            <v>41059.565992103351</v>
          </cell>
        </row>
        <row r="28">
          <cell r="E28">
            <v>0</v>
          </cell>
        </row>
        <row r="29">
          <cell r="E29">
            <v>626933.9824601321</v>
          </cell>
        </row>
        <row r="31">
          <cell r="E31">
            <v>352858.5406318247</v>
          </cell>
        </row>
        <row r="32">
          <cell r="E32">
            <v>8821.46351579562</v>
          </cell>
        </row>
        <row r="33">
          <cell r="E33">
            <v>-8716.595312779602</v>
          </cell>
        </row>
        <row r="35">
          <cell r="E35">
            <v>8308.7018615753168</v>
          </cell>
        </row>
        <row r="36">
          <cell r="E36">
            <v>0</v>
          </cell>
        </row>
        <row r="37">
          <cell r="E37">
            <v>361272.110696416</v>
          </cell>
        </row>
        <row r="39">
          <cell r="E39">
            <v>220387.65887351666</v>
          </cell>
        </row>
        <row r="40">
          <cell r="E40">
            <v>5509.6914718379176</v>
          </cell>
        </row>
        <row r="41">
          <cell r="E41">
            <v>-10145.623370904046</v>
          </cell>
        </row>
        <row r="43">
          <cell r="E43">
            <v>10214.18691024219</v>
          </cell>
        </row>
        <row r="44">
          <cell r="E44">
            <v>217.702</v>
          </cell>
        </row>
        <row r="45">
          <cell r="E45">
            <v>226183.61588469273</v>
          </cell>
        </row>
        <row r="47">
          <cell r="E47">
            <v>11535.869916851978</v>
          </cell>
        </row>
        <row r="48">
          <cell r="E48">
            <v>288.39674792129944</v>
          </cell>
        </row>
        <row r="49">
          <cell r="E49">
            <v>-364.50775365902905</v>
          </cell>
        </row>
        <row r="51">
          <cell r="E51">
            <v>848.44893270329408</v>
          </cell>
        </row>
        <row r="52">
          <cell r="E52">
            <v>0</v>
          </cell>
        </row>
        <row r="53">
          <cell r="E53">
            <v>12308.207843817541</v>
          </cell>
        </row>
        <row r="55">
          <cell r="E55">
            <v>10043.871093680489</v>
          </cell>
        </row>
        <row r="56">
          <cell r="E56">
            <v>251.09677734201225</v>
          </cell>
        </row>
        <row r="57">
          <cell r="E57">
            <v>-257.52901569231466</v>
          </cell>
        </row>
        <row r="59">
          <cell r="E59">
            <v>145.97000768257865</v>
          </cell>
        </row>
        <row r="60">
          <cell r="E60">
            <v>0</v>
          </cell>
        </row>
        <row r="61">
          <cell r="E61">
            <v>10183.408863012766</v>
          </cell>
        </row>
        <row r="63">
          <cell r="E63">
            <v>42997.256974307995</v>
          </cell>
        </row>
        <row r="64">
          <cell r="E64">
            <v>1074.9314243577001</v>
          </cell>
        </row>
        <row r="65">
          <cell r="E65">
            <v>-1287.9682384987309</v>
          </cell>
        </row>
        <row r="67">
          <cell r="E67">
            <v>6588.4606006810491</v>
          </cell>
        </row>
        <row r="68">
          <cell r="E68">
            <v>0</v>
          </cell>
        </row>
        <row r="69">
          <cell r="E69">
            <v>49372.680760848016</v>
          </cell>
        </row>
        <row r="85">
          <cell r="E85">
            <v>69008.42790835406</v>
          </cell>
        </row>
        <row r="86">
          <cell r="E86">
            <v>1725.2106977088517</v>
          </cell>
        </row>
        <row r="87">
          <cell r="E87">
            <v>-2293.7152692061964</v>
          </cell>
        </row>
        <row r="89">
          <cell r="E89">
            <v>-636.2510670033123</v>
          </cell>
        </row>
        <row r="90">
          <cell r="E90">
            <v>1282.1784550220273</v>
          </cell>
        </row>
        <row r="91">
          <cell r="E91">
            <v>69085.850724875447</v>
          </cell>
        </row>
        <row r="93">
          <cell r="E93">
            <v>62905.478580838913</v>
          </cell>
        </row>
        <row r="94">
          <cell r="E94">
            <v>1572.6369645209729</v>
          </cell>
        </row>
        <row r="95">
          <cell r="E95">
            <v>-20155.425947550721</v>
          </cell>
        </row>
        <row r="97">
          <cell r="E97">
            <v>28948.040916190224</v>
          </cell>
        </row>
        <row r="98">
          <cell r="E98">
            <v>1228.2431222794205</v>
          </cell>
        </row>
        <row r="99">
          <cell r="E99">
            <v>74498.97363627881</v>
          </cell>
        </row>
      </sheetData>
      <sheetData sheetId="6">
        <row r="12">
          <cell r="E12">
            <v>4111.7477722760304</v>
          </cell>
        </row>
      </sheetData>
      <sheetData sheetId="7">
        <row r="14">
          <cell r="E14">
            <v>4960.8999999999996</v>
          </cell>
        </row>
      </sheetData>
      <sheetData sheetId="8">
        <row r="19">
          <cell r="E19">
            <v>184.84198609109285</v>
          </cell>
        </row>
      </sheetData>
      <sheetData sheetId="9">
        <row r="12">
          <cell r="E12">
            <v>15.454306802917047</v>
          </cell>
        </row>
      </sheetData>
      <sheetData sheetId="10"/>
      <sheetData sheetId="1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Unlocked worksheet"/>
    </sheetNames>
    <sheetDataSet>
      <sheetData sheetId="0"/>
      <sheetData sheetId="1"/>
      <sheetData sheetId="2">
        <row r="26">
          <cell r="E26">
            <v>412702999.99999994</v>
          </cell>
        </row>
      </sheetData>
      <sheetData sheetId="3">
        <row r="201">
          <cell r="E201">
            <v>64088.129960287173</v>
          </cell>
        </row>
      </sheetData>
      <sheetData sheetId="4"/>
      <sheetData sheetId="5">
        <row r="13">
          <cell r="E13">
            <v>1429838830.8700736</v>
          </cell>
        </row>
        <row r="23">
          <cell r="E23">
            <v>626933982.46013212</v>
          </cell>
        </row>
        <row r="24">
          <cell r="E24">
            <v>18369165.686081871</v>
          </cell>
        </row>
        <row r="25">
          <cell r="E25">
            <v>-31800219.795609597</v>
          </cell>
        </row>
        <row r="27">
          <cell r="E27">
            <v>44987712.139885865</v>
          </cell>
        </row>
        <row r="28">
          <cell r="E28">
            <v>-55000</v>
          </cell>
        </row>
        <row r="29">
          <cell r="E29">
            <v>658435640.49049032</v>
          </cell>
        </row>
        <row r="31">
          <cell r="E31">
            <v>361272110.69641608</v>
          </cell>
        </row>
        <row r="32">
          <cell r="E32">
            <v>10585272.84340499</v>
          </cell>
        </row>
        <row r="33">
          <cell r="E33">
            <v>-9076450.5190676674</v>
          </cell>
        </row>
        <row r="35">
          <cell r="E35">
            <v>8852219.9947038405</v>
          </cell>
        </row>
        <row r="36">
          <cell r="E36">
            <v>0</v>
          </cell>
        </row>
        <row r="37">
          <cell r="E37">
            <v>371633153.01545727</v>
          </cell>
        </row>
        <row r="39">
          <cell r="E39">
            <v>226183615.88469273</v>
          </cell>
        </row>
        <row r="40">
          <cell r="E40">
            <v>6627179.9454214964</v>
          </cell>
        </row>
        <row r="41">
          <cell r="E41">
            <v>-10666581.108501604</v>
          </cell>
        </row>
        <row r="43">
          <cell r="E43">
            <v>12067808.224110022</v>
          </cell>
        </row>
        <row r="44">
          <cell r="E44">
            <v>49665</v>
          </cell>
        </row>
        <row r="45">
          <cell r="E45">
            <v>234261687.94572264</v>
          </cell>
        </row>
        <row r="47">
          <cell r="E47">
            <v>12308207.843817541</v>
          </cell>
        </row>
        <row r="48">
          <cell r="E48">
            <v>360630.489823854</v>
          </cell>
        </row>
        <row r="49">
          <cell r="E49">
            <v>-391013.65062092227</v>
          </cell>
        </row>
        <row r="51">
          <cell r="E51">
            <v>352620.8218922157</v>
          </cell>
        </row>
        <row r="52">
          <cell r="E52">
            <v>0</v>
          </cell>
        </row>
        <row r="53">
          <cell r="E53">
            <v>12630445.504912687</v>
          </cell>
        </row>
        <row r="55">
          <cell r="E55">
            <v>10183408.863012763</v>
          </cell>
        </row>
        <row r="56">
          <cell r="E56">
            <v>298373.87968627398</v>
          </cell>
        </row>
        <row r="57">
          <cell r="E57">
            <v>-266460.8953825332</v>
          </cell>
        </row>
        <row r="59">
          <cell r="E59">
            <v>11404.815071984527</v>
          </cell>
        </row>
        <row r="60">
          <cell r="E60">
            <v>0</v>
          </cell>
        </row>
        <row r="61">
          <cell r="E61">
            <v>10226726.662388489</v>
          </cell>
        </row>
        <row r="63">
          <cell r="E63">
            <v>49372680.760848016</v>
          </cell>
        </row>
        <row r="64">
          <cell r="E64">
            <v>1446619.5462928468</v>
          </cell>
        </row>
        <row r="65">
          <cell r="E65">
            <v>-1488996.7473536509</v>
          </cell>
        </row>
        <row r="67">
          <cell r="E67">
            <v>1306432.7932148741</v>
          </cell>
        </row>
        <row r="68">
          <cell r="E68">
            <v>0</v>
          </cell>
        </row>
        <row r="69">
          <cell r="E69">
            <v>50636736.353002086</v>
          </cell>
        </row>
        <row r="85">
          <cell r="E85">
            <v>69085850.724875435</v>
          </cell>
        </row>
        <row r="86">
          <cell r="E86">
            <v>2024215.4262388502</v>
          </cell>
        </row>
        <row r="87">
          <cell r="E87">
            <v>-2367737.3098488152</v>
          </cell>
        </row>
        <row r="89">
          <cell r="E89">
            <v>1339020.0306011741</v>
          </cell>
        </row>
        <row r="90">
          <cell r="E90">
            <v>0</v>
          </cell>
        </row>
        <row r="91">
          <cell r="E91">
            <v>70081348.871866643</v>
          </cell>
        </row>
        <row r="93">
          <cell r="E93">
            <v>74498973.636278823</v>
          </cell>
        </row>
        <row r="94">
          <cell r="E94">
            <v>2182819.9275429696</v>
          </cell>
        </row>
        <row r="95">
          <cell r="E95">
            <v>-22094063.385455821</v>
          </cell>
        </row>
        <row r="97">
          <cell r="E97">
            <v>14285240.430000393</v>
          </cell>
        </row>
        <row r="98">
          <cell r="E98">
            <v>723564.84100601322</v>
          </cell>
        </row>
        <row r="99">
          <cell r="E99">
            <v>69596535.449372381</v>
          </cell>
        </row>
      </sheetData>
      <sheetData sheetId="6">
        <row r="12">
          <cell r="E12">
            <v>4185.7266220000001</v>
          </cell>
        </row>
      </sheetData>
      <sheetData sheetId="7">
        <row r="14">
          <cell r="E14">
            <v>4955.165</v>
          </cell>
        </row>
      </sheetData>
      <sheetData sheetId="8">
        <row r="19">
          <cell r="E19">
            <v>141.25800000000001</v>
          </cell>
        </row>
      </sheetData>
      <sheetData sheetId="9">
        <row r="12">
          <cell r="E12">
            <v>16.13662901</v>
          </cell>
        </row>
      </sheetData>
      <sheetData sheetId="10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NSP amendments"/>
      <sheetName val="12TND2016"/>
    </sheetNames>
    <sheetDataSet>
      <sheetData sheetId="0"/>
      <sheetData sheetId="1"/>
      <sheetData sheetId="2"/>
      <sheetData sheetId="3"/>
      <sheetData sheetId="4">
        <row r="25">
          <cell r="C25">
            <v>412964118.9866727</v>
          </cell>
        </row>
      </sheetData>
      <sheetData sheetId="5">
        <row r="68">
          <cell r="C68">
            <v>69929810.763066798</v>
          </cell>
        </row>
      </sheetData>
      <sheetData sheetId="6"/>
      <sheetData sheetId="7">
        <row r="13">
          <cell r="C13">
            <v>1477502274</v>
          </cell>
        </row>
        <row r="26">
          <cell r="C26">
            <v>658435640</v>
          </cell>
        </row>
        <row r="27">
          <cell r="C27">
            <v>8757194</v>
          </cell>
        </row>
        <row r="28">
          <cell r="C28">
            <v>-34050610</v>
          </cell>
        </row>
        <row r="29">
          <cell r="C29">
            <v>44674584</v>
          </cell>
        </row>
        <row r="30">
          <cell r="C30">
            <v>0</v>
          </cell>
        </row>
        <row r="31">
          <cell r="C31">
            <v>677816808</v>
          </cell>
        </row>
        <row r="33">
          <cell r="C33">
            <v>371633153</v>
          </cell>
        </row>
        <row r="34">
          <cell r="C34">
            <v>4942721</v>
          </cell>
        </row>
        <row r="35">
          <cell r="C35">
            <v>-9493933</v>
          </cell>
        </row>
        <row r="36">
          <cell r="C36">
            <v>6307423</v>
          </cell>
        </row>
        <row r="37">
          <cell r="C37">
            <v>0</v>
          </cell>
        </row>
        <row r="38">
          <cell r="C38">
            <v>373389364</v>
          </cell>
        </row>
        <row r="40">
          <cell r="C40">
            <v>234261688</v>
          </cell>
        </row>
        <row r="41">
          <cell r="C41">
            <v>3115680</v>
          </cell>
        </row>
        <row r="42">
          <cell r="C42">
            <v>-11290273</v>
          </cell>
        </row>
        <row r="43">
          <cell r="C43">
            <v>15465091</v>
          </cell>
        </row>
        <row r="44">
          <cell r="C44">
            <v>-8247</v>
          </cell>
        </row>
        <row r="45">
          <cell r="C45">
            <v>241543939</v>
          </cell>
        </row>
        <row r="47">
          <cell r="C47">
            <v>12630446</v>
          </cell>
        </row>
        <row r="48">
          <cell r="C48">
            <v>167985</v>
          </cell>
        </row>
        <row r="49">
          <cell r="C49">
            <v>-409714</v>
          </cell>
        </row>
        <row r="50">
          <cell r="C50">
            <v>361184</v>
          </cell>
        </row>
        <row r="51">
          <cell r="C51">
            <v>0</v>
          </cell>
        </row>
        <row r="52">
          <cell r="C52">
            <v>12749901</v>
          </cell>
        </row>
        <row r="54">
          <cell r="C54">
            <v>10226727</v>
          </cell>
        </row>
        <row r="55">
          <cell r="C55">
            <v>136015</v>
          </cell>
        </row>
        <row r="56">
          <cell r="C56">
            <v>-274463</v>
          </cell>
        </row>
        <row r="57">
          <cell r="C57">
            <v>28379</v>
          </cell>
        </row>
        <row r="58">
          <cell r="C58">
            <v>0</v>
          </cell>
        </row>
        <row r="59">
          <cell r="C59">
            <v>10116658</v>
          </cell>
        </row>
        <row r="61">
          <cell r="C61">
            <v>50636736</v>
          </cell>
        </row>
        <row r="62">
          <cell r="C62">
            <v>673469</v>
          </cell>
        </row>
        <row r="63">
          <cell r="C63">
            <v>-1566172</v>
          </cell>
        </row>
        <row r="64">
          <cell r="C64">
            <v>4236662</v>
          </cell>
        </row>
        <row r="65">
          <cell r="C65">
            <v>0</v>
          </cell>
        </row>
        <row r="66">
          <cell r="C66">
            <v>53980695</v>
          </cell>
        </row>
        <row r="82">
          <cell r="C82">
            <v>70081348.871866658</v>
          </cell>
        </row>
        <row r="83">
          <cell r="C83">
            <v>932081.93999582645</v>
          </cell>
        </row>
        <row r="84">
          <cell r="C84">
            <v>-2471760.6834813464</v>
          </cell>
        </row>
        <row r="85">
          <cell r="C85">
            <v>809630.77401700651</v>
          </cell>
        </row>
        <row r="86">
          <cell r="C86">
            <v>0</v>
          </cell>
        </row>
        <row r="87">
          <cell r="C87">
            <v>69351300.902398139</v>
          </cell>
        </row>
        <row r="89">
          <cell r="C89">
            <v>69596535</v>
          </cell>
        </row>
        <row r="90">
          <cell r="C90">
            <v>925634</v>
          </cell>
        </row>
        <row r="91">
          <cell r="C91">
            <v>-21335182</v>
          </cell>
        </row>
        <row r="92">
          <cell r="C92">
            <v>27511385</v>
          </cell>
        </row>
        <row r="93">
          <cell r="C93">
            <v>-748894</v>
          </cell>
        </row>
        <row r="94">
          <cell r="C94">
            <v>75949478</v>
          </cell>
        </row>
      </sheetData>
      <sheetData sheetId="8">
        <row r="12">
          <cell r="D12">
            <v>4243.3220809999993</v>
          </cell>
        </row>
      </sheetData>
      <sheetData sheetId="9">
        <row r="13">
          <cell r="C13">
            <v>4944.93</v>
          </cell>
        </row>
      </sheetData>
      <sheetData sheetId="10">
        <row r="17">
          <cell r="D17">
            <v>150.40600000000001</v>
          </cell>
        </row>
      </sheetData>
      <sheetData sheetId="11">
        <row r="10">
          <cell r="D10">
            <v>13.966118121567515</v>
          </cell>
        </row>
      </sheetData>
      <sheetData sheetId="12"/>
      <sheetData sheetId="13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1. Contents"/>
      <sheetName val="2. Revenue"/>
      <sheetName val="3. Opex"/>
      <sheetName val="4.Assets"/>
      <sheetName val="5. Operational data"/>
      <sheetName val="6. Physical Assets"/>
      <sheetName val="7. Quality of services"/>
      <sheetName val="8. Operating environment"/>
    </sheetNames>
    <sheetDataSet>
      <sheetData sheetId="0"/>
      <sheetData sheetId="1"/>
      <sheetData sheetId="2">
        <row r="20">
          <cell r="D20">
            <v>283131</v>
          </cell>
        </row>
      </sheetData>
      <sheetData sheetId="3">
        <row r="85">
          <cell r="D85">
            <v>83237</v>
          </cell>
          <cell r="E85">
            <v>81473</v>
          </cell>
          <cell r="F85">
            <v>85413.886309046997</v>
          </cell>
          <cell r="G85">
            <v>89047.922493129969</v>
          </cell>
          <cell r="H85">
            <v>96130.066559793384</v>
          </cell>
          <cell r="I85">
            <v>121992.7555149088</v>
          </cell>
          <cell r="J85">
            <v>126519.88299902935</v>
          </cell>
          <cell r="K85">
            <v>116175.49106407606</v>
          </cell>
        </row>
      </sheetData>
      <sheetData sheetId="4">
        <row r="8">
          <cell r="D8">
            <v>1052819.0597203688</v>
          </cell>
        </row>
        <row r="18">
          <cell r="D18">
            <v>413457.93529517739</v>
          </cell>
          <cell r="E18">
            <v>437019.19052183966</v>
          </cell>
          <cell r="F18">
            <v>454263.858502694</v>
          </cell>
          <cell r="G18">
            <v>474730.10623841005</v>
          </cell>
          <cell r="H18">
            <v>516282.70226293785</v>
          </cell>
          <cell r="I18">
            <v>538645.18310669367</v>
          </cell>
          <cell r="J18">
            <v>581491.09462129069</v>
          </cell>
          <cell r="K18">
            <v>637729.95667132712</v>
          </cell>
        </row>
        <row r="19">
          <cell r="D19">
            <v>13585.653362651768</v>
          </cell>
          <cell r="E19">
            <v>18737.275361980905</v>
          </cell>
          <cell r="F19">
            <v>9254.6709723880904</v>
          </cell>
          <cell r="G19">
            <v>25936.570767106758</v>
          </cell>
          <cell r="H19">
            <v>7156.2846718672508</v>
          </cell>
          <cell r="I19">
            <v>14893.889151036423</v>
          </cell>
          <cell r="J19">
            <v>20302.056078659738</v>
          </cell>
          <cell r="K19">
            <v>12692.654017048835</v>
          </cell>
        </row>
        <row r="20">
          <cell r="D20">
            <v>-17716.460225758143</v>
          </cell>
          <cell r="E20">
            <v>-19554.250854931368</v>
          </cell>
          <cell r="F20">
            <v>-21108.901090019383</v>
          </cell>
          <cell r="G20">
            <v>-23426.313101683147</v>
          </cell>
          <cell r="H20">
            <v>-25063.488034067501</v>
          </cell>
          <cell r="I20">
            <v>-25623.030419802162</v>
          </cell>
          <cell r="J20">
            <v>-27884.183420921443</v>
          </cell>
          <cell r="K20">
            <v>-30720.880452161382</v>
          </cell>
        </row>
        <row r="22">
          <cell r="D22">
            <v>27692.062089768671</v>
          </cell>
          <cell r="E22">
            <v>18061.643473804772</v>
          </cell>
          <cell r="F22">
            <v>32320.477853347347</v>
          </cell>
          <cell r="G22">
            <v>39042.338359104237</v>
          </cell>
          <cell r="H22">
            <v>40269.68420595611</v>
          </cell>
          <cell r="I22">
            <v>53575.052783362727</v>
          </cell>
          <cell r="J22">
            <v>63820.989392298121</v>
          </cell>
          <cell r="K22">
            <v>73585.965816387674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D24">
            <v>437019.19052183966</v>
          </cell>
          <cell r="E24">
            <v>454263.858502694</v>
          </cell>
          <cell r="F24">
            <v>474730.10623841005</v>
          </cell>
          <cell r="G24">
            <v>516282.70226293785</v>
          </cell>
          <cell r="H24">
            <v>538645.18310669367</v>
          </cell>
          <cell r="I24">
            <v>581491.09462129069</v>
          </cell>
          <cell r="J24">
            <v>637729.95667132712</v>
          </cell>
          <cell r="K24">
            <v>693287.69605260214</v>
          </cell>
        </row>
        <row r="26">
          <cell r="D26">
            <v>185586.4625826492</v>
          </cell>
          <cell r="E26">
            <v>196169.39914246617</v>
          </cell>
          <cell r="F26">
            <v>203917.75712327971</v>
          </cell>
          <cell r="G26">
            <v>213108.39473841927</v>
          </cell>
          <cell r="H26">
            <v>231768.99232444612</v>
          </cell>
          <cell r="I26">
            <v>241815.62172228112</v>
          </cell>
          <cell r="J26">
            <v>261055.2932340198</v>
          </cell>
          <cell r="K26">
            <v>286314.55759956402</v>
          </cell>
        </row>
        <row r="27">
          <cell r="D27">
            <v>6099.0487196880877</v>
          </cell>
          <cell r="E27">
            <v>8411.7820657119082</v>
          </cell>
          <cell r="F27">
            <v>4154.7276114411879</v>
          </cell>
          <cell r="G27">
            <v>11643.783667048121</v>
          </cell>
          <cell r="H27">
            <v>3212.6926619270175</v>
          </cell>
          <cell r="I27">
            <v>6686.3589945205504</v>
          </cell>
          <cell r="J27">
            <v>9114.2638361425506</v>
          </cell>
          <cell r="K27">
            <v>5698.1518051197636</v>
          </cell>
        </row>
        <row r="28">
          <cell r="D28">
            <v>-7953.5044191812285</v>
          </cell>
          <cell r="E28">
            <v>-8778.5493606875152</v>
          </cell>
          <cell r="F28">
            <v>-9476.4832231797645</v>
          </cell>
          <cell r="G28">
            <v>-10516.846051925519</v>
          </cell>
          <cell r="H28">
            <v>-11251.827977985437</v>
          </cell>
          <cell r="I28">
            <v>-11503.025044495909</v>
          </cell>
          <cell r="J28">
            <v>-12518.13134438192</v>
          </cell>
          <cell r="K28">
            <v>-13791.618377702634</v>
          </cell>
        </row>
        <row r="30">
          <cell r="D30">
            <v>12437.392259310091</v>
          </cell>
          <cell r="E30">
            <v>8115.1252757891189</v>
          </cell>
          <cell r="F30">
            <v>14512.393226878137</v>
          </cell>
          <cell r="G30">
            <v>17533.659970904253</v>
          </cell>
          <cell r="H30">
            <v>18085.764713893434</v>
          </cell>
          <cell r="I30">
            <v>24056.33756171411</v>
          </cell>
          <cell r="J30">
            <v>28663.131873783565</v>
          </cell>
          <cell r="K30">
            <v>33042.851982616208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2">
          <cell r="D32">
            <v>196169.39914246617</v>
          </cell>
          <cell r="E32">
            <v>203917.75712327971</v>
          </cell>
          <cell r="F32">
            <v>213108.39473841927</v>
          </cell>
          <cell r="G32">
            <v>231768.99232444612</v>
          </cell>
          <cell r="H32">
            <v>241815.62172228112</v>
          </cell>
          <cell r="I32">
            <v>261055.2932340198</v>
          </cell>
          <cell r="J32">
            <v>286314.55759956402</v>
          </cell>
          <cell r="K32">
            <v>311263.94300959737</v>
          </cell>
        </row>
        <row r="34">
          <cell r="D34">
            <v>94543.808281801015</v>
          </cell>
          <cell r="E34">
            <v>99931.468323778026</v>
          </cell>
          <cell r="F34">
            <v>103874.73907585886</v>
          </cell>
          <cell r="G34">
            <v>108554.67586505596</v>
          </cell>
          <cell r="H34">
            <v>118056.34541059127</v>
          </cell>
          <cell r="I34">
            <v>123169.88640500487</v>
          </cell>
          <cell r="J34">
            <v>132998.72437717821</v>
          </cell>
          <cell r="K34">
            <v>145890.88365277881</v>
          </cell>
        </row>
        <row r="35">
          <cell r="D35">
            <v>3106.578196363706</v>
          </cell>
          <cell r="E35">
            <v>4284.5794416346744</v>
          </cell>
          <cell r="F35">
            <v>2116.2293994912584</v>
          </cell>
          <cell r="G35">
            <v>5930.8141524531748</v>
          </cell>
          <cell r="H35">
            <v>1636.3996147370603</v>
          </cell>
          <cell r="I35">
            <v>3400.7103958556477</v>
          </cell>
          <cell r="J35">
            <v>4637.1664273558845</v>
          </cell>
          <cell r="K35">
            <v>2900.0488628567223</v>
          </cell>
        </row>
        <row r="36">
          <cell r="D36">
            <v>-4051.1536386898033</v>
          </cell>
          <cell r="E36">
            <v>-4471.3940309381669</v>
          </cell>
          <cell r="F36">
            <v>-4826.8898171454966</v>
          </cell>
          <cell r="G36">
            <v>-5356.8033542608573</v>
          </cell>
          <cell r="H36">
            <v>-5731.169740095519</v>
          </cell>
          <cell r="I36">
            <v>-5822.6701146770774</v>
          </cell>
          <cell r="J36">
            <v>-6338.7030767169363</v>
          </cell>
          <cell r="K36">
            <v>-6986.0415794614964</v>
          </cell>
        </row>
        <row r="38">
          <cell r="D38">
            <v>6332.2354843031053</v>
          </cell>
          <cell r="E38">
            <v>4130.0853413843242</v>
          </cell>
          <cell r="F38">
            <v>7390.5972068513584</v>
          </cell>
          <cell r="G38">
            <v>8927.6587473429736</v>
          </cell>
          <cell r="H38">
            <v>9208.3111197720755</v>
          </cell>
          <cell r="I38">
            <v>12250.797690994748</v>
          </cell>
          <cell r="J38">
            <v>14593.695924961658</v>
          </cell>
          <cell r="K38">
            <v>16826.614875365452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D40">
            <v>99931.468323778026</v>
          </cell>
          <cell r="E40">
            <v>103874.73907585886</v>
          </cell>
          <cell r="F40">
            <v>108554.67586505596</v>
          </cell>
          <cell r="G40">
            <v>118056.34541059127</v>
          </cell>
          <cell r="H40">
            <v>123169.88640500487</v>
          </cell>
          <cell r="I40">
            <v>132998.72437717821</v>
          </cell>
          <cell r="J40">
            <v>145890.88365277881</v>
          </cell>
          <cell r="K40">
            <v>158631.50581153948</v>
          </cell>
        </row>
        <row r="42">
          <cell r="D42">
            <v>126765.93632482042</v>
          </cell>
          <cell r="E42">
            <v>143838.54548343024</v>
          </cell>
          <cell r="F42">
            <v>165746.94144656957</v>
          </cell>
          <cell r="G42">
            <v>173665.52849230831</v>
          </cell>
          <cell r="H42">
            <v>197001.16072576426</v>
          </cell>
          <cell r="I42">
            <v>217097.04849497179</v>
          </cell>
          <cell r="J42">
            <v>227271.85138325623</v>
          </cell>
          <cell r="K42">
            <v>258734.54311682782</v>
          </cell>
        </row>
        <row r="43">
          <cell r="D43">
            <v>3646.7995104214815</v>
          </cell>
          <cell r="E43">
            <v>5396.3805396879143</v>
          </cell>
          <cell r="F43">
            <v>2947.2009744350544</v>
          </cell>
          <cell r="G43">
            <v>8246.7509649566673</v>
          </cell>
          <cell r="H43">
            <v>2371.0620493117945</v>
          </cell>
          <cell r="I43">
            <v>6051.9343293379297</v>
          </cell>
          <cell r="J43">
            <v>7994.9565215966786</v>
          </cell>
          <cell r="K43">
            <v>5185.060984305107</v>
          </cell>
        </row>
        <row r="44">
          <cell r="D44">
            <v>-2631.290414676123</v>
          </cell>
          <cell r="E44">
            <v>-2884.2202732534238</v>
          </cell>
          <cell r="F44">
            <v>-3103.7121514497453</v>
          </cell>
          <cell r="G44">
            <v>-3422.4054291976208</v>
          </cell>
          <cell r="H44">
            <v>-3648.6020168913096</v>
          </cell>
          <cell r="I44">
            <v>-9159.800394457523</v>
          </cell>
          <cell r="J44">
            <v>-9642.6938544082896</v>
          </cell>
          <cell r="K44">
            <v>-10553.157099656033</v>
          </cell>
        </row>
        <row r="46">
          <cell r="D46">
            <v>16057.100062864471</v>
          </cell>
          <cell r="E46">
            <v>19396.23569670484</v>
          </cell>
          <cell r="F46">
            <v>8075.0982227534496</v>
          </cell>
          <cell r="G46">
            <v>18511.286697696898</v>
          </cell>
          <cell r="H46">
            <v>21373.427736787056</v>
          </cell>
          <cell r="I46">
            <v>13282.668953404038</v>
          </cell>
          <cell r="J46">
            <v>33110.429066383185</v>
          </cell>
          <cell r="K46">
            <v>21585.882456100764</v>
          </cell>
        </row>
        <row r="47"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D48">
            <v>143838.54548343024</v>
          </cell>
          <cell r="E48">
            <v>165746.94144656957</v>
          </cell>
          <cell r="F48">
            <v>173665.52849230831</v>
          </cell>
          <cell r="G48">
            <v>197001.16072576426</v>
          </cell>
          <cell r="H48">
            <v>217097.04849497179</v>
          </cell>
          <cell r="I48">
            <v>227271.85138325623</v>
          </cell>
          <cell r="J48">
            <v>258734.54311682782</v>
          </cell>
          <cell r="K48">
            <v>274952.32945757767</v>
          </cell>
        </row>
        <row r="50">
          <cell r="D50">
            <v>33847.016837882104</v>
          </cell>
          <cell r="E50">
            <v>38396.128016551382</v>
          </cell>
          <cell r="F50">
            <v>44234.181698626649</v>
          </cell>
          <cell r="G50">
            <v>46344.035474570854</v>
          </cell>
          <cell r="H50">
            <v>52563.239025804462</v>
          </cell>
          <cell r="I50">
            <v>57917.036614001059</v>
          </cell>
          <cell r="J50">
            <v>60626.739156601572</v>
          </cell>
          <cell r="K50">
            <v>69008.55870752965</v>
          </cell>
        </row>
        <row r="51">
          <cell r="D51">
            <v>972.89125869389215</v>
          </cell>
          <cell r="E51">
            <v>1439.6435670908097</v>
          </cell>
          <cell r="F51">
            <v>786.25272857695279</v>
          </cell>
          <cell r="G51">
            <v>2200.0638926005763</v>
          </cell>
          <cell r="H51">
            <v>632.55068862550718</v>
          </cell>
          <cell r="I51">
            <v>1614.5318629051421</v>
          </cell>
          <cell r="J51">
            <v>2132.8903032018234</v>
          </cell>
          <cell r="K51">
            <v>1383.2678470558874</v>
          </cell>
        </row>
        <row r="52">
          <cell r="D52">
            <v>-701.97427530847642</v>
          </cell>
          <cell r="E52">
            <v>-769.45077018277198</v>
          </cell>
          <cell r="F52">
            <v>-828.00669820713051</v>
          </cell>
          <cell r="G52">
            <v>-913.02752351967354</v>
          </cell>
          <cell r="H52">
            <v>-973.37213042353449</v>
          </cell>
          <cell r="I52">
            <v>-2443.6467400201659</v>
          </cell>
          <cell r="J52">
            <v>-2572.4728037299997</v>
          </cell>
          <cell r="K52">
            <v>-2815.3657102723801</v>
          </cell>
        </row>
        <row r="54">
          <cell r="D54">
            <v>4278.194195283857</v>
          </cell>
          <cell r="E54">
            <v>5167.8608851672279</v>
          </cell>
          <cell r="F54">
            <v>2151.6077455743789</v>
          </cell>
          <cell r="G54">
            <v>4932.1671821527125</v>
          </cell>
          <cell r="H54">
            <v>5694.6190299946193</v>
          </cell>
          <cell r="I54">
            <v>3538.8174197155399</v>
          </cell>
          <cell r="J54">
            <v>8821.4020514562453</v>
          </cell>
          <cell r="K54">
            <v>5750.9900399953012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D56">
            <v>38396.128016551382</v>
          </cell>
          <cell r="E56">
            <v>44234.181698626649</v>
          </cell>
          <cell r="F56">
            <v>46344.035474570854</v>
          </cell>
          <cell r="G56">
            <v>52563.239025804462</v>
          </cell>
          <cell r="H56">
            <v>57917.036614001059</v>
          </cell>
          <cell r="I56">
            <v>60626.739156601572</v>
          </cell>
          <cell r="J56">
            <v>69008.55870752965</v>
          </cell>
          <cell r="K56">
            <v>73327.450884308448</v>
          </cell>
        </row>
        <row r="58">
          <cell r="D58">
            <v>59085.40580876352</v>
          </cell>
          <cell r="E58">
            <v>67042.922390868916</v>
          </cell>
          <cell r="F58">
            <v>77254.391683252543</v>
          </cell>
          <cell r="G58">
            <v>80945.23279241797</v>
          </cell>
          <cell r="H58">
            <v>91821.934691142815</v>
          </cell>
          <cell r="I58">
            <v>101188.59673265934</v>
          </cell>
          <cell r="J58">
            <v>105931.05653777621</v>
          </cell>
          <cell r="K58">
            <v>120595.76823249132</v>
          </cell>
        </row>
        <row r="59">
          <cell r="D59">
            <v>1699.7675812872485</v>
          </cell>
          <cell r="E59">
            <v>2515.2445785512273</v>
          </cell>
          <cell r="F59">
            <v>1373.6857914911564</v>
          </cell>
          <cell r="G59">
            <v>3843.797801640756</v>
          </cell>
          <cell r="H59">
            <v>1105.1483343472578</v>
          </cell>
          <cell r="I59">
            <v>2820.7971805664429</v>
          </cell>
          <cell r="J59">
            <v>3726.4368031135546</v>
          </cell>
          <cell r="K59">
            <v>2416.7488623745476</v>
          </cell>
        </row>
        <row r="60">
          <cell r="D60">
            <v>-1226.4403708065192</v>
          </cell>
          <cell r="E60">
            <v>-1344.3305846010187</v>
          </cell>
          <cell r="F60">
            <v>-1446.6354077336832</v>
          </cell>
          <cell r="G60">
            <v>-1595.1778489460335</v>
          </cell>
          <cell r="H60">
            <v>-1700.6077267500627</v>
          </cell>
          <cell r="I60">
            <v>-4269.3687210025946</v>
          </cell>
          <cell r="J60">
            <v>-4494.4446118198221</v>
          </cell>
          <cell r="K60">
            <v>-4918.8101147226225</v>
          </cell>
        </row>
        <row r="62">
          <cell r="D62">
            <v>7484.1893716246595</v>
          </cell>
          <cell r="E62">
            <v>9040.5552984334299</v>
          </cell>
          <cell r="F62">
            <v>3763.79072540794</v>
          </cell>
          <cell r="G62">
            <v>8628.0819460301245</v>
          </cell>
          <cell r="H62">
            <v>9962.1214339193211</v>
          </cell>
          <cell r="I62">
            <v>6191.0313455530231</v>
          </cell>
          <cell r="J62">
            <v>15432.719503421384</v>
          </cell>
          <cell r="K62">
            <v>10061.146248239091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D64">
            <v>67042.922390868916</v>
          </cell>
          <cell r="E64">
            <v>77254.391683252543</v>
          </cell>
          <cell r="F64">
            <v>80945.23279241797</v>
          </cell>
          <cell r="G64">
            <v>91821.934691142815</v>
          </cell>
          <cell r="H64">
            <v>101188.59673265934</v>
          </cell>
          <cell r="I64">
            <v>105931.05653777621</v>
          </cell>
          <cell r="J64">
            <v>120595.76823249132</v>
          </cell>
          <cell r="K64">
            <v>128154.85322838233</v>
          </cell>
        </row>
        <row r="80">
          <cell r="D80">
            <v>27347.420277708152</v>
          </cell>
          <cell r="E80">
            <v>26559.918739087658</v>
          </cell>
          <cell r="F80">
            <v>26187.931554393679</v>
          </cell>
          <cell r="G80">
            <v>25606.488770977714</v>
          </cell>
          <cell r="H80">
            <v>28258.163844539205</v>
          </cell>
          <cell r="I80">
            <v>25697.895381911101</v>
          </cell>
          <cell r="J80">
            <v>34690.635718163932</v>
          </cell>
          <cell r="K80">
            <v>40638.920709726561</v>
          </cell>
        </row>
        <row r="81">
          <cell r="D81">
            <v>775.27535747816</v>
          </cell>
          <cell r="E81">
            <v>989.40442816427242</v>
          </cell>
          <cell r="F81">
            <v>467.45658937172658</v>
          </cell>
          <cell r="G81">
            <v>1236.1169221054024</v>
          </cell>
          <cell r="H81">
            <v>352.23741468664849</v>
          </cell>
          <cell r="I81">
            <v>716.37074908056354</v>
          </cell>
          <cell r="J81">
            <v>1220.3452499076288</v>
          </cell>
          <cell r="K81">
            <v>814.40722865182522</v>
          </cell>
        </row>
        <row r="82">
          <cell r="D82">
            <v>-3460.7912078085105</v>
          </cell>
          <cell r="E82">
            <v>-3684.3571259918353</v>
          </cell>
          <cell r="F82">
            <v>-3803.8721279458641</v>
          </cell>
          <cell r="G82">
            <v>-3872.2843769610031</v>
          </cell>
          <cell r="H82">
            <v>-3802.4602731810592</v>
          </cell>
          <cell r="I82">
            <v>-5204.4025962645183</v>
          </cell>
          <cell r="J82">
            <v>-6778.8535200849374</v>
          </cell>
          <cell r="K82">
            <v>-8605.5301305876164</v>
          </cell>
        </row>
        <row r="84">
          <cell r="D84">
            <v>1898.0143117098557</v>
          </cell>
          <cell r="E84">
            <v>2322.9655131335862</v>
          </cell>
          <cell r="F84">
            <v>2754.9727551581727</v>
          </cell>
          <cell r="G84">
            <v>5287.8425284170899</v>
          </cell>
          <cell r="H84">
            <v>889.95439586630664</v>
          </cell>
          <cell r="I84">
            <v>13480.772183436788</v>
          </cell>
          <cell r="J84">
            <v>11506.793261739936</v>
          </cell>
          <cell r="K84">
            <v>8559.7414241725619</v>
          </cell>
        </row>
        <row r="85"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</row>
        <row r="86">
          <cell r="D86">
            <v>26559.918739087658</v>
          </cell>
          <cell r="E86">
            <v>26187.931554393679</v>
          </cell>
          <cell r="F86">
            <v>25606.488770977714</v>
          </cell>
          <cell r="G86">
            <v>28258.163844539205</v>
          </cell>
          <cell r="H86">
            <v>25697.895381911101</v>
          </cell>
          <cell r="I86">
            <v>34690.635718163932</v>
          </cell>
          <cell r="J86">
            <v>40638.920709726561</v>
          </cell>
          <cell r="K86">
            <v>41407.539231963332</v>
          </cell>
        </row>
        <row r="88">
          <cell r="D88">
            <v>112185.07431156711</v>
          </cell>
          <cell r="E88">
            <v>87114.212792323422</v>
          </cell>
          <cell r="F88">
            <v>61924.63153353698</v>
          </cell>
          <cell r="G88">
            <v>30733.160191975836</v>
          </cell>
          <cell r="H88">
            <v>7272.1613626903154</v>
          </cell>
          <cell r="I88">
            <v>-5597.4304042624562</v>
          </cell>
          <cell r="J88">
            <v>47048.016758161692</v>
          </cell>
          <cell r="K88">
            <v>53925.803656526245</v>
          </cell>
        </row>
        <row r="89">
          <cell r="D89">
            <v>3385.1597300318977</v>
          </cell>
          <cell r="E89">
            <v>3407.8324955001485</v>
          </cell>
          <cell r="F89">
            <v>1136.3470085976307</v>
          </cell>
          <cell r="G89">
            <v>1471.3769721179997</v>
          </cell>
          <cell r="H89">
            <v>71.268626099403804</v>
          </cell>
          <cell r="I89">
            <v>93.863760750723955</v>
          </cell>
          <cell r="J89">
            <v>1970.4067119249478</v>
          </cell>
          <cell r="K89">
            <v>1260.3275919851415</v>
          </cell>
        </row>
        <row r="90">
          <cell r="D90">
            <v>-32745.012255883012</v>
          </cell>
          <cell r="E90">
            <v>-33119.785305722806</v>
          </cell>
          <cell r="F90">
            <v>-34849.520640872659</v>
          </cell>
          <cell r="G90">
            <v>-27565.942186935819</v>
          </cell>
          <cell r="H90">
            <v>-24498.020374840089</v>
          </cell>
          <cell r="I90">
            <v>-681.91617367570916</v>
          </cell>
          <cell r="J90">
            <v>-11644.419740092537</v>
          </cell>
          <cell r="K90">
            <v>-15480.858133116064</v>
          </cell>
        </row>
        <row r="92">
          <cell r="D92">
            <v>4288.9910066074308</v>
          </cell>
          <cell r="E92">
            <v>4522.3715514362084</v>
          </cell>
          <cell r="F92">
            <v>2521.7022907138862</v>
          </cell>
          <cell r="G92">
            <v>2633.5663855322973</v>
          </cell>
          <cell r="H92">
            <v>11557.159981787912</v>
          </cell>
          <cell r="I92">
            <v>53233.499575349138</v>
          </cell>
          <cell r="J92">
            <v>16551.799926532141</v>
          </cell>
          <cell r="K92">
            <v>10767.305261295371</v>
          </cell>
        </row>
        <row r="93"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</row>
        <row r="94">
          <cell r="D94">
            <v>87114.212792323422</v>
          </cell>
          <cell r="E94">
            <v>61924.63153353698</v>
          </cell>
          <cell r="F94">
            <v>30733.160191975836</v>
          </cell>
          <cell r="G94">
            <v>7272.1613626903154</v>
          </cell>
          <cell r="H94">
            <v>-5597.4304042624562</v>
          </cell>
          <cell r="I94">
            <v>47048.016758161692</v>
          </cell>
          <cell r="J94">
            <v>53925.803656526245</v>
          </cell>
          <cell r="K94">
            <v>50472.57837669069</v>
          </cell>
        </row>
      </sheetData>
      <sheetData sheetId="5">
        <row r="6">
          <cell r="D6">
            <v>7915.3399999999983</v>
          </cell>
        </row>
      </sheetData>
      <sheetData sheetId="6">
        <row r="9">
          <cell r="D9">
            <v>5877</v>
          </cell>
        </row>
      </sheetData>
      <sheetData sheetId="7">
        <row r="14">
          <cell r="D14">
            <v>50.549709226702717</v>
          </cell>
        </row>
      </sheetData>
      <sheetData sheetId="8">
        <row r="7">
          <cell r="D7">
            <v>12.918195349323025</v>
          </cell>
        </row>
      </sheetData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1.0 Business &amp; other details"/>
      <sheetName val="3.1 Revenue"/>
      <sheetName val="3.2 Opex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3.7.4 Weather stations"/>
      <sheetName val="Unlocked worksheet"/>
    </sheetNames>
    <sheetDataSet>
      <sheetData sheetId="0"/>
      <sheetData sheetId="1"/>
      <sheetData sheetId="2">
        <row r="26">
          <cell r="E26">
            <v>353127.69877597044</v>
          </cell>
        </row>
      </sheetData>
      <sheetData sheetId="3">
        <row r="201">
          <cell r="E201">
            <v>121867.70902049847</v>
          </cell>
        </row>
      </sheetData>
      <sheetData sheetId="4"/>
      <sheetData sheetId="5">
        <row r="13">
          <cell r="E13">
            <v>1731497.8960526616</v>
          </cell>
        </row>
        <row r="23">
          <cell r="E23">
            <v>693287.69605260214</v>
          </cell>
        </row>
        <row r="24">
          <cell r="E24">
            <v>14888.276862774461</v>
          </cell>
        </row>
        <row r="25">
          <cell r="E25">
            <v>-33444.9741475021</v>
          </cell>
        </row>
        <row r="27">
          <cell r="E27">
            <v>80621.065851419247</v>
          </cell>
        </row>
        <row r="28">
          <cell r="E28">
            <v>0</v>
          </cell>
        </row>
        <row r="29">
          <cell r="E29">
            <v>755352.06461929379</v>
          </cell>
        </row>
        <row r="31">
          <cell r="E31">
            <v>311263.94300959737</v>
          </cell>
        </row>
        <row r="32">
          <cell r="E32">
            <v>6683.8394528669469</v>
          </cell>
        </row>
        <row r="33">
          <cell r="E33">
            <v>-15014.554052666392</v>
          </cell>
        </row>
        <row r="35">
          <cell r="E35">
            <v>36202.001342688091</v>
          </cell>
        </row>
        <row r="36">
          <cell r="E36">
            <v>0</v>
          </cell>
        </row>
        <row r="37">
          <cell r="E37">
            <v>339135.22975248599</v>
          </cell>
        </row>
        <row r="39">
          <cell r="E39">
            <v>158631.50581153948</v>
          </cell>
        </row>
        <row r="40">
          <cell r="E40">
            <v>3402.7183979733563</v>
          </cell>
        </row>
        <row r="41">
          <cell r="E41">
            <v>-7608.1722325569717</v>
          </cell>
        </row>
        <row r="43">
          <cell r="E43">
            <v>18435.303673369701</v>
          </cell>
        </row>
        <row r="44">
          <cell r="E44">
            <v>0</v>
          </cell>
        </row>
        <row r="45">
          <cell r="E45">
            <v>172861.35565032557</v>
          </cell>
        </row>
        <row r="47">
          <cell r="E47">
            <v>274952.32945757767</v>
          </cell>
        </row>
        <row r="48">
          <cell r="E48">
            <v>5941.9953320890954</v>
          </cell>
        </row>
        <row r="49">
          <cell r="E49">
            <v>-11131.617635058465</v>
          </cell>
        </row>
        <row r="51">
          <cell r="E51">
            <v>24004.30803547677</v>
          </cell>
        </row>
        <row r="52">
          <cell r="E52">
            <v>0</v>
          </cell>
        </row>
        <row r="53">
          <cell r="E53">
            <v>293767.01519008505</v>
          </cell>
        </row>
        <row r="55">
          <cell r="E55">
            <v>73327.450884308448</v>
          </cell>
        </row>
        <row r="56">
          <cell r="E56">
            <v>1585.2023949408883</v>
          </cell>
        </row>
        <row r="57">
          <cell r="E57">
            <v>-2969.6871081951772</v>
          </cell>
        </row>
        <row r="59">
          <cell r="E59">
            <v>6395.3158602505855</v>
          </cell>
        </row>
        <row r="60">
          <cell r="E60">
            <v>0</v>
          </cell>
        </row>
        <row r="61">
          <cell r="E61">
            <v>78338.282031304741</v>
          </cell>
        </row>
        <row r="63">
          <cell r="E63">
            <v>128154.85322838233</v>
          </cell>
        </row>
        <row r="64">
          <cell r="E64">
            <v>2769.5547848962738</v>
          </cell>
        </row>
        <row r="65">
          <cell r="E65">
            <v>-5188.429670807699</v>
          </cell>
        </row>
        <row r="67">
          <cell r="E67">
            <v>11188.370650302273</v>
          </cell>
        </row>
        <row r="68">
          <cell r="E68">
            <v>0</v>
          </cell>
        </row>
        <row r="69">
          <cell r="E69">
            <v>136924.34899277319</v>
          </cell>
        </row>
        <row r="85">
          <cell r="E85">
            <v>41407.539231963332</v>
          </cell>
        </row>
        <row r="86">
          <cell r="E86">
            <v>894.85841169272271</v>
          </cell>
        </row>
        <row r="87">
          <cell r="E87">
            <v>-9942.156221355257</v>
          </cell>
        </row>
        <row r="89">
          <cell r="E89">
            <v>4008.2944028052411</v>
          </cell>
        </row>
        <row r="90">
          <cell r="E90">
            <v>0</v>
          </cell>
        </row>
        <row r="91">
          <cell r="E91">
            <v>36368.535825106039</v>
          </cell>
        </row>
        <row r="93">
          <cell r="E93">
            <v>50472.57837669069</v>
          </cell>
        </row>
        <row r="94">
          <cell r="E94">
            <v>1284.4957508103348</v>
          </cell>
        </row>
        <row r="95">
          <cell r="E95">
            <v>-17987.712355422729</v>
          </cell>
        </row>
        <row r="97">
          <cell r="E97">
            <v>24718.609218050427</v>
          </cell>
        </row>
        <row r="98">
          <cell r="E98">
            <v>0</v>
          </cell>
        </row>
        <row r="99">
          <cell r="E99">
            <v>58487.970990128721</v>
          </cell>
        </row>
      </sheetData>
      <sheetData sheetId="6">
        <row r="12">
          <cell r="E12">
            <v>7696.3088217114091</v>
          </cell>
        </row>
      </sheetData>
      <sheetData sheetId="7">
        <row r="14">
          <cell r="E14">
            <v>5832.26</v>
          </cell>
        </row>
      </sheetData>
      <sheetData sheetId="8">
        <row r="19">
          <cell r="E19">
            <v>77.940148650234065</v>
          </cell>
        </row>
      </sheetData>
      <sheetData sheetId="9">
        <row r="13">
          <cell r="E13">
            <v>11.647515100850999</v>
          </cell>
        </row>
      </sheetData>
      <sheetData sheetId="10"/>
      <sheetData sheetId="1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Unlocked worksheet"/>
    </sheetNames>
    <sheetDataSet>
      <sheetData sheetId="0"/>
      <sheetData sheetId="1"/>
      <sheetData sheetId="2">
        <row r="26">
          <cell r="E26">
            <v>401226.15590535343</v>
          </cell>
        </row>
      </sheetData>
      <sheetData sheetId="3">
        <row r="201">
          <cell r="E201">
            <v>117721.494565381</v>
          </cell>
        </row>
      </sheetData>
      <sheetData sheetId="4"/>
      <sheetData sheetId="5">
        <row r="13">
          <cell r="E13">
            <v>1866881.1583275595</v>
          </cell>
        </row>
        <row r="23">
          <cell r="E23">
            <v>753611.29648596863</v>
          </cell>
        </row>
        <row r="24">
          <cell r="E24">
            <v>18024.543644935951</v>
          </cell>
        </row>
        <row r="25">
          <cell r="E25">
            <v>-38127.893095092732</v>
          </cell>
        </row>
        <row r="27">
          <cell r="E27">
            <v>93866.727621883067</v>
          </cell>
        </row>
        <row r="28">
          <cell r="E28">
            <v>0</v>
          </cell>
        </row>
        <row r="29">
          <cell r="E29">
            <v>827374.67465769488</v>
          </cell>
        </row>
        <row r="31">
          <cell r="E31">
            <v>338353.39815223514</v>
          </cell>
        </row>
        <row r="32">
          <cell r="E32">
            <v>8091.813246378244</v>
          </cell>
        </row>
        <row r="33">
          <cell r="E33">
            <v>-17116.871110911343</v>
          </cell>
        </row>
        <row r="35">
          <cell r="E35">
            <v>42144.721152272556</v>
          </cell>
        </row>
        <row r="36">
          <cell r="E36">
            <v>0</v>
          </cell>
        </row>
        <row r="37">
          <cell r="E37">
            <v>371473.06143997458</v>
          </cell>
        </row>
        <row r="39">
          <cell r="E39">
            <v>172465.40582734119</v>
          </cell>
        </row>
        <row r="40">
          <cell r="E40">
            <v>3952.7760099488219</v>
          </cell>
        </row>
        <row r="41">
          <cell r="E41">
            <v>-8361.4333935449467</v>
          </cell>
        </row>
        <row r="43">
          <cell r="E43">
            <v>21464.137322670133</v>
          </cell>
        </row>
        <row r="44">
          <cell r="E44">
            <v>0</v>
          </cell>
        </row>
        <row r="45">
          <cell r="E45">
            <v>189520.88576641519</v>
          </cell>
        </row>
        <row r="47">
          <cell r="E47">
            <v>292283.60334932938</v>
          </cell>
        </row>
        <row r="48">
          <cell r="E48">
            <v>6745.0062311384136</v>
          </cell>
        </row>
        <row r="49">
          <cell r="E49">
            <v>-11862.334850413647</v>
          </cell>
        </row>
        <row r="51">
          <cell r="E51">
            <v>13618.119941681422</v>
          </cell>
        </row>
        <row r="52">
          <cell r="E52">
            <v>0</v>
          </cell>
        </row>
        <row r="53">
          <cell r="E53">
            <v>300784.39467173559</v>
          </cell>
        </row>
        <row r="55">
          <cell r="E55">
            <v>77942.881462419115</v>
          </cell>
        </row>
        <row r="56">
          <cell r="E56">
            <v>1799.4292209806649</v>
          </cell>
        </row>
        <row r="57">
          <cell r="E57">
            <v>-3164.6274632557252</v>
          </cell>
        </row>
        <row r="59">
          <cell r="E59">
            <v>3628.1895033638771</v>
          </cell>
        </row>
        <row r="60">
          <cell r="E60">
            <v>0</v>
          </cell>
        </row>
        <row r="61">
          <cell r="E61">
            <v>80205.872723507913</v>
          </cell>
        </row>
        <row r="63">
          <cell r="E63">
            <v>136232.93304039948</v>
          </cell>
        </row>
        <row r="64">
          <cell r="E64">
            <v>3143.8369163169295</v>
          </cell>
        </row>
        <row r="65">
          <cell r="E65">
            <v>-5529.0158286701799</v>
          </cell>
        </row>
        <row r="67">
          <cell r="E67">
            <v>6347.3845295861001</v>
          </cell>
        </row>
        <row r="68">
          <cell r="E68">
            <v>0</v>
          </cell>
        </row>
        <row r="69">
          <cell r="E69">
            <v>140195.13865763234</v>
          </cell>
        </row>
        <row r="71">
          <cell r="E71">
            <v>0</v>
          </cell>
        </row>
        <row r="72">
          <cell r="E72">
            <v>0</v>
          </cell>
        </row>
        <row r="73">
          <cell r="E73">
            <v>0</v>
          </cell>
        </row>
        <row r="74">
          <cell r="E74">
            <v>0</v>
          </cell>
        </row>
        <row r="75">
          <cell r="E75">
            <v>0</v>
          </cell>
        </row>
        <row r="85">
          <cell r="E85">
            <v>37371.757879647157</v>
          </cell>
        </row>
        <row r="86">
          <cell r="E86">
            <v>862.42518183801667</v>
          </cell>
        </row>
        <row r="87">
          <cell r="E87">
            <v>-10975.471754103077</v>
          </cell>
        </row>
        <row r="89">
          <cell r="E89">
            <v>1281.1667036412307</v>
          </cell>
        </row>
        <row r="90">
          <cell r="E90">
            <v>0</v>
          </cell>
        </row>
        <row r="91">
          <cell r="E91">
            <v>28539.878011023324</v>
          </cell>
        </row>
        <row r="93">
          <cell r="E93">
            <v>58619.882130219179</v>
          </cell>
        </row>
        <row r="94">
          <cell r="E94">
            <v>1559.6405841635235</v>
          </cell>
        </row>
        <row r="95">
          <cell r="E95">
            <v>-23351.87787430453</v>
          </cell>
        </row>
        <row r="97">
          <cell r="E97">
            <v>22361.294486306731</v>
          </cell>
        </row>
        <row r="98">
          <cell r="E98">
            <v>0</v>
          </cell>
        </row>
        <row r="99">
          <cell r="E99">
            <v>59188.939326384898</v>
          </cell>
        </row>
      </sheetData>
      <sheetData sheetId="6">
        <row r="12">
          <cell r="E12">
            <v>7604.0173143628917</v>
          </cell>
        </row>
      </sheetData>
      <sheetData sheetId="7">
        <row r="14">
          <cell r="E14">
            <v>5823.5899999999992</v>
          </cell>
        </row>
      </sheetData>
      <sheetData sheetId="8">
        <row r="19">
          <cell r="E19">
            <v>66.302000000000007</v>
          </cell>
        </row>
      </sheetData>
      <sheetData sheetId="9">
        <row r="13">
          <cell r="E13">
            <v>11.442372195278301</v>
          </cell>
        </row>
      </sheetData>
      <sheetData sheetId="10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R only"/>
      <sheetName val="Instructions"/>
      <sheetName val="Contents"/>
      <sheetName val="Business &amp; other details"/>
      <sheetName val="3.1 Revenue"/>
      <sheetName val="3.2 Operating expenditure"/>
      <sheetName val="3.2.3 Provisions"/>
      <sheetName val="3.3 Assets (RAB)"/>
      <sheetName val="3.4 Operational data"/>
      <sheetName val="3.5 Physical assets"/>
      <sheetName val="3.6 Quality of service"/>
      <sheetName val="3.7 Operating environment"/>
      <sheetName val="NSP amendments"/>
      <sheetName val="13UED2016"/>
    </sheetNames>
    <sheetDataSet>
      <sheetData sheetId="0"/>
      <sheetData sheetId="1"/>
      <sheetData sheetId="2"/>
      <sheetData sheetId="3"/>
      <sheetData sheetId="4">
        <row r="25">
          <cell r="C25">
            <v>374366613.87999964</v>
          </cell>
        </row>
      </sheetData>
      <sheetData sheetId="5">
        <row r="68">
          <cell r="C68">
            <v>138427943.29502553</v>
          </cell>
        </row>
      </sheetData>
      <sheetData sheetId="6"/>
      <sheetData sheetId="7">
        <row r="13">
          <cell r="C13">
            <v>2028283788.7637496</v>
          </cell>
        </row>
        <row r="26">
          <cell r="C26">
            <v>835261372.60167778</v>
          </cell>
        </row>
        <row r="27">
          <cell r="C27">
            <v>12463422.770716425</v>
          </cell>
        </row>
        <row r="28">
          <cell r="C28">
            <v>-36274357.239529721</v>
          </cell>
        </row>
        <row r="29">
          <cell r="C29">
            <v>70080867.404105067</v>
          </cell>
        </row>
        <row r="30">
          <cell r="C30">
            <v>0</v>
          </cell>
        </row>
        <row r="31">
          <cell r="C31">
            <v>881531305.53696954</v>
          </cell>
        </row>
        <row r="33">
          <cell r="C33">
            <v>375018440.28224593</v>
          </cell>
        </row>
        <row r="34">
          <cell r="C34">
            <v>5595242.3239092641</v>
          </cell>
        </row>
        <row r="35">
          <cell r="C35">
            <v>-16284757.616992423</v>
          </cell>
        </row>
        <row r="36">
          <cell r="C36">
            <v>31464962.86185661</v>
          </cell>
        </row>
        <row r="37">
          <cell r="C37">
            <v>0</v>
          </cell>
        </row>
        <row r="38">
          <cell r="C38">
            <v>395793887.85101938</v>
          </cell>
        </row>
        <row r="40">
          <cell r="C40">
            <v>191175919.92825332</v>
          </cell>
        </row>
        <row r="41">
          <cell r="C41">
            <v>2849962.1179804001</v>
          </cell>
        </row>
        <row r="42">
          <cell r="C42">
            <v>-8294715.3353127614</v>
          </cell>
        </row>
        <row r="43">
          <cell r="C43">
            <v>16025117.736211242</v>
          </cell>
        </row>
        <row r="44">
          <cell r="C44">
            <v>0</v>
          </cell>
        </row>
        <row r="45">
          <cell r="C45">
            <v>201756284.4471322</v>
          </cell>
        </row>
        <row r="47">
          <cell r="C47">
            <v>296751354.267061</v>
          </cell>
        </row>
        <row r="48">
          <cell r="C48">
            <v>4451270.3140059169</v>
          </cell>
        </row>
        <row r="49">
          <cell r="C49">
            <v>-12341442.686026596</v>
          </cell>
        </row>
        <row r="50">
          <cell r="C50">
            <v>9403281.9846555721</v>
          </cell>
        </row>
        <row r="51">
          <cell r="C51">
            <v>0</v>
          </cell>
        </row>
        <row r="52">
          <cell r="C52">
            <v>298264463.87969589</v>
          </cell>
        </row>
        <row r="54">
          <cell r="C54">
            <v>79125160.795165971</v>
          </cell>
        </row>
        <row r="55">
          <cell r="C55">
            <v>1187507.5572990465</v>
          </cell>
        </row>
        <row r="56">
          <cell r="C56">
            <v>-3292443.6000923011</v>
          </cell>
        </row>
        <row r="57">
          <cell r="C57">
            <v>2505256.9033024395</v>
          </cell>
        </row>
        <row r="58">
          <cell r="C58">
            <v>0</v>
          </cell>
        </row>
        <row r="59">
          <cell r="C59">
            <v>79525481.655675158</v>
          </cell>
        </row>
        <row r="61">
          <cell r="C61">
            <v>138315344.79611152</v>
          </cell>
        </row>
        <row r="62">
          <cell r="C62">
            <v>2074730.1719416722</v>
          </cell>
        </row>
        <row r="63">
          <cell r="C63">
            <v>-5752327.2458699355</v>
          </cell>
        </row>
        <row r="64">
          <cell r="C64">
            <v>4382855.111596928</v>
          </cell>
        </row>
        <row r="65">
          <cell r="C65">
            <v>0</v>
          </cell>
        </row>
        <row r="66">
          <cell r="C66">
            <v>139020602.8337802</v>
          </cell>
        </row>
        <row r="82">
          <cell r="C82">
            <v>36388865.328333683</v>
          </cell>
        </row>
        <row r="83">
          <cell r="C83">
            <v>541850.26073485764</v>
          </cell>
        </row>
        <row r="84">
          <cell r="C84">
            <v>-11399449.926853944</v>
          </cell>
        </row>
        <row r="85">
          <cell r="C85">
            <v>4208848.5002543489</v>
          </cell>
        </row>
        <row r="86">
          <cell r="C86">
            <v>0</v>
          </cell>
        </row>
        <row r="87">
          <cell r="C87">
            <v>29740114.162468944</v>
          </cell>
        </row>
        <row r="89">
          <cell r="C89">
            <v>76247330.764900759</v>
          </cell>
        </row>
        <row r="90">
          <cell r="C90">
            <v>1282160.8284166555</v>
          </cell>
        </row>
        <row r="91">
          <cell r="C91">
            <v>-44035469.08278206</v>
          </cell>
        </row>
        <row r="92">
          <cell r="C92">
            <v>29015204.549542878</v>
          </cell>
        </row>
        <row r="93">
          <cell r="C93">
            <v>0</v>
          </cell>
        </row>
        <row r="94">
          <cell r="C94">
            <v>62509227.060078233</v>
          </cell>
        </row>
      </sheetData>
      <sheetData sheetId="8">
        <row r="12">
          <cell r="D12">
            <v>8067.9294112470843</v>
          </cell>
        </row>
      </sheetData>
      <sheetData sheetId="9">
        <row r="13">
          <cell r="C13">
            <v>5823.4000000000005</v>
          </cell>
        </row>
      </sheetData>
      <sheetData sheetId="10">
        <row r="17">
          <cell r="D17">
            <v>54.673084815618111</v>
          </cell>
        </row>
      </sheetData>
      <sheetData sheetId="11">
        <row r="11">
          <cell r="D11">
            <v>12.044813744535274</v>
          </cell>
        </row>
      </sheetData>
      <sheetData sheetId="12"/>
      <sheetData sheetId="1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DK191"/>
  <sheetViews>
    <sheetView workbookViewId="0"/>
  </sheetViews>
  <sheetFormatPr defaultRowHeight="15"/>
  <cols>
    <col min="2" max="9" width="12.7109375" customWidth="1"/>
    <col min="10" max="10" width="12.7109375" style="46" customWidth="1"/>
    <col min="11" max="11" width="12.7109375" customWidth="1"/>
    <col min="12" max="12" width="12.7109375" style="46" customWidth="1"/>
    <col min="13" max="35" width="12.7109375" customWidth="1"/>
    <col min="36" max="36" width="10.28515625" bestFit="1" customWidth="1"/>
    <col min="37" max="43" width="10.140625" bestFit="1" customWidth="1"/>
    <col min="44" max="44" width="10.28515625" bestFit="1" customWidth="1"/>
    <col min="45" max="51" width="10.140625" bestFit="1" customWidth="1"/>
    <col min="52" max="52" width="10.28515625" bestFit="1" customWidth="1"/>
    <col min="53" max="59" width="10.140625" bestFit="1" customWidth="1"/>
    <col min="60" max="60" width="10.28515625" bestFit="1" customWidth="1"/>
    <col min="61" max="67" width="10.140625" bestFit="1" customWidth="1"/>
    <col min="68" max="75" width="9.28515625" bestFit="1" customWidth="1"/>
    <col min="76" max="76" width="10.28515625" bestFit="1" customWidth="1"/>
    <col min="77" max="83" width="10.140625" bestFit="1" customWidth="1"/>
    <col min="84" max="84" width="10.28515625" bestFit="1" customWidth="1"/>
    <col min="85" max="91" width="10.140625" bestFit="1" customWidth="1"/>
    <col min="92" max="92" width="10.28515625" bestFit="1" customWidth="1"/>
    <col min="93" max="99" width="10.140625" bestFit="1" customWidth="1"/>
    <col min="100" max="100" width="9.28515625" bestFit="1" customWidth="1"/>
    <col min="101" max="107" width="10.140625" bestFit="1" customWidth="1"/>
    <col min="108" max="108" width="10.28515625" bestFit="1" customWidth="1"/>
    <col min="109" max="115" width="10.140625" bestFit="1" customWidth="1"/>
  </cols>
  <sheetData>
    <row r="2" spans="1:27">
      <c r="A2" t="s">
        <v>116</v>
      </c>
    </row>
    <row r="4" spans="1:27">
      <c r="B4" t="s">
        <v>119</v>
      </c>
    </row>
    <row r="5" spans="1:27">
      <c r="B5" s="3">
        <v>2006</v>
      </c>
      <c r="C5" s="3">
        <v>2007</v>
      </c>
      <c r="D5" s="3">
        <v>2008</v>
      </c>
      <c r="E5" s="3">
        <v>2009</v>
      </c>
      <c r="F5" s="3">
        <v>2010</v>
      </c>
      <c r="G5" s="3">
        <v>2011</v>
      </c>
      <c r="H5" s="3">
        <v>2012</v>
      </c>
      <c r="I5" s="3">
        <v>2013</v>
      </c>
      <c r="J5" s="3">
        <v>2014</v>
      </c>
      <c r="K5" s="3">
        <v>2015</v>
      </c>
      <c r="L5" s="3">
        <v>2016</v>
      </c>
    </row>
    <row r="6" spans="1:27">
      <c r="A6" s="2" t="s">
        <v>3</v>
      </c>
      <c r="B6" s="62">
        <f>'01ACT BB'!B55</f>
        <v>10545.326925516567</v>
      </c>
      <c r="C6" s="62">
        <f>'01ACT BB'!C55</f>
        <v>9750.0442797958149</v>
      </c>
      <c r="D6" s="62">
        <f>'01ACT BB'!D55</f>
        <v>12972.026478330521</v>
      </c>
      <c r="E6" s="62">
        <f>'01ACT BB'!E55</f>
        <v>12266.448869498669</v>
      </c>
      <c r="F6" s="62">
        <f>'01ACT BB'!F55</f>
        <v>16734.0013294116</v>
      </c>
      <c r="G6" s="62">
        <f>'01ACT BB'!G55</f>
        <v>16939.391515219184</v>
      </c>
      <c r="H6" s="62">
        <f>'01ACT BB'!H55</f>
        <v>16990.335917615648</v>
      </c>
      <c r="I6" s="62">
        <f>'01ACT BB'!I55</f>
        <v>18672.079228500977</v>
      </c>
      <c r="J6" s="62">
        <f>'01ACT BB'!J55</f>
        <v>15647.248964000373</v>
      </c>
      <c r="K6" s="62">
        <f>'01ACT BB'!K55</f>
        <v>17002.151496290324</v>
      </c>
      <c r="L6" s="62">
        <f>'01ACT BB'!L55</f>
        <v>18977.480769132148</v>
      </c>
      <c r="R6" s="26"/>
      <c r="AA6" s="26"/>
    </row>
    <row r="7" spans="1:27">
      <c r="A7" s="2" t="s">
        <v>4</v>
      </c>
      <c r="B7" s="62">
        <f>'02AGD BB'!B55</f>
        <v>46226.716496714762</v>
      </c>
      <c r="C7" s="62">
        <f>'02AGD BB'!C55</f>
        <v>42521.633631526674</v>
      </c>
      <c r="D7" s="62">
        <f>'02AGD BB'!D55</f>
        <v>59912.09765430414</v>
      </c>
      <c r="E7" s="62">
        <f>'02AGD BB'!E55</f>
        <v>55639.432420709258</v>
      </c>
      <c r="F7" s="62">
        <f>'02AGD BB'!F55</f>
        <v>87304.988774333659</v>
      </c>
      <c r="G7" s="62">
        <f>'02AGD BB'!G55</f>
        <v>95940.448072398038</v>
      </c>
      <c r="H7" s="62">
        <f>'02AGD BB'!H55</f>
        <v>99334.859063595097</v>
      </c>
      <c r="I7" s="62">
        <f>'02AGD BB'!I55</f>
        <v>119097.03549045353</v>
      </c>
      <c r="J7" s="62">
        <f>'02AGD BB'!J55</f>
        <v>101288.84005911232</v>
      </c>
      <c r="K7" s="62">
        <f>'02AGD BB'!K55</f>
        <v>113908.04352494152</v>
      </c>
      <c r="L7" s="62">
        <f>'02AGD BB'!L55</f>
        <v>120171.83155404334</v>
      </c>
      <c r="R7" s="26"/>
      <c r="AA7" s="26"/>
    </row>
    <row r="8" spans="1:27">
      <c r="A8" s="2" t="s">
        <v>5</v>
      </c>
      <c r="B8" s="62">
        <f>'03CIT BB'!B55</f>
        <v>7512.2297847550853</v>
      </c>
      <c r="C8" s="62">
        <f>'03CIT BB'!C55</f>
        <v>7309.8942925662259</v>
      </c>
      <c r="D8" s="62">
        <f>'03CIT BB'!D55</f>
        <v>10586.654229493099</v>
      </c>
      <c r="E8" s="62">
        <f>'03CIT BB'!E55</f>
        <v>8407.1144532957205</v>
      </c>
      <c r="F8" s="62">
        <f>'03CIT BB'!F55</f>
        <v>13167.640685605005</v>
      </c>
      <c r="G8" s="62">
        <f>'03CIT BB'!G55</f>
        <v>12671.609296174236</v>
      </c>
      <c r="H8" s="62">
        <f>'03CIT BB'!H55</f>
        <v>11933.505149901994</v>
      </c>
      <c r="I8" s="62">
        <f>'03CIT BB'!I55</f>
        <v>12674.661496062434</v>
      </c>
      <c r="J8" s="62">
        <f>'03CIT BB'!J55</f>
        <v>12856.599303894091</v>
      </c>
      <c r="K8" s="62">
        <f>'03CIT BB'!K55</f>
        <v>12659.521237952185</v>
      </c>
      <c r="L8" s="62">
        <f>'03CIT BB'!L55</f>
        <v>13716.311863740293</v>
      </c>
      <c r="R8" s="26"/>
      <c r="AA8" s="26"/>
    </row>
    <row r="9" spans="1:27">
      <c r="A9" s="2" t="s">
        <v>6</v>
      </c>
      <c r="B9" s="62">
        <f>'04END BB'!B55</f>
        <v>36642.461130220858</v>
      </c>
      <c r="C9" s="62">
        <f>'04END BB'!C55</f>
        <v>36086.228458172714</v>
      </c>
      <c r="D9" s="62">
        <f>'04END BB'!D55</f>
        <v>47557.733702559075</v>
      </c>
      <c r="E9" s="62">
        <f>'04END BB'!E55</f>
        <v>46668.579139308946</v>
      </c>
      <c r="F9" s="62">
        <f>'04END BB'!F55</f>
        <v>65573.025663101304</v>
      </c>
      <c r="G9" s="62">
        <f>'04END BB'!G55</f>
        <v>63868.675687869312</v>
      </c>
      <c r="H9" s="62">
        <f>'04END BB'!H55</f>
        <v>60032.47661434512</v>
      </c>
      <c r="I9" s="62">
        <f>'04END BB'!I55</f>
        <v>70722.684094806362</v>
      </c>
      <c r="J9" s="62">
        <f>'04END BB'!J55</f>
        <v>62527.474777865951</v>
      </c>
      <c r="K9" s="62">
        <f>'04END BB'!K55</f>
        <v>57407.046004852775</v>
      </c>
      <c r="L9" s="62">
        <f>'04END BB'!L55</f>
        <v>62292.834612267747</v>
      </c>
      <c r="R9" s="26"/>
      <c r="AA9" s="26"/>
    </row>
    <row r="10" spans="1:27">
      <c r="A10" s="2" t="s">
        <v>7</v>
      </c>
      <c r="B10" s="62">
        <f>'05ENX BB'!B55</f>
        <v>66065.136190472607</v>
      </c>
      <c r="C10" s="62">
        <f>'05ENX BB'!C55</f>
        <v>73537.343181634453</v>
      </c>
      <c r="D10" s="62">
        <f>'05ENX BB'!D55</f>
        <v>66171.554072827799</v>
      </c>
      <c r="E10" s="62">
        <f>'05ENX BB'!E55</f>
        <v>93450.919078255058</v>
      </c>
      <c r="F10" s="62">
        <f>'05ENX BB'!F55</f>
        <v>91248.030083292819</v>
      </c>
      <c r="G10" s="62">
        <f>'05ENX BB'!G55</f>
        <v>105080.30622876089</v>
      </c>
      <c r="H10" s="62">
        <f>'05ENX BB'!H55</f>
        <v>133893.24253703101</v>
      </c>
      <c r="I10" s="62">
        <f>'05ENX BB'!I55</f>
        <v>115786.43218510857</v>
      </c>
      <c r="J10" s="62">
        <f>'05ENX BB'!J55</f>
        <v>107291.11254613067</v>
      </c>
      <c r="K10" s="62">
        <f>'05ENX BB'!K55</f>
        <v>133962.77285264814</v>
      </c>
      <c r="L10" s="62">
        <f>'05ENX BB'!L55</f>
        <v>110244.45259088944</v>
      </c>
      <c r="R10" s="26"/>
      <c r="AA10" s="26"/>
    </row>
    <row r="11" spans="1:27">
      <c r="A11" s="2" t="s">
        <v>8</v>
      </c>
      <c r="B11" s="62">
        <f>'06ERG BB'!B55</f>
        <v>132134.60712050478</v>
      </c>
      <c r="C11" s="62">
        <f>'06ERG BB'!C55</f>
        <v>156479.20661112663</v>
      </c>
      <c r="D11" s="62">
        <f>'06ERG BB'!D55</f>
        <v>134493.28928505833</v>
      </c>
      <c r="E11" s="62">
        <f>'06ERG BB'!E55</f>
        <v>199605.64640877527</v>
      </c>
      <c r="F11" s="62">
        <f>'06ERG BB'!F55</f>
        <v>184545.0435827247</v>
      </c>
      <c r="G11" s="62">
        <f>'06ERG BB'!G55</f>
        <v>184309.8270031072</v>
      </c>
      <c r="H11" s="62">
        <f>'06ERG BB'!H55</f>
        <v>245120.29068527257</v>
      </c>
      <c r="I11" s="62">
        <f>'06ERG BB'!I55</f>
        <v>202020.6679618484</v>
      </c>
      <c r="J11" s="62">
        <f>'06ERG BB'!J55</f>
        <v>176393.41055173159</v>
      </c>
      <c r="K11" s="62">
        <f>'06ERG BB'!K55</f>
        <v>210230.31399950161</v>
      </c>
      <c r="L11" s="62">
        <f>'06ERG BB'!L55</f>
        <v>202701.8635186468</v>
      </c>
      <c r="R11" s="26"/>
      <c r="AA11" s="26"/>
    </row>
    <row r="12" spans="1:27">
      <c r="A12" s="2" t="s">
        <v>9</v>
      </c>
      <c r="B12" s="62">
        <f>'07ESS BB'!B55</f>
        <v>77166.162365548676</v>
      </c>
      <c r="C12" s="62">
        <f>'07ESS BB'!C55</f>
        <v>75230.868036647531</v>
      </c>
      <c r="D12" s="62">
        <f>'07ESS BB'!D55</f>
        <v>107457.48187082649</v>
      </c>
      <c r="E12" s="62">
        <f>'07ESS BB'!E55</f>
        <v>104008.38789225862</v>
      </c>
      <c r="F12" s="62">
        <f>'07ESS BB'!F55</f>
        <v>157759.78693387099</v>
      </c>
      <c r="G12" s="62">
        <f>'07ESS BB'!G55</f>
        <v>162947.72967627112</v>
      </c>
      <c r="H12" s="62">
        <f>'07ESS BB'!H55</f>
        <v>178145.54925992677</v>
      </c>
      <c r="I12" s="62">
        <f>'07ESS BB'!I55</f>
        <v>216667.09552489244</v>
      </c>
      <c r="J12" s="62">
        <f>'07ESS BB'!J55</f>
        <v>187670.7942526729</v>
      </c>
      <c r="K12" s="62">
        <f>'07ESS BB'!K55</f>
        <v>205567.51425017804</v>
      </c>
      <c r="L12" s="62">
        <f>'07ESS BB'!L55</f>
        <v>221466.89466469956</v>
      </c>
      <c r="R12" s="26"/>
      <c r="AA12" s="26"/>
    </row>
    <row r="13" spans="1:27">
      <c r="A13" s="2" t="s">
        <v>10</v>
      </c>
      <c r="B13" s="62">
        <f>'08JEN BB'!B55</f>
        <v>30868.375544872917</v>
      </c>
      <c r="C13" s="62">
        <f>'08JEN BB'!C55</f>
        <v>29331.871531620596</v>
      </c>
      <c r="D13" s="62">
        <f>'08JEN BB'!D55</f>
        <v>41349.280840196305</v>
      </c>
      <c r="E13" s="62">
        <f>'08JEN BB'!E55</f>
        <v>32221.835218443979</v>
      </c>
      <c r="F13" s="62">
        <f>'08JEN BB'!F55</f>
        <v>48118.512406414644</v>
      </c>
      <c r="G13" s="62">
        <f>'08JEN BB'!G55</f>
        <v>44796.765990361142</v>
      </c>
      <c r="H13" s="62">
        <f>'08JEN BB'!H55</f>
        <v>43652.147111136714</v>
      </c>
      <c r="I13" s="62">
        <f>'08JEN BB'!I55</f>
        <v>46926.01677146116</v>
      </c>
      <c r="J13" s="62">
        <f>'08JEN BB'!J55</f>
        <v>49080.957451525152</v>
      </c>
      <c r="K13" s="62">
        <f>'08JEN BB'!K55</f>
        <v>48610.028329247034</v>
      </c>
      <c r="L13" s="62">
        <f>'08JEN BB'!L55</f>
        <v>51818.998204494506</v>
      </c>
      <c r="R13" s="26"/>
      <c r="AA13" s="26"/>
    </row>
    <row r="14" spans="1:27">
      <c r="A14" s="2" t="s">
        <v>11</v>
      </c>
      <c r="B14" s="62">
        <f>'09PCR BB'!B55</f>
        <v>57202.655944338578</v>
      </c>
      <c r="C14" s="62">
        <f>'09PCR BB'!C55</f>
        <v>55196.345153138638</v>
      </c>
      <c r="D14" s="62">
        <f>'09PCR BB'!D55</f>
        <v>78331.438580282018</v>
      </c>
      <c r="E14" s="62">
        <f>'09PCR BB'!E55</f>
        <v>62339.820791721046</v>
      </c>
      <c r="F14" s="62">
        <f>'09PCR BB'!F55</f>
        <v>94866.731222878239</v>
      </c>
      <c r="G14" s="62">
        <f>'09PCR BB'!G55</f>
        <v>85641.110991520778</v>
      </c>
      <c r="H14" s="62">
        <f>'09PCR BB'!H55</f>
        <v>80235.814519545689</v>
      </c>
      <c r="I14" s="62">
        <f>'09PCR BB'!I55</f>
        <v>88037.384100204668</v>
      </c>
      <c r="J14" s="62">
        <f>'09PCR BB'!J55</f>
        <v>91356.307425268868</v>
      </c>
      <c r="K14" s="62">
        <f>'09PCR BB'!K55</f>
        <v>91686.227198338485</v>
      </c>
      <c r="L14" s="62">
        <f>'09PCR BB'!L55</f>
        <v>102427.94667964643</v>
      </c>
      <c r="R14" s="26"/>
      <c r="AA14" s="26"/>
    </row>
    <row r="15" spans="1:27">
      <c r="A15" s="2" t="s">
        <v>12</v>
      </c>
      <c r="B15" s="62">
        <f>'10SAP BB'!B55</f>
        <v>52185.573586990235</v>
      </c>
      <c r="C15" s="62">
        <f>'10SAP BB'!C55</f>
        <v>55572.488160651505</v>
      </c>
      <c r="D15" s="62">
        <f>'10SAP BB'!D55</f>
        <v>47077.656234095797</v>
      </c>
      <c r="E15" s="62">
        <f>'10SAP BB'!E55</f>
        <v>65607.323125072275</v>
      </c>
      <c r="F15" s="62">
        <f>'10SAP BB'!F55</f>
        <v>59426.16182302752</v>
      </c>
      <c r="G15" s="62">
        <f>'10SAP BB'!G55</f>
        <v>62299.362937156729</v>
      </c>
      <c r="H15" s="62">
        <f>'10SAP BB'!H55</f>
        <v>74955.152337285879</v>
      </c>
      <c r="I15" s="62">
        <f>'10SAP BB'!I55</f>
        <v>61395.514029348771</v>
      </c>
      <c r="J15" s="62">
        <f>'10SAP BB'!J55</f>
        <v>12033.859710747189</v>
      </c>
      <c r="K15" s="62">
        <f>'10SAP BB'!K55</f>
        <v>65702.786189820297</v>
      </c>
      <c r="L15" s="62">
        <f>'10SAP BB'!L55</f>
        <v>56883.684273943451</v>
      </c>
      <c r="R15" s="26"/>
      <c r="AA15" s="26"/>
    </row>
    <row r="16" spans="1:27">
      <c r="A16" s="2" t="s">
        <v>13</v>
      </c>
      <c r="B16" s="62">
        <f>'11SPD BB'!B55</f>
        <v>44659.767556178631</v>
      </c>
      <c r="C16" s="62">
        <f>'11SPD BB'!C55</f>
        <v>43536.755252479656</v>
      </c>
      <c r="D16" s="62">
        <f>'11SPD BB'!D55</f>
        <v>68143.506311451405</v>
      </c>
      <c r="E16" s="62">
        <f>'11SPD BB'!E55</f>
        <v>53714.787935686771</v>
      </c>
      <c r="F16" s="62">
        <f>'11SPD BB'!F55</f>
        <v>92441.821569843873</v>
      </c>
      <c r="G16" s="62">
        <f>'11SPD BB'!G55</f>
        <v>95510.79467975178</v>
      </c>
      <c r="H16" s="62">
        <f>'11SPD BB'!H55</f>
        <v>89905.94587817938</v>
      </c>
      <c r="I16" s="62">
        <f>'11SPD BB'!I55</f>
        <v>97737.566978252289</v>
      </c>
      <c r="J16" s="62">
        <f>'11SPD BB'!J55</f>
        <v>104277.86603665825</v>
      </c>
      <c r="K16" s="62">
        <f>'11SPD BB'!K55</f>
        <v>140954.33572673166</v>
      </c>
      <c r="L16" s="62">
        <f>'11SPD BB'!L55</f>
        <v>193988.8226933525</v>
      </c>
      <c r="R16" s="26"/>
      <c r="AA16" s="26"/>
    </row>
    <row r="17" spans="1:27">
      <c r="A17" s="2" t="s">
        <v>14</v>
      </c>
      <c r="B17" s="62">
        <f>'12TND BB'!B55</f>
        <v>33462.180441931967</v>
      </c>
      <c r="C17" s="62">
        <f>'12TND BB'!C55</f>
        <v>38353.561171084977</v>
      </c>
      <c r="D17" s="62">
        <f>'12TND BB'!D55</f>
        <v>39170.048809817323</v>
      </c>
      <c r="E17" s="62">
        <f>'12TND BB'!E55</f>
        <v>43790.93780381445</v>
      </c>
      <c r="F17" s="62">
        <f>'12TND BB'!F55</f>
        <v>54249.12122873035</v>
      </c>
      <c r="G17" s="62">
        <f>'12TND BB'!G55</f>
        <v>60601.703961751358</v>
      </c>
      <c r="H17" s="62">
        <f>'12TND BB'!H55</f>
        <v>59333.989955363053</v>
      </c>
      <c r="I17" s="62">
        <f>'12TND BB'!I55</f>
        <v>67665.581104219891</v>
      </c>
      <c r="J17" s="62">
        <f>'12TND BB'!J55</f>
        <v>56447.629102591069</v>
      </c>
      <c r="K17" s="62">
        <f>'12TND BB'!K55</f>
        <v>57869.436108062597</v>
      </c>
      <c r="L17" s="62">
        <f>'12TND BB'!L55</f>
        <v>66287.164709816148</v>
      </c>
      <c r="R17" s="26"/>
      <c r="AA17" s="26"/>
    </row>
    <row r="18" spans="1:27">
      <c r="A18" s="2" t="s">
        <v>15</v>
      </c>
      <c r="B18" s="62">
        <f>'13UED BB'!B55</f>
        <v>37731.437448444005</v>
      </c>
      <c r="C18" s="62">
        <f>'13UED BB'!C55</f>
        <v>36064.224384784182</v>
      </c>
      <c r="D18" s="62">
        <f>'13UED BB'!D55</f>
        <v>53816.912511731702</v>
      </c>
      <c r="E18" s="62">
        <f>'13UED BB'!E55</f>
        <v>41115.938306715594</v>
      </c>
      <c r="F18" s="62">
        <f>'13UED BB'!F55</f>
        <v>67373.492073271482</v>
      </c>
      <c r="G18" s="62">
        <f>'13UED BB'!G55</f>
        <v>64048.345895174127</v>
      </c>
      <c r="H18" s="62">
        <f>'13UED BB'!H55</f>
        <v>60513.444487641631</v>
      </c>
      <c r="I18" s="62">
        <f>'13UED BB'!I55</f>
        <v>65865.721937045251</v>
      </c>
      <c r="J18" s="62">
        <f>'13UED BB'!J55</f>
        <v>68491.697424406186</v>
      </c>
      <c r="K18" s="62">
        <f>'13UED BB'!K55</f>
        <v>70386.582737462115</v>
      </c>
      <c r="L18" s="62">
        <f>'13UED BB'!L55</f>
        <v>74380.523600439861</v>
      </c>
      <c r="R18" s="26"/>
      <c r="AA18" s="26"/>
    </row>
    <row r="19" spans="1:27">
      <c r="I19" s="48"/>
      <c r="K19" s="48"/>
      <c r="L19" s="48"/>
    </row>
    <row r="20" spans="1:27">
      <c r="B20" t="s">
        <v>120</v>
      </c>
      <c r="K20" s="46"/>
    </row>
    <row r="21" spans="1:27">
      <c r="B21" s="3">
        <v>2006</v>
      </c>
      <c r="C21" s="3">
        <v>2007</v>
      </c>
      <c r="D21" s="3">
        <v>2008</v>
      </c>
      <c r="E21" s="3">
        <v>2009</v>
      </c>
      <c r="F21" s="3">
        <v>2010</v>
      </c>
      <c r="G21" s="3">
        <v>2011</v>
      </c>
      <c r="H21" s="3">
        <v>2012</v>
      </c>
      <c r="I21" s="3">
        <v>2013</v>
      </c>
      <c r="J21" s="3">
        <v>2014</v>
      </c>
      <c r="K21" s="3">
        <v>2015</v>
      </c>
      <c r="L21" s="3">
        <v>2016</v>
      </c>
    </row>
    <row r="22" spans="1:27">
      <c r="A22" s="2" t="s">
        <v>3</v>
      </c>
      <c r="B22" s="62">
        <f>'01ACT BB'!N55</f>
        <v>3117.0301424854947</v>
      </c>
      <c r="C22" s="62">
        <f>'01ACT BB'!O55</f>
        <v>2778.980198738981</v>
      </c>
      <c r="D22" s="62">
        <f>'01ACT BB'!P55</f>
        <v>3395.8176776093915</v>
      </c>
      <c r="E22" s="62">
        <f>'01ACT BB'!Q55</f>
        <v>2970.9753001513754</v>
      </c>
      <c r="F22" s="62">
        <f>'01ACT BB'!R55</f>
        <v>3757.5612761725642</v>
      </c>
      <c r="G22" s="62">
        <f>'01ACT BB'!S55</f>
        <v>4363.0123476923627</v>
      </c>
      <c r="H22" s="62">
        <f>'01ACT BB'!T55</f>
        <v>4713.0611233626605</v>
      </c>
      <c r="I22" s="62">
        <f>'01ACT BB'!U55</f>
        <v>5522.6536951495636</v>
      </c>
      <c r="J22" s="62">
        <f>'01ACT BB'!V55</f>
        <v>4740.0992250431918</v>
      </c>
      <c r="K22" s="62">
        <f>'01ACT BB'!W55</f>
        <v>5086.2037943960122</v>
      </c>
      <c r="L22" s="62">
        <f>'01ACT BB'!X55</f>
        <v>5235.2578650949463</v>
      </c>
    </row>
    <row r="23" spans="1:27">
      <c r="A23" s="2" t="s">
        <v>4</v>
      </c>
      <c r="B23" s="62">
        <f>'02AGD BB'!N55</f>
        <v>33614.272181028842</v>
      </c>
      <c r="C23" s="62">
        <f>'02AGD BB'!O55</f>
        <v>33862.694004369223</v>
      </c>
      <c r="D23" s="62">
        <f>'02AGD BB'!P55</f>
        <v>43476.853131766868</v>
      </c>
      <c r="E23" s="62">
        <f>'02AGD BB'!Q55</f>
        <v>47060.439520563428</v>
      </c>
      <c r="F23" s="62">
        <f>'02AGD BB'!R55</f>
        <v>45270.209889884107</v>
      </c>
      <c r="G23" s="62">
        <f>'02AGD BB'!S55</f>
        <v>51468.879815592009</v>
      </c>
      <c r="H23" s="62">
        <f>'02AGD BB'!T55</f>
        <v>60156.727601482242</v>
      </c>
      <c r="I23" s="62">
        <f>'02AGD BB'!U55</f>
        <v>62892.736403460825</v>
      </c>
      <c r="J23" s="62">
        <f>'02AGD BB'!V55</f>
        <v>49711.045369059706</v>
      </c>
      <c r="K23" s="62">
        <f>'02AGD BB'!W55</f>
        <v>66677.22756334093</v>
      </c>
      <c r="L23" s="62">
        <f>'02AGD BB'!X55</f>
        <v>60372.553977634605</v>
      </c>
    </row>
    <row r="24" spans="1:27">
      <c r="A24" s="2" t="s">
        <v>5</v>
      </c>
      <c r="B24" s="62">
        <f>'03CIT BB'!N55</f>
        <v>609.24703432917102</v>
      </c>
      <c r="C24" s="62">
        <f>'03CIT BB'!O55</f>
        <v>592.83748588780691</v>
      </c>
      <c r="D24" s="62">
        <f>'03CIT BB'!P55</f>
        <v>858.58498443113422</v>
      </c>
      <c r="E24" s="62">
        <f>'03CIT BB'!Q55</f>
        <v>681.82280024642751</v>
      </c>
      <c r="F24" s="62">
        <f>'03CIT BB'!R55</f>
        <v>1067.904772175247</v>
      </c>
      <c r="G24" s="62">
        <f>'03CIT BB'!S55</f>
        <v>1027.6762832173943</v>
      </c>
      <c r="H24" s="62">
        <f>'03CIT BB'!T55</f>
        <v>967.8155261549573</v>
      </c>
      <c r="I24" s="62">
        <f>'03CIT BB'!U55</f>
        <v>1027.9238187405799</v>
      </c>
      <c r="J24" s="62">
        <f>'03CIT BB'!V55</f>
        <v>1042.6791008645016</v>
      </c>
      <c r="K24" s="62">
        <f>'03CIT BB'!W55</f>
        <v>1026.6959333301313</v>
      </c>
      <c r="L24" s="62">
        <f>'03CIT BB'!X55</f>
        <v>1112.4024019117487</v>
      </c>
    </row>
    <row r="25" spans="1:27">
      <c r="A25" s="2" t="s">
        <v>6</v>
      </c>
      <c r="B25" s="62">
        <f>'04END BB'!N55</f>
        <v>13275.677332634908</v>
      </c>
      <c r="C25" s="62">
        <f>'04END BB'!O55</f>
        <v>13162.953923237215</v>
      </c>
      <c r="D25" s="62">
        <f>'04END BB'!P55</f>
        <v>17409.631744322502</v>
      </c>
      <c r="E25" s="62">
        <f>'04END BB'!Q55</f>
        <v>17791.649064009373</v>
      </c>
      <c r="F25" s="62">
        <f>'04END BB'!R55</f>
        <v>24156.262051269372</v>
      </c>
      <c r="G25" s="62">
        <f>'04END BB'!S55</f>
        <v>22528.705071245098</v>
      </c>
      <c r="H25" s="62">
        <f>'04END BB'!T55</f>
        <v>18714.28383840232</v>
      </c>
      <c r="I25" s="62">
        <f>'04END BB'!U55</f>
        <v>20708.153956521266</v>
      </c>
      <c r="J25" s="62">
        <f>'04END BB'!V55</f>
        <v>19027.348726545632</v>
      </c>
      <c r="K25" s="62">
        <f>'04END BB'!W55</f>
        <v>21298.269388236178</v>
      </c>
      <c r="L25" s="62">
        <f>'04END BB'!X55</f>
        <v>23893.739764552469</v>
      </c>
    </row>
    <row r="26" spans="1:27">
      <c r="A26" s="2" t="s">
        <v>7</v>
      </c>
      <c r="B26" s="62">
        <f>'05ENX BB'!N55</f>
        <v>16698.642451358683</v>
      </c>
      <c r="C26" s="62">
        <f>'05ENX BB'!O55</f>
        <v>20227.27988803275</v>
      </c>
      <c r="D26" s="62">
        <f>'05ENX BB'!P55</f>
        <v>17403.688707651083</v>
      </c>
      <c r="E26" s="62">
        <f>'05ENX BB'!Q55</f>
        <v>27090.238861660891</v>
      </c>
      <c r="F26" s="62">
        <f>'05ENX BB'!R55</f>
        <v>27065.34372475696</v>
      </c>
      <c r="G26" s="62">
        <f>'05ENX BB'!S55</f>
        <v>34225.457460550104</v>
      </c>
      <c r="H26" s="62">
        <f>'05ENX BB'!T55</f>
        <v>48057.785514645177</v>
      </c>
      <c r="I26" s="62">
        <f>'05ENX BB'!U55</f>
        <v>39397.281273646498</v>
      </c>
      <c r="J26" s="62">
        <f>'05ENX BB'!V55</f>
        <v>32581.770176253631</v>
      </c>
      <c r="K26" s="62">
        <f>'05ENX BB'!W55</f>
        <v>39871.663913884971</v>
      </c>
      <c r="L26" s="62">
        <f>'05ENX BB'!X55</f>
        <v>36461.331893485985</v>
      </c>
    </row>
    <row r="27" spans="1:27">
      <c r="A27" s="2" t="s">
        <v>8</v>
      </c>
      <c r="B27" s="62">
        <f>'06ERG BB'!N55</f>
        <v>63780.555290206241</v>
      </c>
      <c r="C27" s="62">
        <f>'06ERG BB'!O55</f>
        <v>69153.824201940413</v>
      </c>
      <c r="D27" s="62">
        <f>'06ERG BB'!P55</f>
        <v>59073.123365938016</v>
      </c>
      <c r="E27" s="62">
        <f>'06ERG BB'!Q55</f>
        <v>94771.982852252651</v>
      </c>
      <c r="F27" s="62">
        <f>'06ERG BB'!R55</f>
        <v>89185.968429180648</v>
      </c>
      <c r="G27" s="62">
        <f>'06ERG BB'!S55</f>
        <v>99260.071947341072</v>
      </c>
      <c r="H27" s="62">
        <f>'06ERG BB'!T55</f>
        <v>126350.54841788222</v>
      </c>
      <c r="I27" s="62">
        <f>'06ERG BB'!U55</f>
        <v>95328.990659860545</v>
      </c>
      <c r="J27" s="62">
        <f>'06ERG BB'!V55</f>
        <v>77449.822405575862</v>
      </c>
      <c r="K27" s="62">
        <f>'06ERG BB'!W55</f>
        <v>93292.77242204026</v>
      </c>
      <c r="L27" s="62">
        <f>'06ERG BB'!X55</f>
        <v>81874.512179595273</v>
      </c>
    </row>
    <row r="28" spans="1:27">
      <c r="A28" s="2" t="s">
        <v>9</v>
      </c>
      <c r="B28" s="62">
        <f>'07ESS BB'!N55</f>
        <v>38604.993292919251</v>
      </c>
      <c r="C28" s="62">
        <f>'07ESS BB'!O55</f>
        <v>34010.93669099531</v>
      </c>
      <c r="D28" s="62">
        <f>'07ESS BB'!P55</f>
        <v>44183.36845764496</v>
      </c>
      <c r="E28" s="62">
        <f>'07ESS BB'!Q55</f>
        <v>40677.582115522317</v>
      </c>
      <c r="F28" s="62">
        <f>'07ESS BB'!R55</f>
        <v>55298.968950348113</v>
      </c>
      <c r="G28" s="62">
        <f>'07ESS BB'!S55</f>
        <v>59248.740685482131</v>
      </c>
      <c r="H28" s="62">
        <f>'07ESS BB'!T55</f>
        <v>64808.443085885032</v>
      </c>
      <c r="I28" s="62">
        <f>'07ESS BB'!U55</f>
        <v>75744.932379819205</v>
      </c>
      <c r="J28" s="62">
        <f>'07ESS BB'!V55</f>
        <v>66180.241252648368</v>
      </c>
      <c r="K28" s="62">
        <f>'07ESS BB'!W55</f>
        <v>69185.777172964401</v>
      </c>
      <c r="L28" s="62">
        <f>'07ESS BB'!X55</f>
        <v>68984.740633552283</v>
      </c>
    </row>
    <row r="29" spans="1:27">
      <c r="A29" s="2" t="s">
        <v>10</v>
      </c>
      <c r="B29" s="62">
        <f>'08JEN BB'!N55</f>
        <v>3791.2660286657492</v>
      </c>
      <c r="C29" s="62">
        <f>'08JEN BB'!O55</f>
        <v>3828.4136232326969</v>
      </c>
      <c r="D29" s="62">
        <f>'08JEN BB'!P55</f>
        <v>5999.0375040095059</v>
      </c>
      <c r="E29" s="62">
        <f>'08JEN BB'!Q55</f>
        <v>4719.4776278284025</v>
      </c>
      <c r="F29" s="62">
        <f>'08JEN BB'!R55</f>
        <v>8015.8163437908906</v>
      </c>
      <c r="G29" s="62">
        <f>'08JEN BB'!S55</f>
        <v>7120.6404431932424</v>
      </c>
      <c r="H29" s="62">
        <f>'08JEN BB'!T55</f>
        <v>7019.6497094480146</v>
      </c>
      <c r="I29" s="62">
        <f>'08JEN BB'!U55</f>
        <v>7821.683796311363</v>
      </c>
      <c r="J29" s="62">
        <f>'08JEN BB'!V55</f>
        <v>8476.8692928132459</v>
      </c>
      <c r="K29" s="62">
        <f>'08JEN BB'!W55</f>
        <v>12298.647571568246</v>
      </c>
      <c r="L29" s="62">
        <f>'08JEN BB'!X55</f>
        <v>11986.008813282215</v>
      </c>
    </row>
    <row r="30" spans="1:27">
      <c r="A30" s="2" t="s">
        <v>11</v>
      </c>
      <c r="B30" s="62">
        <f>'09PCR BB'!N55</f>
        <v>9777.9197144571226</v>
      </c>
      <c r="C30" s="62">
        <f>'09PCR BB'!O55</f>
        <v>9434.9715503423104</v>
      </c>
      <c r="D30" s="62">
        <f>'09PCR BB'!P55</f>
        <v>13389.562161260628</v>
      </c>
      <c r="E30" s="62">
        <f>'09PCR BB'!Q55</f>
        <v>10656.0395256511</v>
      </c>
      <c r="F30" s="62">
        <f>'09PCR BB'!R55</f>
        <v>16216.017703319449</v>
      </c>
      <c r="G30" s="62">
        <f>'09PCR BB'!S55</f>
        <v>14639.038934605253</v>
      </c>
      <c r="H30" s="62">
        <f>'09PCR BB'!T55</f>
        <v>13715.086120469501</v>
      </c>
      <c r="I30" s="62">
        <f>'09PCR BB'!U55</f>
        <v>15048.64519647923</v>
      </c>
      <c r="J30" s="62">
        <f>'09PCR BB'!V55</f>
        <v>15615.964410511791</v>
      </c>
      <c r="K30" s="62">
        <f>'09PCR BB'!W55</f>
        <v>15672.359153029052</v>
      </c>
      <c r="L30" s="62">
        <f>'09PCR BB'!X55</f>
        <v>17508.491350371994</v>
      </c>
    </row>
    <row r="31" spans="1:27">
      <c r="A31" s="2" t="s">
        <v>12</v>
      </c>
      <c r="B31" s="62">
        <f>'10SAP BB'!N55</f>
        <v>8705.4970418293542</v>
      </c>
      <c r="C31" s="62">
        <f>'10SAP BB'!O55</f>
        <v>9553.7104522067493</v>
      </c>
      <c r="D31" s="62">
        <f>'10SAP BB'!P55</f>
        <v>8204.2538971078884</v>
      </c>
      <c r="E31" s="62">
        <f>'10SAP BB'!Q55</f>
        <v>12043.878462440018</v>
      </c>
      <c r="F31" s="62">
        <f>'10SAP BB'!R55</f>
        <v>11363.012925874342</v>
      </c>
      <c r="G31" s="62">
        <f>'10SAP BB'!S55</f>
        <v>12828.356073681209</v>
      </c>
      <c r="H31" s="62">
        <f>'10SAP BB'!T55</f>
        <v>16464.728282336331</v>
      </c>
      <c r="I31" s="62">
        <f>'10SAP BB'!U55</f>
        <v>13480.996252321262</v>
      </c>
      <c r="J31" s="62">
        <f>'10SAP BB'!V55</f>
        <v>11577.747880252366</v>
      </c>
      <c r="K31" s="62">
        <f>'10SAP BB'!W55</f>
        <v>15278.630992468417</v>
      </c>
      <c r="L31" s="62">
        <f>'10SAP BB'!X55</f>
        <v>9441.8580423708336</v>
      </c>
    </row>
    <row r="32" spans="1:27">
      <c r="A32" s="2" t="s">
        <v>13</v>
      </c>
      <c r="B32" s="62">
        <f>'11SPD BB'!N55</f>
        <v>4273.5506059658419</v>
      </c>
      <c r="C32" s="62">
        <f>'11SPD BB'!O55</f>
        <v>4306.2726180012678</v>
      </c>
      <c r="D32" s="62">
        <f>'11SPD BB'!P55</f>
        <v>6682.217893331399</v>
      </c>
      <c r="E32" s="62">
        <f>'11SPD BB'!Q55</f>
        <v>5658.6684074476434</v>
      </c>
      <c r="F32" s="62">
        <f>'11SPD BB'!R55</f>
        <v>9555.2969827622892</v>
      </c>
      <c r="G32" s="62">
        <f>'11SPD BB'!S55</f>
        <v>7314.7301299079218</v>
      </c>
      <c r="H32" s="62">
        <f>'11SPD BB'!T55</f>
        <v>7414.6624007490391</v>
      </c>
      <c r="I32" s="62">
        <f>'11SPD BB'!U55</f>
        <v>8892.5929971009391</v>
      </c>
      <c r="J32" s="62">
        <f>'11SPD BB'!V55</f>
        <v>11432.456707830104</v>
      </c>
      <c r="K32" s="62">
        <f>'11SPD BB'!W55</f>
        <v>18325.593321804052</v>
      </c>
      <c r="L32" s="62">
        <f>'11SPD BB'!X55</f>
        <v>19588.220663230841</v>
      </c>
    </row>
    <row r="33" spans="1:12">
      <c r="A33" s="2" t="s">
        <v>14</v>
      </c>
      <c r="B33" s="62">
        <f>'12TND BB'!N55</f>
        <v>514.43335700190482</v>
      </c>
      <c r="C33" s="62">
        <f>'12TND BB'!O55</f>
        <v>693.13830559747578</v>
      </c>
      <c r="D33" s="62">
        <f>'12TND BB'!P55</f>
        <v>735.69538847283388</v>
      </c>
      <c r="E33" s="62">
        <f>'12TND BB'!Q55</f>
        <v>787.42554882645641</v>
      </c>
      <c r="F33" s="62">
        <f>'12TND BB'!R55</f>
        <v>914.08067222415787</v>
      </c>
      <c r="G33" s="62">
        <f>'12TND BB'!S55</f>
        <v>938.38141266855234</v>
      </c>
      <c r="H33" s="62">
        <f>'12TND BB'!T55</f>
        <v>851.4501837943302</v>
      </c>
      <c r="I33" s="62">
        <f>'12TND BB'!U55</f>
        <v>1023.940269505797</v>
      </c>
      <c r="J33" s="62">
        <f>'12TND BB'!V55</f>
        <v>875.2545523955032</v>
      </c>
      <c r="K33" s="62">
        <f>'12TND BB'!W55</f>
        <v>902.81448081362066</v>
      </c>
      <c r="L33" s="62">
        <f>'12TND BB'!X55</f>
        <v>1028.0918395424781</v>
      </c>
    </row>
    <row r="34" spans="1:12">
      <c r="A34" s="2" t="s">
        <v>15</v>
      </c>
      <c r="B34" s="62">
        <f>'13UED BB'!N55</f>
        <v>9400.2512909922443</v>
      </c>
      <c r="C34" s="62">
        <f>'13UED BB'!O55</f>
        <v>9258.1449035771402</v>
      </c>
      <c r="D34" s="62">
        <f>'13UED BB'!P55</f>
        <v>15561.696471322743</v>
      </c>
      <c r="E34" s="62">
        <f>'13UED BB'!Q55</f>
        <v>11407.459481646651</v>
      </c>
      <c r="F34" s="62">
        <f>'13UED BB'!R55</f>
        <v>20231.633256641904</v>
      </c>
      <c r="G34" s="62">
        <f>'13UED BB'!S55</f>
        <v>24587.01692008114</v>
      </c>
      <c r="H34" s="62">
        <f>'13UED BB'!T55</f>
        <v>22322.405185715899</v>
      </c>
      <c r="I34" s="62">
        <f>'13UED BB'!U55</f>
        <v>24768.537490282095</v>
      </c>
      <c r="J34" s="62">
        <f>'13UED BB'!V55</f>
        <v>24985.227010517963</v>
      </c>
      <c r="K34" s="62">
        <f>'13UED BB'!W55</f>
        <v>24673.312991702831</v>
      </c>
      <c r="L34" s="62">
        <f>'13UED BB'!X55</f>
        <v>25851.409403105816</v>
      </c>
    </row>
    <row r="35" spans="1:12">
      <c r="I35" s="48"/>
      <c r="J35" s="48"/>
      <c r="K35" s="48"/>
      <c r="L35" s="48"/>
    </row>
    <row r="36" spans="1:12">
      <c r="B36" t="s">
        <v>121</v>
      </c>
      <c r="K36" s="46"/>
    </row>
    <row r="37" spans="1:12">
      <c r="B37" s="3">
        <v>2006</v>
      </c>
      <c r="C37" s="3">
        <v>2007</v>
      </c>
      <c r="D37" s="3">
        <v>2008</v>
      </c>
      <c r="E37" s="3">
        <v>2009</v>
      </c>
      <c r="F37" s="3">
        <v>2010</v>
      </c>
      <c r="G37" s="3">
        <v>2011</v>
      </c>
      <c r="H37" s="3">
        <v>2012</v>
      </c>
      <c r="I37" s="3">
        <v>2013</v>
      </c>
      <c r="J37" s="3">
        <v>2014</v>
      </c>
      <c r="K37" s="3">
        <v>2015</v>
      </c>
      <c r="L37" s="3">
        <v>2016</v>
      </c>
    </row>
    <row r="38" spans="1:12">
      <c r="A38" s="2" t="s">
        <v>3</v>
      </c>
      <c r="B38" s="62">
        <f>'01ACT BB'!Z55</f>
        <v>18206.858323512002</v>
      </c>
      <c r="C38" s="62">
        <f>'01ACT BB'!AA55</f>
        <v>16345.787903176291</v>
      </c>
      <c r="D38" s="62">
        <f>'01ACT BB'!AB55</f>
        <v>21175.029184301144</v>
      </c>
      <c r="E38" s="62">
        <f>'01ACT BB'!AC55</f>
        <v>18959.618728667534</v>
      </c>
      <c r="F38" s="62">
        <f>'01ACT BB'!AD55</f>
        <v>25912.805184809335</v>
      </c>
      <c r="G38" s="62">
        <f>'01ACT BB'!AE55</f>
        <v>25720.779713416654</v>
      </c>
      <c r="H38" s="62">
        <f>'01ACT BB'!AF55</f>
        <v>25189.708775134011</v>
      </c>
      <c r="I38" s="62">
        <f>'01ACT BB'!AG55</f>
        <v>27570.454057407871</v>
      </c>
      <c r="J38" s="62">
        <f>'01ACT BB'!AH55</f>
        <v>22779.562918321084</v>
      </c>
      <c r="K38" s="62">
        <f>'01ACT BB'!AI55</f>
        <v>24488.828092498032</v>
      </c>
      <c r="L38" s="62">
        <f>'01ACT BB'!AJ55</f>
        <v>27102.920156901015</v>
      </c>
    </row>
    <row r="39" spans="1:12">
      <c r="A39" s="2" t="s">
        <v>4</v>
      </c>
      <c r="B39" s="62">
        <f>'02AGD BB'!Z55</f>
        <v>99978.178015089798</v>
      </c>
      <c r="C39" s="62">
        <f>'02AGD BB'!AA55</f>
        <v>92939.520966024444</v>
      </c>
      <c r="D39" s="62">
        <f>'02AGD BB'!AB55</f>
        <v>132925.56992568602</v>
      </c>
      <c r="E39" s="62">
        <f>'02AGD BB'!AC55</f>
        <v>126821.92393642658</v>
      </c>
      <c r="F39" s="62">
        <f>'02AGD BB'!AD55</f>
        <v>184359.85385138911</v>
      </c>
      <c r="G39" s="62">
        <f>'02AGD BB'!AE55</f>
        <v>192324.14873554831</v>
      </c>
      <c r="H39" s="62">
        <f>'02AGD BB'!AF55</f>
        <v>206977.25007760111</v>
      </c>
      <c r="I39" s="62">
        <f>'02AGD BB'!AG55</f>
        <v>245478.27537370031</v>
      </c>
      <c r="J39" s="62">
        <f>'02AGD BB'!AH55</f>
        <v>207711.23387480623</v>
      </c>
      <c r="K39" s="62">
        <f>'02AGD BB'!AI55</f>
        <v>229417.75543407316</v>
      </c>
      <c r="L39" s="62">
        <f>'02AGD BB'!AJ55</f>
        <v>240795.4631823099</v>
      </c>
    </row>
    <row r="40" spans="1:12">
      <c r="A40" s="2" t="s">
        <v>5</v>
      </c>
      <c r="B40" s="62">
        <f>'03CIT BB'!Z55</f>
        <v>37974.442268080558</v>
      </c>
      <c r="C40" s="62">
        <f>'03CIT BB'!AA55</f>
        <v>36951.633103949003</v>
      </c>
      <c r="D40" s="62">
        <f>'03CIT BB'!AB55</f>
        <v>53515.707235933995</v>
      </c>
      <c r="E40" s="62">
        <f>'03CIT BB'!AC55</f>
        <v>42498.09864651689</v>
      </c>
      <c r="F40" s="62">
        <f>'03CIT BB'!AD55</f>
        <v>66562.6352427448</v>
      </c>
      <c r="G40" s="62">
        <f>'03CIT BB'!AE55</f>
        <v>64055.188598963985</v>
      </c>
      <c r="H40" s="62">
        <f>'03CIT BB'!AF55</f>
        <v>60324.060279736223</v>
      </c>
      <c r="I40" s="62">
        <f>'03CIT BB'!AG55</f>
        <v>64070.617518441402</v>
      </c>
      <c r="J40" s="62">
        <f>'03CIT BB'!AH55</f>
        <v>64990.316060398283</v>
      </c>
      <c r="K40" s="62">
        <f>'03CIT BB'!AI55</f>
        <v>63994.08327042115</v>
      </c>
      <c r="L40" s="62">
        <f>'03CIT BB'!AJ55</f>
        <v>69336.176300391584</v>
      </c>
    </row>
    <row r="41" spans="1:12">
      <c r="A41" s="2" t="s">
        <v>6</v>
      </c>
      <c r="B41" s="62">
        <f>'04END BB'!Z55</f>
        <v>65652.657653763134</v>
      </c>
      <c r="C41" s="62">
        <f>'04END BB'!AA55</f>
        <v>60633.852417866474</v>
      </c>
      <c r="D41" s="62">
        <f>'04END BB'!AB55</f>
        <v>81707.130012463589</v>
      </c>
      <c r="E41" s="62">
        <f>'04END BB'!AC55</f>
        <v>74474.409003175402</v>
      </c>
      <c r="F41" s="62">
        <f>'04END BB'!AD55</f>
        <v>104062.38179438638</v>
      </c>
      <c r="G41" s="62">
        <f>'04END BB'!AE55</f>
        <v>103769.84880475255</v>
      </c>
      <c r="H41" s="62">
        <f>'04END BB'!AF55</f>
        <v>111873.46623552073</v>
      </c>
      <c r="I41" s="62">
        <f>'04END BB'!AG55</f>
        <v>118546.33098147798</v>
      </c>
      <c r="J41" s="62">
        <f>'04END BB'!AH55</f>
        <v>96634.02518558412</v>
      </c>
      <c r="K41" s="62">
        <f>'04END BB'!AI55</f>
        <v>112135.78260966178</v>
      </c>
      <c r="L41" s="62">
        <f>'04END BB'!AJ55</f>
        <v>119283.40524608982</v>
      </c>
    </row>
    <row r="42" spans="1:12">
      <c r="A42" s="2" t="s">
        <v>7</v>
      </c>
      <c r="B42" s="62">
        <f>'05ENX BB'!Z55</f>
        <v>61546.76575112198</v>
      </c>
      <c r="C42" s="62">
        <f>'05ENX BB'!AA55</f>
        <v>72638.489805756675</v>
      </c>
      <c r="D42" s="62">
        <f>'05ENX BB'!AB55</f>
        <v>63022.565226275059</v>
      </c>
      <c r="E42" s="62">
        <f>'05ENX BB'!AC55</f>
        <v>103695.18155476343</v>
      </c>
      <c r="F42" s="62">
        <f>'05ENX BB'!AD55</f>
        <v>96592.80268682586</v>
      </c>
      <c r="G42" s="62">
        <f>'05ENX BB'!AE55</f>
        <v>112093.74060121308</v>
      </c>
      <c r="H42" s="62">
        <f>'05ENX BB'!AF55</f>
        <v>150862.55300045345</v>
      </c>
      <c r="I42" s="62">
        <f>'05ENX BB'!AG55</f>
        <v>117387.02332274798</v>
      </c>
      <c r="J42" s="62">
        <f>'05ENX BB'!AH55</f>
        <v>102762.64808157945</v>
      </c>
      <c r="K42" s="62">
        <f>'05ENX BB'!AI55</f>
        <v>143623.29206980462</v>
      </c>
      <c r="L42" s="62">
        <f>'05ENX BB'!AJ55</f>
        <v>121870.46941896339</v>
      </c>
    </row>
    <row r="43" spans="1:12">
      <c r="A43" s="2" t="s">
        <v>8</v>
      </c>
      <c r="B43" s="62">
        <f>'06ERG BB'!Z55</f>
        <v>17920.451299050328</v>
      </c>
      <c r="C43" s="62">
        <f>'06ERG BB'!AA55</f>
        <v>18314.922535651411</v>
      </c>
      <c r="D43" s="62">
        <f>'06ERG BB'!AB55</f>
        <v>17003.400200565542</v>
      </c>
      <c r="E43" s="62">
        <f>'06ERG BB'!AC55</f>
        <v>29430.157436183687</v>
      </c>
      <c r="F43" s="62">
        <f>'06ERG BB'!AD55</f>
        <v>27703.769421214973</v>
      </c>
      <c r="G43" s="62">
        <f>'06ERG BB'!AE55</f>
        <v>34430.128843602222</v>
      </c>
      <c r="H43" s="62">
        <f>'06ERG BB'!AF55</f>
        <v>47077.784450692183</v>
      </c>
      <c r="I43" s="62">
        <f>'06ERG BB'!AG55</f>
        <v>37348.592744176603</v>
      </c>
      <c r="J43" s="62">
        <f>'06ERG BB'!AH55</f>
        <v>31539.014745681372</v>
      </c>
      <c r="K43" s="62">
        <f>'06ERG BB'!AI55</f>
        <v>39793.949564263501</v>
      </c>
      <c r="L43" s="62">
        <f>'06ERG BB'!AJ55</f>
        <v>34572.640348546171</v>
      </c>
    </row>
    <row r="44" spans="1:12">
      <c r="A44" s="2" t="s">
        <v>9</v>
      </c>
      <c r="B44" s="62">
        <f>'07ESS BB'!Z55</f>
        <v>18033.735701660335</v>
      </c>
      <c r="C44" s="62">
        <f>'07ESS BB'!AA55</f>
        <v>16642.136967935385</v>
      </c>
      <c r="D44" s="62">
        <f>'07ESS BB'!AB55</f>
        <v>21332.323514416326</v>
      </c>
      <c r="E44" s="62">
        <f>'07ESS BB'!AC55</f>
        <v>20833.378411402035</v>
      </c>
      <c r="F44" s="62">
        <f>'07ESS BB'!AD55</f>
        <v>31600.04116879616</v>
      </c>
      <c r="G44" s="62">
        <f>'07ESS BB'!AE55</f>
        <v>41361.922260012805</v>
      </c>
      <c r="H44" s="62">
        <f>'07ESS BB'!AF55</f>
        <v>42043.583848857117</v>
      </c>
      <c r="I44" s="62">
        <f>'07ESS BB'!AG55</f>
        <v>45768.697000821747</v>
      </c>
      <c r="J44" s="62">
        <f>'07ESS BB'!AH55</f>
        <v>37045.618309240839</v>
      </c>
      <c r="K44" s="62">
        <f>'07ESS BB'!AI55</f>
        <v>38181.847696096527</v>
      </c>
      <c r="L44" s="62">
        <f>'07ESS BB'!AJ55</f>
        <v>40483.360306252405</v>
      </c>
    </row>
    <row r="45" spans="1:12">
      <c r="A45" s="2" t="s">
        <v>10</v>
      </c>
      <c r="B45" s="62">
        <f>'08JEN BB'!Z55</f>
        <v>2221.3165970986861</v>
      </c>
      <c r="C45" s="62">
        <f>'08JEN BB'!AA55</f>
        <v>2110.7483599984025</v>
      </c>
      <c r="D45" s="62">
        <f>'08JEN BB'!AB55</f>
        <v>2975.5321485868917</v>
      </c>
      <c r="E45" s="62">
        <f>'08JEN BB'!AC55</f>
        <v>2318.7127957433709</v>
      </c>
      <c r="F45" s="62">
        <f>'08JEN BB'!AD55</f>
        <v>3462.6522565364216</v>
      </c>
      <c r="G45" s="62">
        <f>'08JEN BB'!AE55</f>
        <v>3223.6163398388785</v>
      </c>
      <c r="H45" s="62">
        <f>'08JEN BB'!AF55</f>
        <v>3141.2485161716554</v>
      </c>
      <c r="I45" s="62">
        <f>'08JEN BB'!AG55</f>
        <v>3376.8391776447497</v>
      </c>
      <c r="J45" s="62">
        <f>'08JEN BB'!AH55</f>
        <v>3531.910684126547</v>
      </c>
      <c r="K45" s="62">
        <f>'08JEN BB'!AI55</f>
        <v>3498.0221928500041</v>
      </c>
      <c r="L45" s="62">
        <f>'08JEN BB'!AJ55</f>
        <v>3728.9426063040523</v>
      </c>
    </row>
    <row r="46" spans="1:12">
      <c r="A46" s="2" t="s">
        <v>11</v>
      </c>
      <c r="B46" s="62">
        <f>'09PCR BB'!Z55</f>
        <v>29133.476839248535</v>
      </c>
      <c r="C46" s="62">
        <f>'09PCR BB'!AA55</f>
        <v>28111.656995347672</v>
      </c>
      <c r="D46" s="62">
        <f>'09PCR BB'!AB55</f>
        <v>39894.426473558233</v>
      </c>
      <c r="E46" s="62">
        <f>'09PCR BB'!AC55</f>
        <v>31749.849639250144</v>
      </c>
      <c r="F46" s="62">
        <f>'09PCR BB'!AD55</f>
        <v>48315.89847132744</v>
      </c>
      <c r="G46" s="62">
        <f>'09PCR BB'!AE55</f>
        <v>43617.2636107453</v>
      </c>
      <c r="H46" s="62">
        <f>'09PCR BB'!AF55</f>
        <v>40864.330604823503</v>
      </c>
      <c r="I46" s="62">
        <f>'09PCR BB'!AG55</f>
        <v>44837.692382099689</v>
      </c>
      <c r="J46" s="62">
        <f>'09PCR BB'!AH55</f>
        <v>46528.029556584843</v>
      </c>
      <c r="K46" s="62">
        <f>'09PCR BB'!AI55</f>
        <v>46696.058643851014</v>
      </c>
      <c r="L46" s="62">
        <f>'09PCR BB'!AJ55</f>
        <v>52166.847989077149</v>
      </c>
    </row>
    <row r="47" spans="1:12">
      <c r="A47" s="2" t="s">
        <v>12</v>
      </c>
      <c r="B47" s="62">
        <f>'10SAP BB'!Z55</f>
        <v>88478.7225774978</v>
      </c>
      <c r="C47" s="62">
        <f>'10SAP BB'!AA55</f>
        <v>93467.223400760529</v>
      </c>
      <c r="D47" s="62">
        <f>'10SAP BB'!AB55</f>
        <v>80998.759123939832</v>
      </c>
      <c r="E47" s="62">
        <f>'10SAP BB'!AC55</f>
        <v>111415.97324063112</v>
      </c>
      <c r="F47" s="62">
        <f>'10SAP BB'!AD55</f>
        <v>101487.19819197762</v>
      </c>
      <c r="G47" s="62">
        <f>'10SAP BB'!AE55</f>
        <v>100501.6562127775</v>
      </c>
      <c r="H47" s="62">
        <f>'10SAP BB'!AF55</f>
        <v>119282.98210926613</v>
      </c>
      <c r="I47" s="62">
        <f>'10SAP BB'!AG55</f>
        <v>99622.376025718811</v>
      </c>
      <c r="J47" s="62">
        <f>'10SAP BB'!AH55</f>
        <v>89470.831549183858</v>
      </c>
      <c r="K47" s="62">
        <f>'10SAP BB'!AI55</f>
        <v>111812.9052124572</v>
      </c>
      <c r="L47" s="62">
        <f>'10SAP BB'!AJ55</f>
        <v>99196.876168333387</v>
      </c>
    </row>
    <row r="48" spans="1:12">
      <c r="A48" s="2" t="s">
        <v>13</v>
      </c>
      <c r="B48" s="62">
        <f>'11SPD BB'!Z55</f>
        <v>28487.803223448693</v>
      </c>
      <c r="C48" s="62">
        <f>'11SPD BB'!AA55</f>
        <v>27771.450334127338</v>
      </c>
      <c r="D48" s="62">
        <f>'11SPD BB'!AB55</f>
        <v>43467.731808377721</v>
      </c>
      <c r="E48" s="62">
        <f>'11SPD BB'!AC55</f>
        <v>34263.866397786835</v>
      </c>
      <c r="F48" s="62">
        <f>'11SPD BB'!AD55</f>
        <v>58967.266660897112</v>
      </c>
      <c r="G48" s="62">
        <f>'11SPD BB'!AE55</f>
        <v>60924.919081347653</v>
      </c>
      <c r="H48" s="62">
        <f>'11SPD BB'!AF55</f>
        <v>57349.669175366289</v>
      </c>
      <c r="I48" s="62">
        <f>'11SPD BB'!AG55</f>
        <v>62345.344097741014</v>
      </c>
      <c r="J48" s="62">
        <f>'11SPD BB'!AH55</f>
        <v>62396.351560943323</v>
      </c>
      <c r="K48" s="62">
        <f>'11SPD BB'!AI55</f>
        <v>38699.514845981423</v>
      </c>
      <c r="L48" s="62">
        <f>'11SPD BB'!AJ55</f>
        <v>53260.322111199275</v>
      </c>
    </row>
    <row r="49" spans="1:12">
      <c r="A49" s="2" t="s">
        <v>14</v>
      </c>
      <c r="B49" s="62">
        <f>'12TND BB'!Z55</f>
        <v>15967.351191735106</v>
      </c>
      <c r="C49" s="62">
        <f>'12TND BB'!AA55</f>
        <v>17818.967779060578</v>
      </c>
      <c r="D49" s="62">
        <f>'12TND BB'!AB55</f>
        <v>17527.275319315602</v>
      </c>
      <c r="E49" s="62">
        <f>'12TND BB'!AC55</f>
        <v>20321.927327153633</v>
      </c>
      <c r="F49" s="62">
        <f>'12TND BB'!AD55</f>
        <v>25805.030932288719</v>
      </c>
      <c r="G49" s="62">
        <f>'12TND BB'!AE55</f>
        <v>28912.930656703611</v>
      </c>
      <c r="H49" s="62">
        <f>'12TND BB'!AF55</f>
        <v>27516.424938303971</v>
      </c>
      <c r="I49" s="62">
        <f>'12TND BB'!AG55</f>
        <v>32034.052672983744</v>
      </c>
      <c r="J49" s="62">
        <f>'12TND BB'!AH55</f>
        <v>24339.289685507847</v>
      </c>
      <c r="K49" s="62">
        <f>'12TND BB'!AI55</f>
        <v>24098.894771402083</v>
      </c>
      <c r="L49" s="62">
        <f>'12TND BB'!AJ55</f>
        <v>27688.835710542939</v>
      </c>
    </row>
    <row r="50" spans="1:12">
      <c r="A50" s="2" t="s">
        <v>15</v>
      </c>
      <c r="B50" s="62">
        <f>'13UED BB'!Z55</f>
        <v>16936.370313033884</v>
      </c>
      <c r="C50" s="62">
        <f>'13UED BB'!AA55</f>
        <v>16188.354459903256</v>
      </c>
      <c r="D50" s="62">
        <f>'13UED BB'!AB55</f>
        <v>24158.611776935239</v>
      </c>
      <c r="E50" s="62">
        <f>'13UED BB'!AC55</f>
        <v>18456.886602874154</v>
      </c>
      <c r="F50" s="62">
        <f>'13UED BB'!AD55</f>
        <v>30245.458046750518</v>
      </c>
      <c r="G50" s="62">
        <f>'13UED BB'!AE55</f>
        <v>28753.418889958659</v>
      </c>
      <c r="H50" s="62">
        <f>'13UED BB'!AF55</f>
        <v>27166.951256636748</v>
      </c>
      <c r="I50" s="62">
        <f>'13UED BB'!AG55</f>
        <v>29570.609380936916</v>
      </c>
      <c r="J50" s="62">
        <f>'13UED BB'!AH55</f>
        <v>30750.042353324297</v>
      </c>
      <c r="K50" s="62">
        <f>'13UED BB'!AI55</f>
        <v>31601.193686841925</v>
      </c>
      <c r="L50" s="62">
        <f>'13UED BB'!AJ55</f>
        <v>33394.555891307136</v>
      </c>
    </row>
    <row r="51" spans="1:12">
      <c r="I51" s="48"/>
      <c r="K51" s="48"/>
      <c r="L51" s="48"/>
    </row>
    <row r="52" spans="1:12">
      <c r="B52" t="s">
        <v>122</v>
      </c>
      <c r="K52" s="46"/>
    </row>
    <row r="53" spans="1:12">
      <c r="B53" s="3">
        <v>2006</v>
      </c>
      <c r="C53" s="3">
        <v>2007</v>
      </c>
      <c r="D53" s="3">
        <v>2008</v>
      </c>
      <c r="E53" s="3">
        <v>2009</v>
      </c>
      <c r="F53" s="3">
        <v>2010</v>
      </c>
      <c r="G53" s="3">
        <v>2011</v>
      </c>
      <c r="H53" s="3">
        <v>2012</v>
      </c>
      <c r="I53" s="3">
        <v>2013</v>
      </c>
      <c r="J53" s="3">
        <v>2014</v>
      </c>
      <c r="K53" s="3">
        <v>2015</v>
      </c>
      <c r="L53" s="3">
        <v>2016</v>
      </c>
    </row>
    <row r="54" spans="1:12">
      <c r="A54" s="2" t="s">
        <v>3</v>
      </c>
      <c r="B54" s="62">
        <f>'01ACT BB'!AL55</f>
        <v>66.261829292384263</v>
      </c>
      <c r="C54" s="62">
        <f>'01ACT BB'!AM55</f>
        <v>57.492781450560983</v>
      </c>
      <c r="D54" s="62">
        <f>'01ACT BB'!AN55</f>
        <v>72.415348874789217</v>
      </c>
      <c r="E54" s="62">
        <f>'01ACT BB'!AO55</f>
        <v>62.290303429489263</v>
      </c>
      <c r="F54" s="62">
        <f>'01ACT BB'!AP55</f>
        <v>81.655418840249979</v>
      </c>
      <c r="G54" s="62">
        <f>'01ACT BB'!AQ55</f>
        <v>77.827584567027841</v>
      </c>
      <c r="H54" s="62">
        <f>'01ACT BB'!AR55</f>
        <v>72.924239889474649</v>
      </c>
      <c r="I54" s="62">
        <f>'01ACT BB'!AS55</f>
        <v>76.151286461170372</v>
      </c>
      <c r="J54" s="62">
        <f>'01ACT BB'!AT55</f>
        <v>61.328672798067032</v>
      </c>
      <c r="K54" s="62">
        <f>'01ACT BB'!AU55</f>
        <v>62.176775760851505</v>
      </c>
      <c r="L54" s="62">
        <f>'01ACT BB'!AV55</f>
        <v>67.490217198500844</v>
      </c>
    </row>
    <row r="55" spans="1:12">
      <c r="A55" s="2" t="s">
        <v>4</v>
      </c>
      <c r="B55" s="62">
        <f>'02AGD BB'!AL55</f>
        <v>40034.40503361405</v>
      </c>
      <c r="C55" s="62">
        <f>'02AGD BB'!AM55</f>
        <v>40729.167991299466</v>
      </c>
      <c r="D55" s="62">
        <f>'02AGD BB'!AN55</f>
        <v>46698.382823078864</v>
      </c>
      <c r="E55" s="62">
        <f>'02AGD BB'!AO55</f>
        <v>51080.484697342748</v>
      </c>
      <c r="F55" s="62">
        <f>'02AGD BB'!AP55</f>
        <v>56708.252597788211</v>
      </c>
      <c r="G55" s="62">
        <f>'02AGD BB'!AQ55</f>
        <v>69374.143464224107</v>
      </c>
      <c r="H55" s="62">
        <f>'02AGD BB'!AR55</f>
        <v>87969.376795814198</v>
      </c>
      <c r="I55" s="62">
        <f>'02AGD BB'!AS55</f>
        <v>99388.345411530754</v>
      </c>
      <c r="J55" s="62">
        <f>'02AGD BB'!AT55</f>
        <v>88206.714476411755</v>
      </c>
      <c r="K55" s="62">
        <f>'02AGD BB'!AU55</f>
        <v>112012.67914259026</v>
      </c>
      <c r="L55" s="62">
        <f>'02AGD BB'!AV55</f>
        <v>108358.75569637548</v>
      </c>
    </row>
    <row r="56" spans="1:12">
      <c r="A56" s="2" t="s">
        <v>5</v>
      </c>
      <c r="B56" s="62">
        <f>'03CIT BB'!AL55</f>
        <v>7465.3757939300385</v>
      </c>
      <c r="C56" s="62">
        <f>'03CIT BB'!AM55</f>
        <v>7264.302273960644</v>
      </c>
      <c r="D56" s="62">
        <f>'03CIT BB'!AN55</f>
        <v>10520.624965965619</v>
      </c>
      <c r="E56" s="62">
        <f>'03CIT BB'!AO55</f>
        <v>8354.6790413413091</v>
      </c>
      <c r="F56" s="62">
        <f>'03CIT BB'!AP55</f>
        <v>13085.513736144158</v>
      </c>
      <c r="G56" s="62">
        <f>'03CIT BB'!AQ55</f>
        <v>12592.576108597044</v>
      </c>
      <c r="H56" s="62">
        <f>'03CIT BB'!AR55</f>
        <v>11859.075538877745</v>
      </c>
      <c r="I56" s="62">
        <f>'03CIT BB'!AS55</f>
        <v>12595.609271827729</v>
      </c>
      <c r="J56" s="62">
        <f>'03CIT BB'!AT55</f>
        <v>12776.412328377395</v>
      </c>
      <c r="K56" s="62">
        <f>'03CIT BB'!AU55</f>
        <v>12580.563443937937</v>
      </c>
      <c r="L56" s="62">
        <f>'03CIT BB'!AV55</f>
        <v>13630.76243392869</v>
      </c>
    </row>
    <row r="57" spans="1:12">
      <c r="A57" s="2" t="s">
        <v>6</v>
      </c>
      <c r="B57" s="62">
        <f>'04END BB'!AL55</f>
        <v>6988.4675555982449</v>
      </c>
      <c r="C57" s="62">
        <f>'04END BB'!AM55</f>
        <v>6624.4856682308491</v>
      </c>
      <c r="D57" s="62">
        <f>'04END BB'!AN55</f>
        <v>8619.5565463994681</v>
      </c>
      <c r="E57" s="62">
        <f>'04END BB'!AO55</f>
        <v>7971.4086130705527</v>
      </c>
      <c r="F57" s="62">
        <f>'04END BB'!AP55</f>
        <v>9893.1902442711053</v>
      </c>
      <c r="G57" s="62">
        <f>'04END BB'!AQ55</f>
        <v>8485.2283652255901</v>
      </c>
      <c r="H57" s="62">
        <f>'04END BB'!AR55</f>
        <v>6630.7911853254473</v>
      </c>
      <c r="I57" s="62">
        <f>'04END BB'!AS55</f>
        <v>6615.781038252434</v>
      </c>
      <c r="J57" s="62">
        <f>'04END BB'!AT55</f>
        <v>5635.2562673900102</v>
      </c>
      <c r="K57" s="62">
        <f>'04END BB'!AU55</f>
        <v>9633.8534104742575</v>
      </c>
      <c r="L57" s="62">
        <f>'04END BB'!AV55</f>
        <v>9926.357983669337</v>
      </c>
    </row>
    <row r="58" spans="1:12">
      <c r="A58" s="2" t="s">
        <v>7</v>
      </c>
      <c r="B58" s="62">
        <f>'05ENX BB'!AL55</f>
        <v>21820.635966823684</v>
      </c>
      <c r="C58" s="62">
        <f>'05ENX BB'!AM55</f>
        <v>26170.815985658253</v>
      </c>
      <c r="D58" s="62">
        <f>'05ENX BB'!AN55</f>
        <v>25273.250293618192</v>
      </c>
      <c r="E58" s="62">
        <f>'05ENX BB'!AO55</f>
        <v>38432.004654463242</v>
      </c>
      <c r="F58" s="62">
        <f>'05ENX BB'!AP55</f>
        <v>39511.102930341192</v>
      </c>
      <c r="G58" s="62">
        <f>'05ENX BB'!AQ55</f>
        <v>47959.123797625558</v>
      </c>
      <c r="H58" s="62">
        <f>'05ENX BB'!AR55</f>
        <v>63533.348687099002</v>
      </c>
      <c r="I58" s="62">
        <f>'05ENX BB'!AS55</f>
        <v>52774.852174892985</v>
      </c>
      <c r="J58" s="62">
        <f>'05ENX BB'!AT55</f>
        <v>46582.116643675981</v>
      </c>
      <c r="K58" s="62">
        <f>'05ENX BB'!AU55</f>
        <v>56045.525903993948</v>
      </c>
      <c r="L58" s="62">
        <f>'05ENX BB'!AV55</f>
        <v>47863.014911511375</v>
      </c>
    </row>
    <row r="59" spans="1:12">
      <c r="A59" s="2" t="s">
        <v>8</v>
      </c>
      <c r="B59" s="62">
        <f>'06ERG BB'!AL55</f>
        <v>1656.0767176111513</v>
      </c>
      <c r="C59" s="62">
        <f>'06ERG BB'!AM55</f>
        <v>1718.5342368620563</v>
      </c>
      <c r="D59" s="62">
        <f>'06ERG BB'!AN55</f>
        <v>1740.2119999442968</v>
      </c>
      <c r="E59" s="62">
        <f>'06ERG BB'!AO55</f>
        <v>4097.3749783354306</v>
      </c>
      <c r="F59" s="62">
        <f>'06ERG BB'!AP55</f>
        <v>4168.0169683405693</v>
      </c>
      <c r="G59" s="62">
        <f>'06ERG BB'!AQ55</f>
        <v>5993.1514416553782</v>
      </c>
      <c r="H59" s="62">
        <f>'06ERG BB'!AR55</f>
        <v>7509.8072404552886</v>
      </c>
      <c r="I59" s="62">
        <f>'06ERG BB'!AS55</f>
        <v>6019.7500293186395</v>
      </c>
      <c r="J59" s="62">
        <f>'06ERG BB'!AT55</f>
        <v>5096.3663878054385</v>
      </c>
      <c r="K59" s="62">
        <f>'06ERG BB'!AU55</f>
        <v>5841.0081538319128</v>
      </c>
      <c r="L59" s="62">
        <f>'06ERG BB'!AV55</f>
        <v>5352.6822728290181</v>
      </c>
    </row>
    <row r="60" spans="1:12">
      <c r="A60" s="2" t="s">
        <v>9</v>
      </c>
      <c r="B60" s="62">
        <f>'07ESS BB'!AL55</f>
        <v>1250.4159400342214</v>
      </c>
      <c r="C60" s="62">
        <f>'07ESS BB'!AM55</f>
        <v>1099.444055315231</v>
      </c>
      <c r="D60" s="62">
        <f>'07ESS BB'!AN55</f>
        <v>1352.6733332924496</v>
      </c>
      <c r="E60" s="62">
        <f>'07ESS BB'!AO55</f>
        <v>1220.4481653514117</v>
      </c>
      <c r="F60" s="62">
        <f>'07ESS BB'!AP55</f>
        <v>1634.3243862799457</v>
      </c>
      <c r="G60" s="62">
        <f>'07ESS BB'!AQ55</f>
        <v>2451.2908227844641</v>
      </c>
      <c r="H60" s="62">
        <f>'07ESS BB'!AR55</f>
        <v>2278.7495906144618</v>
      </c>
      <c r="I60" s="62">
        <f>'07ESS BB'!AS55</f>
        <v>2295.183177151881</v>
      </c>
      <c r="J60" s="62">
        <f>'07ESS BB'!AT55</f>
        <v>1561.9008063000958</v>
      </c>
      <c r="K60" s="62">
        <f>'07ESS BB'!AU55</f>
        <v>1581.8376530610594</v>
      </c>
      <c r="L60" s="62">
        <f>'07ESS BB'!AV55</f>
        <v>1621.5976097375571</v>
      </c>
    </row>
    <row r="61" spans="1:12">
      <c r="A61" s="2" t="s">
        <v>10</v>
      </c>
      <c r="B61" s="62">
        <f>'08JEN BB'!AL55</f>
        <v>145.42571290330639</v>
      </c>
      <c r="C61" s="62">
        <f>'08JEN BB'!AM55</f>
        <v>146.85062357475363</v>
      </c>
      <c r="D61" s="62">
        <f>'08JEN BB'!AN55</f>
        <v>230.11160365902379</v>
      </c>
      <c r="E61" s="62">
        <f>'08JEN BB'!AO55</f>
        <v>181.03013435849297</v>
      </c>
      <c r="F61" s="62">
        <f>'08JEN BB'!AP55</f>
        <v>307.47138224642316</v>
      </c>
      <c r="G61" s="62">
        <f>'08JEN BB'!AQ55</f>
        <v>273.13414699730845</v>
      </c>
      <c r="H61" s="62">
        <f>'08JEN BB'!AR55</f>
        <v>269.26033562652049</v>
      </c>
      <c r="I61" s="62">
        <f>'08JEN BB'!AS55</f>
        <v>300.02482906300514</v>
      </c>
      <c r="J61" s="62">
        <f>'08JEN BB'!AT55</f>
        <v>325.15649146608507</v>
      </c>
      <c r="K61" s="62">
        <f>'08JEN BB'!AU55</f>
        <v>329.77789316682487</v>
      </c>
      <c r="L61" s="62">
        <f>'08JEN BB'!AV55</f>
        <v>371.26336816933366</v>
      </c>
    </row>
    <row r="62" spans="1:12">
      <c r="A62" s="2" t="s">
        <v>11</v>
      </c>
      <c r="B62" s="62">
        <f>'09PCR BB'!AL55</f>
        <v>263.06698577144113</v>
      </c>
      <c r="C62" s="62">
        <f>'09PCR BB'!AM55</f>
        <v>253.840244046804</v>
      </c>
      <c r="D62" s="62">
        <f>'09PCR BB'!AN55</f>
        <v>360.23529149602354</v>
      </c>
      <c r="E62" s="62">
        <f>'09PCR BB'!AO55</f>
        <v>286.69208585642502</v>
      </c>
      <c r="F62" s="62">
        <f>'09PCR BB'!AP55</f>
        <v>436.27878147958603</v>
      </c>
      <c r="G62" s="62">
        <f>'09PCR BB'!AQ55</f>
        <v>393.85144893585243</v>
      </c>
      <c r="H62" s="62">
        <f>'09PCR BB'!AR55</f>
        <v>368.99324914409567</v>
      </c>
      <c r="I62" s="62">
        <f>'09PCR BB'!AS55</f>
        <v>404.87157262381595</v>
      </c>
      <c r="J62" s="62">
        <f>'09PCR BB'!AT55</f>
        <v>420.13483515450599</v>
      </c>
      <c r="K62" s="62">
        <f>'09PCR BB'!AU55</f>
        <v>421.6520898835908</v>
      </c>
      <c r="L62" s="62">
        <f>'09PCR BB'!AV55</f>
        <v>471.05156813594374</v>
      </c>
    </row>
    <row r="63" spans="1:12">
      <c r="A63" s="2" t="s">
        <v>12</v>
      </c>
      <c r="B63" s="62">
        <f>'10SAP BB'!AL55</f>
        <v>1505.4938164507682</v>
      </c>
      <c r="C63" s="62">
        <f>'10SAP BB'!AM55</f>
        <v>1652.1804488415414</v>
      </c>
      <c r="D63" s="62">
        <f>'10SAP BB'!AN55</f>
        <v>1418.8108331253347</v>
      </c>
      <c r="E63" s="62">
        <f>'10SAP BB'!AO55</f>
        <v>2082.8201381454742</v>
      </c>
      <c r="F63" s="62">
        <f>'10SAP BB'!AP55</f>
        <v>1965.0739772762197</v>
      </c>
      <c r="G63" s="62">
        <f>'10SAP BB'!AQ55</f>
        <v>2209.5100022461866</v>
      </c>
      <c r="H63" s="62">
        <f>'10SAP BB'!AR55</f>
        <v>2831.2645202175399</v>
      </c>
      <c r="I63" s="62">
        <f>'10SAP BB'!AS55</f>
        <v>2301.0065972429225</v>
      </c>
      <c r="J63" s="62">
        <f>'10SAP BB'!AT55</f>
        <v>1974.3421682079593</v>
      </c>
      <c r="K63" s="62">
        <f>'10SAP BB'!AU55</f>
        <v>2589.9687779260403</v>
      </c>
      <c r="L63" s="62">
        <f>'10SAP BB'!AV55</f>
        <v>1544.799253464631</v>
      </c>
    </row>
    <row r="64" spans="1:12">
      <c r="A64" s="2" t="s">
        <v>13</v>
      </c>
      <c r="B64" s="62">
        <f>'11SPD BB'!AL55</f>
        <v>0</v>
      </c>
      <c r="C64" s="62">
        <f>'11SPD BB'!AM55</f>
        <v>0</v>
      </c>
      <c r="D64" s="62">
        <f>'11SPD BB'!AN55</f>
        <v>0</v>
      </c>
      <c r="E64" s="62">
        <f>'11SPD BB'!AO55</f>
        <v>0</v>
      </c>
      <c r="F64" s="62">
        <f>'11SPD BB'!AP55</f>
        <v>0</v>
      </c>
      <c r="G64" s="62">
        <f>'11SPD BB'!AQ55</f>
        <v>0</v>
      </c>
      <c r="H64" s="62">
        <f>'11SPD BB'!AR55</f>
        <v>0</v>
      </c>
      <c r="I64" s="62">
        <f>'11SPD BB'!AS55</f>
        <v>0</v>
      </c>
      <c r="J64" s="62">
        <f>'11SPD BB'!AT55</f>
        <v>0</v>
      </c>
      <c r="K64" s="62">
        <f>'11SPD BB'!AU55</f>
        <v>0</v>
      </c>
      <c r="L64" s="67">
        <f>'11SPD BB'!AV55</f>
        <v>0</v>
      </c>
    </row>
    <row r="65" spans="1:12">
      <c r="A65" s="2" t="s">
        <v>14</v>
      </c>
      <c r="B65" s="62">
        <f>'12TND BB'!AL55</f>
        <v>522.1656891867076</v>
      </c>
      <c r="C65" s="62">
        <f>'12TND BB'!AM55</f>
        <v>625.61268450706029</v>
      </c>
      <c r="D65" s="62">
        <f>'12TND BB'!AN55</f>
        <v>632.51759468479929</v>
      </c>
      <c r="E65" s="62">
        <f>'12TND BB'!AO55</f>
        <v>684.03754451408338</v>
      </c>
      <c r="F65" s="62">
        <f>'12TND BB'!AP55</f>
        <v>815.25448059251596</v>
      </c>
      <c r="G65" s="62">
        <f>'12TND BB'!AQ55</f>
        <v>873.89061204173061</v>
      </c>
      <c r="H65" s="62">
        <f>'12TND BB'!AR55</f>
        <v>813.24827068014054</v>
      </c>
      <c r="I65" s="62">
        <f>'12TND BB'!AS55</f>
        <v>927.36396445140861</v>
      </c>
      <c r="J65" s="62">
        <f>'12TND BB'!AT55</f>
        <v>702.21806341859235</v>
      </c>
      <c r="K65" s="62">
        <f>'12TND BB'!AU55</f>
        <v>689.90817352543195</v>
      </c>
      <c r="L65" s="62">
        <f>'12TND BB'!AV55</f>
        <v>775.15707081542394</v>
      </c>
    </row>
    <row r="66" spans="1:12">
      <c r="A66" s="2" t="s">
        <v>15</v>
      </c>
      <c r="B66" s="62">
        <f>'13UED BB'!AL55</f>
        <v>2510.3128615438709</v>
      </c>
      <c r="C66" s="62">
        <f>'13UED BB'!AM55</f>
        <v>2471.9506114792935</v>
      </c>
      <c r="D66" s="62">
        <f>'13UED BB'!AN55</f>
        <v>4153.119793249276</v>
      </c>
      <c r="E66" s="62">
        <f>'13UED BB'!AO55</f>
        <v>3044.6927918921206</v>
      </c>
      <c r="F66" s="62">
        <f>'13UED BB'!AP55</f>
        <v>5398.1133367948878</v>
      </c>
      <c r="G66" s="62">
        <f>'13UED BB'!AQ55</f>
        <v>6559.3114649017662</v>
      </c>
      <c r="H66" s="62">
        <f>'13UED BB'!AR55</f>
        <v>5954.6931193812361</v>
      </c>
      <c r="I66" s="62">
        <f>'13UED BB'!AS55</f>
        <v>6606.4270950225591</v>
      </c>
      <c r="J66" s="62">
        <f>'13UED BB'!AT55</f>
        <v>6663.6896082515041</v>
      </c>
      <c r="K66" s="62">
        <f>'13UED BB'!AU55</f>
        <v>6580.0026483016791</v>
      </c>
      <c r="L66" s="62">
        <f>'13UED BB'!AV55</f>
        <v>6893.9444153556178</v>
      </c>
    </row>
    <row r="67" spans="1:12">
      <c r="I67" s="48"/>
      <c r="J67" s="48"/>
      <c r="K67" s="48"/>
      <c r="L67" s="48"/>
    </row>
    <row r="68" spans="1:12">
      <c r="B68" t="s">
        <v>2</v>
      </c>
      <c r="K68" s="46"/>
    </row>
    <row r="69" spans="1:12">
      <c r="B69" s="3">
        <v>2006</v>
      </c>
      <c r="C69" s="3">
        <v>2007</v>
      </c>
      <c r="D69" s="3">
        <v>2008</v>
      </c>
      <c r="E69" s="3">
        <v>2009</v>
      </c>
      <c r="F69" s="3">
        <v>2010</v>
      </c>
      <c r="G69" s="3">
        <v>2011</v>
      </c>
      <c r="H69" s="3">
        <v>2012</v>
      </c>
      <c r="I69" s="3">
        <v>2013</v>
      </c>
      <c r="J69" s="3">
        <v>2014</v>
      </c>
      <c r="K69" s="3">
        <v>2015</v>
      </c>
      <c r="L69" s="3">
        <v>2016</v>
      </c>
    </row>
    <row r="70" spans="1:12">
      <c r="A70" s="2" t="s">
        <v>3</v>
      </c>
      <c r="B70" s="62">
        <f>'01ACT BB'!AX55</f>
        <v>16137.155386725641</v>
      </c>
      <c r="C70" s="62">
        <f>'01ACT BB'!AY55</f>
        <v>14749.005536739131</v>
      </c>
      <c r="D70" s="62">
        <f>'01ACT BB'!AZ55</f>
        <v>18530.088183234686</v>
      </c>
      <c r="E70" s="62">
        <f>'01ACT BB'!BA55</f>
        <v>17051.359633477783</v>
      </c>
      <c r="F70" s="62">
        <f>'01ACT BB'!BB55</f>
        <v>22388.145620470692</v>
      </c>
      <c r="G70" s="62">
        <f>'01ACT BB'!BC55</f>
        <v>23005.340571650413</v>
      </c>
      <c r="H70" s="62">
        <f>'01ACT BB'!BD55</f>
        <v>23538.550625094002</v>
      </c>
      <c r="I70" s="62">
        <f>'01ACT BB'!BE55</f>
        <v>26975.560581278223</v>
      </c>
      <c r="J70" s="62">
        <f>'01ACT BB'!BF55</f>
        <v>23722.204264490214</v>
      </c>
      <c r="K70" s="62">
        <f>'01ACT BB'!BG55</f>
        <v>25170.459779224686</v>
      </c>
      <c r="L70" s="62">
        <f>'01ACT BB'!BH55</f>
        <v>26187.007313482773</v>
      </c>
    </row>
    <row r="71" spans="1:12">
      <c r="A71" s="2" t="s">
        <v>4</v>
      </c>
      <c r="B71" s="62">
        <f>'02AGD BB'!AX55</f>
        <v>193571.56269400989</v>
      </c>
      <c r="C71" s="62">
        <f>'02AGD BB'!AY55</f>
        <v>191251.01250521815</v>
      </c>
      <c r="D71" s="62">
        <f>'02AGD BB'!AZ55</f>
        <v>250005.31446864206</v>
      </c>
      <c r="E71" s="62">
        <f>'02AGD BB'!BA55</f>
        <v>262363.39230590378</v>
      </c>
      <c r="F71" s="62">
        <f>'02AGD BB'!BB55</f>
        <v>354120.14508566278</v>
      </c>
      <c r="G71" s="62">
        <f>'02AGD BB'!BC55</f>
        <v>392569.78766761767</v>
      </c>
      <c r="H71" s="62">
        <f>'02AGD BB'!BD55</f>
        <v>441265.05046674336</v>
      </c>
      <c r="I71" s="62">
        <f>'02AGD BB'!BE55</f>
        <v>490918.07743968209</v>
      </c>
      <c r="J71" s="62">
        <f>'02AGD BB'!BF55</f>
        <v>411973.86406686081</v>
      </c>
      <c r="K71" s="62">
        <f>'02AGD BB'!BG55</f>
        <v>451977.07726715266</v>
      </c>
      <c r="L71" s="62">
        <f>'02AGD BB'!BH55</f>
        <v>451303.86798009975</v>
      </c>
    </row>
    <row r="72" spans="1:12">
      <c r="A72" s="2" t="s">
        <v>5</v>
      </c>
      <c r="B72" s="62">
        <f>'03CIT BB'!AX55</f>
        <v>16151.712487273755</v>
      </c>
      <c r="C72" s="62">
        <f>'03CIT BB'!AY55</f>
        <v>15716.679908473054</v>
      </c>
      <c r="D72" s="62">
        <f>'03CIT BB'!AZ55</f>
        <v>22761.896296617073</v>
      </c>
      <c r="E72" s="62">
        <f>'03CIT BB'!BA55</f>
        <v>18075.764371957797</v>
      </c>
      <c r="F72" s="62">
        <f>'03CIT BB'!BB55</f>
        <v>28311.160944680047</v>
      </c>
      <c r="G72" s="62">
        <f>'03CIT BB'!BC55</f>
        <v>27244.665827210752</v>
      </c>
      <c r="H72" s="62">
        <f>'03CIT BB'!BD55</f>
        <v>25657.700798472277</v>
      </c>
      <c r="I72" s="62">
        <f>'03CIT BB'!BE55</f>
        <v>27251.228226985557</v>
      </c>
      <c r="J72" s="62">
        <f>'03CIT BB'!BF55</f>
        <v>27642.404648216088</v>
      </c>
      <c r="K72" s="62">
        <f>'03CIT BB'!BG55</f>
        <v>27218.675828698142</v>
      </c>
      <c r="L72" s="62">
        <f>'03CIT BB'!BH55</f>
        <v>29490.833978476319</v>
      </c>
    </row>
    <row r="73" spans="1:12">
      <c r="A73" s="2" t="s">
        <v>6</v>
      </c>
      <c r="B73" s="62">
        <f>'04END BB'!AX55</f>
        <v>88153.821960345085</v>
      </c>
      <c r="C73" s="62">
        <f>'04END BB'!AY55</f>
        <v>88636.616084007124</v>
      </c>
      <c r="D73" s="62">
        <f>'04END BB'!AZ55</f>
        <v>127850.3870212655</v>
      </c>
      <c r="E73" s="62">
        <f>'04END BB'!BA55</f>
        <v>125763.51420812885</v>
      </c>
      <c r="F73" s="62">
        <f>'04END BB'!BB55</f>
        <v>198374.24329049466</v>
      </c>
      <c r="G73" s="62">
        <f>'04END BB'!BC55</f>
        <v>203792.45419937122</v>
      </c>
      <c r="H73" s="62">
        <f>'04END BB'!BD55</f>
        <v>214671.30613865351</v>
      </c>
      <c r="I73" s="62">
        <f>'04END BB'!BE55</f>
        <v>253529.64689574926</v>
      </c>
      <c r="J73" s="62">
        <f>'04END BB'!BF55</f>
        <v>215577.10938922083</v>
      </c>
      <c r="K73" s="62">
        <f>'04END BB'!BG55</f>
        <v>216514.18156245194</v>
      </c>
      <c r="L73" s="62">
        <f>'04END BB'!BH55</f>
        <v>230706.33671158736</v>
      </c>
    </row>
    <row r="74" spans="1:12">
      <c r="A74" s="2" t="s">
        <v>7</v>
      </c>
      <c r="B74" s="62">
        <f>'05ENX BB'!AX55</f>
        <v>126761.76252025148</v>
      </c>
      <c r="C74" s="62">
        <f>'05ENX BB'!AY55</f>
        <v>150016.3589078534</v>
      </c>
      <c r="D74" s="62">
        <f>'05ENX BB'!AZ55</f>
        <v>136257.251722766</v>
      </c>
      <c r="E74" s="62">
        <f>'05ENX BB'!BA55</f>
        <v>214891.18791339465</v>
      </c>
      <c r="F74" s="62">
        <f>'05ENX BB'!BB55</f>
        <v>214883.1933877785</v>
      </c>
      <c r="G74" s="62">
        <f>'05ENX BB'!BC55</f>
        <v>249629.49623542561</v>
      </c>
      <c r="H74" s="62">
        <f>'05ENX BB'!BD55</f>
        <v>336620.08469082578</v>
      </c>
      <c r="I74" s="62">
        <f>'05ENX BB'!BE55</f>
        <v>281313.06557276502</v>
      </c>
      <c r="J74" s="62">
        <f>'05ENX BB'!BF55</f>
        <v>238490.14130196851</v>
      </c>
      <c r="K74" s="62">
        <f>'05ENX BB'!BG55</f>
        <v>342867.91497713933</v>
      </c>
      <c r="L74" s="62">
        <f>'05ENX BB'!BH55</f>
        <v>276329.46608166595</v>
      </c>
    </row>
    <row r="75" spans="1:12">
      <c r="A75" s="2" t="s">
        <v>8</v>
      </c>
      <c r="B75" s="62">
        <f>'06ERG BB'!AX55</f>
        <v>98455.022839957615</v>
      </c>
      <c r="C75" s="62">
        <f>'06ERG BB'!AY55</f>
        <v>111906.90107666119</v>
      </c>
      <c r="D75" s="62">
        <f>'06ERG BB'!AZ55</f>
        <v>101688.65549632895</v>
      </c>
      <c r="E75" s="62">
        <f>'06ERG BB'!BA55</f>
        <v>162717.47101697931</v>
      </c>
      <c r="F75" s="62">
        <f>'06ERG BB'!BB55</f>
        <v>164755.77899730377</v>
      </c>
      <c r="G75" s="62">
        <f>'06ERG BB'!BC55</f>
        <v>184938.52357516313</v>
      </c>
      <c r="H75" s="62">
        <f>'06ERG BB'!BD55</f>
        <v>243034.27046119288</v>
      </c>
      <c r="I75" s="62">
        <f>'06ERG BB'!BE55</f>
        <v>199580.51394790123</v>
      </c>
      <c r="J75" s="62">
        <f>'06ERG BB'!BF55</f>
        <v>173839.51371829348</v>
      </c>
      <c r="K75" s="62">
        <f>'06ERG BB'!BG55</f>
        <v>212994.22141933587</v>
      </c>
      <c r="L75" s="62">
        <f>'06ERG BB'!BH55</f>
        <v>207160.34677254723</v>
      </c>
    </row>
    <row r="76" spans="1:12">
      <c r="A76" s="2" t="s">
        <v>9</v>
      </c>
      <c r="B76" s="62">
        <f>'07ESS BB'!AX55</f>
        <v>85952.558797306294</v>
      </c>
      <c r="C76" s="62">
        <f>'07ESS BB'!AY55</f>
        <v>80732.011929576343</v>
      </c>
      <c r="D76" s="62">
        <f>'07ESS BB'!AZ55</f>
        <v>110546.43392044006</v>
      </c>
      <c r="E76" s="62">
        <f>'07ESS BB'!BA55</f>
        <v>108793.60654323097</v>
      </c>
      <c r="F76" s="62">
        <f>'07ESS BB'!BB55</f>
        <v>157368.57516466305</v>
      </c>
      <c r="G76" s="62">
        <f>'07ESS BB'!BC55</f>
        <v>167259.71762896134</v>
      </c>
      <c r="H76" s="62">
        <f>'07ESS BB'!BD55</f>
        <v>169086.43965092232</v>
      </c>
      <c r="I76" s="62">
        <f>'07ESS BB'!BE55</f>
        <v>188753.61580344976</v>
      </c>
      <c r="J76" s="62">
        <f>'07ESS BB'!BF55</f>
        <v>161060.34948682235</v>
      </c>
      <c r="K76" s="62">
        <f>'07ESS BB'!BG55</f>
        <v>159768.52449733962</v>
      </c>
      <c r="L76" s="62">
        <f>'07ESS BB'!BH55</f>
        <v>166809.40643665841</v>
      </c>
    </row>
    <row r="77" spans="1:12">
      <c r="A77" s="2" t="s">
        <v>10</v>
      </c>
      <c r="B77" s="62">
        <f>'08JEN BB'!AX55</f>
        <v>5230.5101073414316</v>
      </c>
      <c r="C77" s="62">
        <f>'08JEN BB'!AY55</f>
        <v>5182.3310985564822</v>
      </c>
      <c r="D77" s="62">
        <f>'08JEN BB'!AZ55</f>
        <v>7871.1750790628885</v>
      </c>
      <c r="E77" s="62">
        <f>'08JEN BB'!BA55</f>
        <v>6175.6524855310681</v>
      </c>
      <c r="F77" s="62">
        <f>'08JEN BB'!BB55</f>
        <v>10131.738860307325</v>
      </c>
      <c r="G77" s="62">
        <f>'08JEN BB'!BC55</f>
        <v>9111.2091704469494</v>
      </c>
      <c r="H77" s="62">
        <f>'08JEN BB'!BD55</f>
        <v>8954.4511652290093</v>
      </c>
      <c r="I77" s="62">
        <f>'08JEN BB'!BE55</f>
        <v>9884.8946700307297</v>
      </c>
      <c r="J77" s="62">
        <f>'08JEN BB'!BF55</f>
        <v>10616.890213909668</v>
      </c>
      <c r="K77" s="62">
        <f>'08JEN BB'!BG55</f>
        <v>10704.607676981546</v>
      </c>
      <c r="L77" s="62">
        <f>'08JEN BB'!BH55</f>
        <v>11894.102455896496</v>
      </c>
    </row>
    <row r="78" spans="1:12">
      <c r="A78" s="2" t="s">
        <v>11</v>
      </c>
      <c r="B78" s="62">
        <f>'09PCR BB'!AX55</f>
        <v>21503.629730385939</v>
      </c>
      <c r="C78" s="62">
        <f>'09PCR BB'!AY55</f>
        <v>20749.417121446553</v>
      </c>
      <c r="D78" s="62">
        <f>'09PCR BB'!AZ55</f>
        <v>29446.3643981475</v>
      </c>
      <c r="E78" s="62">
        <f>'09PCR BB'!BA55</f>
        <v>23434.793396100307</v>
      </c>
      <c r="F78" s="62">
        <f>'09PCR BB'!BB55</f>
        <v>35662.313720779537</v>
      </c>
      <c r="G78" s="62">
        <f>'09PCR BB'!BC55</f>
        <v>32194.217384810308</v>
      </c>
      <c r="H78" s="62">
        <f>'09PCR BB'!BD55</f>
        <v>30162.257644524558</v>
      </c>
      <c r="I78" s="62">
        <f>'09PCR BB'!BE55</f>
        <v>33095.024677956979</v>
      </c>
      <c r="J78" s="62">
        <f>'09PCR BB'!BF55</f>
        <v>34342.674758316331</v>
      </c>
      <c r="K78" s="62">
        <f>'09PCR BB'!BG55</f>
        <v>34466.698241556653</v>
      </c>
      <c r="L78" s="62">
        <f>'09PCR BB'!BH55</f>
        <v>38504.7255100693</v>
      </c>
    </row>
    <row r="79" spans="1:12">
      <c r="A79" s="2" t="s">
        <v>12</v>
      </c>
      <c r="B79" s="62">
        <f>'10SAP BB'!AX55</f>
        <v>74602.261088274216</v>
      </c>
      <c r="C79" s="62">
        <f>'10SAP BB'!AY55</f>
        <v>81925.899415224878</v>
      </c>
      <c r="D79" s="62">
        <f>'10SAP BB'!AZ55</f>
        <v>71615.037842221544</v>
      </c>
      <c r="E79" s="62">
        <f>'10SAP BB'!BA55</f>
        <v>103615.2297419134</v>
      </c>
      <c r="F79" s="62">
        <f>'10SAP BB'!BB55</f>
        <v>98175.022431557634</v>
      </c>
      <c r="G79" s="62">
        <f>'10SAP BB'!BC55</f>
        <v>111470.02508252839</v>
      </c>
      <c r="H79" s="62">
        <f>'10SAP BB'!BD55</f>
        <v>144295.09904344252</v>
      </c>
      <c r="I79" s="62">
        <f>'10SAP BB'!BE55</f>
        <v>126391.13901024735</v>
      </c>
      <c r="J79" s="62">
        <f>'10SAP BB'!BF55</f>
        <v>112102.27363427688</v>
      </c>
      <c r="K79" s="62">
        <f>'10SAP BB'!BG55</f>
        <v>151284.21112560038</v>
      </c>
      <c r="L79" s="62">
        <f>'10SAP BB'!BH55</f>
        <v>136730.80955139504</v>
      </c>
    </row>
    <row r="80" spans="1:12">
      <c r="A80" s="2" t="s">
        <v>13</v>
      </c>
      <c r="B80" s="62">
        <f>'11SPD BB'!AX55</f>
        <v>22233.694483027273</v>
      </c>
      <c r="C80" s="62">
        <f>'11SPD BB'!AY55</f>
        <v>21944.240825085988</v>
      </c>
      <c r="D80" s="62">
        <f>'11SPD BB'!AZ55</f>
        <v>34235.57430335239</v>
      </c>
      <c r="E80" s="62">
        <f>'11SPD BB'!BA55</f>
        <v>27739.247637551456</v>
      </c>
      <c r="F80" s="62">
        <f>'11SPD BB'!BB55</f>
        <v>47386.320491523227</v>
      </c>
      <c r="G80" s="62">
        <f>'11SPD BB'!BC55</f>
        <v>44039.786709840992</v>
      </c>
      <c r="H80" s="62">
        <f>'11SPD BB'!BD55</f>
        <v>42473.243931474171</v>
      </c>
      <c r="I80" s="62">
        <f>'11SPD BB'!BE55</f>
        <v>47773.422669549625</v>
      </c>
      <c r="J80" s="62">
        <f>'11SPD BB'!BF55</f>
        <v>49673.395370142214</v>
      </c>
      <c r="K80" s="62">
        <f>'11SPD BB'!BG55</f>
        <v>34926.041590503439</v>
      </c>
      <c r="L80" s="62">
        <f>'11SPD BB'!BH55</f>
        <v>43477.634804988891</v>
      </c>
    </row>
    <row r="81" spans="1:19">
      <c r="A81" s="2" t="s">
        <v>14</v>
      </c>
      <c r="B81" s="62">
        <f>'12TND BB'!AX55</f>
        <v>15270.864983566185</v>
      </c>
      <c r="C81" s="62">
        <f>'12TND BB'!AY55</f>
        <v>17074.062969129449</v>
      </c>
      <c r="D81" s="62">
        <f>'12TND BB'!AZ55</f>
        <v>16985.740060893739</v>
      </c>
      <c r="E81" s="62">
        <f>'12TND BB'!BA55</f>
        <v>18213.059854424966</v>
      </c>
      <c r="F81" s="62">
        <f>'12TND BB'!BB55</f>
        <v>22320.596301114852</v>
      </c>
      <c r="G81" s="62">
        <f>'12TND BB'!BC55</f>
        <v>24802.480003473131</v>
      </c>
      <c r="H81" s="62">
        <f>'12TND BB'!BD55</f>
        <v>24361.969371370753</v>
      </c>
      <c r="I81" s="62">
        <f>'12TND BB'!BE55</f>
        <v>28283.129627497383</v>
      </c>
      <c r="J81" s="62">
        <f>'12TND BB'!BF55</f>
        <v>23094.871042541705</v>
      </c>
      <c r="K81" s="62">
        <f>'12TND BB'!BG55</f>
        <v>23613.780640337241</v>
      </c>
      <c r="L81" s="62">
        <f>'12TND BB'!BH55</f>
        <v>26804.875342141851</v>
      </c>
    </row>
    <row r="82" spans="1:19">
      <c r="A82" s="2" t="s">
        <v>15</v>
      </c>
      <c r="B82" s="62">
        <f>'13UED BB'!AX55</f>
        <v>13009.342675400836</v>
      </c>
      <c r="C82" s="62">
        <f>'13UED BB'!AY55</f>
        <v>12561.872021412299</v>
      </c>
      <c r="D82" s="62">
        <f>'13UED BB'!AZ55</f>
        <v>19559.385336655108</v>
      </c>
      <c r="E82" s="62">
        <f>'13UED BB'!BA55</f>
        <v>14718.819860349158</v>
      </c>
      <c r="F82" s="62">
        <f>'13UED BB'!BB55</f>
        <v>24835.965614888373</v>
      </c>
      <c r="G82" s="62">
        <f>'13UED BB'!BC55</f>
        <v>26075.325251957096</v>
      </c>
      <c r="H82" s="62">
        <f>'13UED BB'!BD55</f>
        <v>24213.821151063898</v>
      </c>
      <c r="I82" s="62">
        <f>'13UED BB'!BE55</f>
        <v>26574.948229922717</v>
      </c>
      <c r="J82" s="62">
        <f>'13UED BB'!BF55</f>
        <v>27277.532511346031</v>
      </c>
      <c r="K82" s="62">
        <f>'13UED BB'!BG55</f>
        <v>27454.060273129668</v>
      </c>
      <c r="L82" s="62">
        <f>'13UED BB'!BH55</f>
        <v>29069.090512780458</v>
      </c>
    </row>
    <row r="83" spans="1:19">
      <c r="K83" s="46"/>
      <c r="M83" s="45"/>
      <c r="N83" s="45"/>
      <c r="O83" s="45"/>
      <c r="P83" s="45"/>
      <c r="Q83" s="45"/>
      <c r="R83" s="45"/>
    </row>
    <row r="84" spans="1:19">
      <c r="B84" t="s">
        <v>21</v>
      </c>
      <c r="K84" s="46"/>
      <c r="M84" s="45"/>
      <c r="N84" s="45"/>
      <c r="O84" s="45"/>
      <c r="P84" s="45"/>
      <c r="Q84" s="45"/>
      <c r="R84" s="45"/>
    </row>
    <row r="85" spans="1:19">
      <c r="B85" s="3">
        <v>2006</v>
      </c>
      <c r="C85" s="3">
        <v>2007</v>
      </c>
      <c r="D85" s="3">
        <v>2008</v>
      </c>
      <c r="E85" s="3">
        <v>2009</v>
      </c>
      <c r="F85" s="3">
        <v>2010</v>
      </c>
      <c r="G85" s="3">
        <v>2011</v>
      </c>
      <c r="H85" s="3">
        <v>2012</v>
      </c>
      <c r="I85" s="3">
        <v>2013</v>
      </c>
      <c r="J85" s="3">
        <v>2014</v>
      </c>
      <c r="K85" s="3">
        <v>2015</v>
      </c>
      <c r="L85" s="3">
        <v>2016</v>
      </c>
      <c r="M85" s="45"/>
      <c r="N85" s="45"/>
      <c r="O85" s="45"/>
      <c r="P85" s="45"/>
      <c r="Q85" s="45"/>
      <c r="R85" s="45"/>
      <c r="S85" s="45"/>
    </row>
    <row r="86" spans="1:19">
      <c r="A86" s="2" t="s">
        <v>3</v>
      </c>
      <c r="B86" s="62">
        <f>'01ACT BB'!BJ55</f>
        <v>4117.8998967739526</v>
      </c>
      <c r="C86" s="62">
        <f>'01ACT BB'!BK55</f>
        <v>3957.5495667443656</v>
      </c>
      <c r="D86" s="62">
        <f>'01ACT BB'!BL55</f>
        <v>4937.311728445562</v>
      </c>
      <c r="E86" s="62">
        <f>'01ACT BB'!BM55</f>
        <v>5203.3024060912367</v>
      </c>
      <c r="F86" s="62">
        <f>'01ACT BB'!BN55</f>
        <v>5279.9880880685023</v>
      </c>
      <c r="G86" s="62">
        <f>'01ACT BB'!BO55</f>
        <v>7856.1771109594119</v>
      </c>
      <c r="H86" s="62">
        <f>'01ACT BB'!BP55</f>
        <v>9993.0047842736167</v>
      </c>
      <c r="I86" s="62">
        <f>'01ACT BB'!BQ55</f>
        <v>11637.944820848656</v>
      </c>
      <c r="J86" s="62">
        <f>'01ACT BB'!BR55</f>
        <v>13371.561352471421</v>
      </c>
      <c r="K86" s="62">
        <f>'01ACT BB'!BS55</f>
        <v>19602.372002675897</v>
      </c>
      <c r="L86" s="62">
        <f>'01ACT BB'!BT55</f>
        <v>21469.323106746182</v>
      </c>
      <c r="M86" s="45"/>
      <c r="N86" s="45"/>
      <c r="O86" s="45"/>
      <c r="P86" s="45"/>
      <c r="Q86" s="45"/>
      <c r="R86" s="45"/>
      <c r="S86" s="45"/>
    </row>
    <row r="87" spans="1:19">
      <c r="A87" s="2" t="s">
        <v>4</v>
      </c>
      <c r="B87" s="62">
        <f>'02AGD BB'!BJ55</f>
        <v>71534.675455772813</v>
      </c>
      <c r="C87" s="62">
        <f>'02AGD BB'!BK55</f>
        <v>78678.783379946981</v>
      </c>
      <c r="D87" s="62">
        <f>'02AGD BB'!BL55</f>
        <v>102965.00184206651</v>
      </c>
      <c r="E87" s="62">
        <f>'02AGD BB'!BM55</f>
        <v>121923.99140743214</v>
      </c>
      <c r="F87" s="62">
        <f>'02AGD BB'!BN55</f>
        <v>137310.96931197631</v>
      </c>
      <c r="G87" s="62">
        <f>'02AGD BB'!BO55</f>
        <v>172883.87093305468</v>
      </c>
      <c r="H87" s="62">
        <f>'02AGD BB'!BP55</f>
        <v>216262.00497697783</v>
      </c>
      <c r="I87" s="62">
        <f>'02AGD BB'!BQ55</f>
        <v>254872.24211842337</v>
      </c>
      <c r="J87" s="62">
        <f>'02AGD BB'!BR55</f>
        <v>218878.65379148757</v>
      </c>
      <c r="K87" s="62">
        <f>'02AGD BB'!BS55</f>
        <v>227865.72560321185</v>
      </c>
      <c r="L87" s="62">
        <f>'02AGD BB'!BT55</f>
        <v>233208.30246173491</v>
      </c>
      <c r="M87" s="45"/>
      <c r="N87" s="45"/>
      <c r="O87" s="45"/>
      <c r="P87" s="45"/>
      <c r="Q87" s="45"/>
      <c r="R87" s="45"/>
      <c r="S87" s="45"/>
    </row>
    <row r="88" spans="1:19">
      <c r="A88" s="2" t="s">
        <v>5</v>
      </c>
      <c r="B88" s="62">
        <f>'03CIT BB'!BJ55</f>
        <v>19570.386712932657</v>
      </c>
      <c r="C88" s="62">
        <f>'03CIT BB'!BK55</f>
        <v>16863.626233134877</v>
      </c>
      <c r="D88" s="62">
        <f>'03CIT BB'!BL55</f>
        <v>16257.896079117321</v>
      </c>
      <c r="E88" s="62">
        <f>'03CIT BB'!BM55</f>
        <v>15063.249663388398</v>
      </c>
      <c r="F88" s="62">
        <f>'03CIT BB'!BN55</f>
        <v>17305.393625161443</v>
      </c>
      <c r="G88" s="62">
        <f>'03CIT BB'!BO55</f>
        <v>5979.8027820506304</v>
      </c>
      <c r="H88" s="62">
        <f>'03CIT BB'!BP55</f>
        <v>6862.428562341157</v>
      </c>
      <c r="I88" s="62">
        <f>'03CIT BB'!BQ55</f>
        <v>8718.4174038449582</v>
      </c>
      <c r="J88" s="62">
        <f>'03CIT BB'!BR55</f>
        <v>10314.541884284221</v>
      </c>
      <c r="K88" s="62">
        <f>'03CIT BB'!BS55</f>
        <v>12829.189429562504</v>
      </c>
      <c r="L88" s="62">
        <f>'03CIT BB'!BT55</f>
        <v>16820.522559919256</v>
      </c>
      <c r="M88" s="45"/>
      <c r="N88" s="45"/>
      <c r="O88" s="45"/>
      <c r="P88" s="45"/>
      <c r="Q88" s="45"/>
      <c r="R88" s="45"/>
    </row>
    <row r="89" spans="1:19">
      <c r="A89" s="2" t="s">
        <v>6</v>
      </c>
      <c r="B89" s="62">
        <f>'04END BB'!BJ55</f>
        <v>59851.55376694358</v>
      </c>
      <c r="C89" s="62">
        <f>'04END BB'!BK55</f>
        <v>63049.681264779341</v>
      </c>
      <c r="D89" s="62">
        <f>'04END BB'!BL55</f>
        <v>74422.729096983894</v>
      </c>
      <c r="E89" s="62">
        <f>'04END BB'!BM55</f>
        <v>74279.303955460433</v>
      </c>
      <c r="F89" s="62">
        <f>'04END BB'!BN55</f>
        <v>96532.45111305773</v>
      </c>
      <c r="G89" s="62">
        <f>'04END BB'!BO55</f>
        <v>80710.021670859889</v>
      </c>
      <c r="H89" s="62">
        <f>'04END BB'!BP55</f>
        <v>82273.253160820721</v>
      </c>
      <c r="I89" s="62">
        <f>'04END BB'!BQ55</f>
        <v>79227.712809122517</v>
      </c>
      <c r="J89" s="62">
        <f>'04END BB'!BR55</f>
        <v>64599.282160517512</v>
      </c>
      <c r="K89" s="62">
        <f>'04END BB'!BS55</f>
        <v>46755.298470443253</v>
      </c>
      <c r="L89" s="62">
        <f>'04END BB'!BT55</f>
        <v>45627.191781095673</v>
      </c>
      <c r="M89" s="45"/>
      <c r="N89" s="45"/>
      <c r="O89" s="45"/>
      <c r="P89" s="45"/>
      <c r="Q89" s="45"/>
      <c r="R89" s="45"/>
    </row>
    <row r="90" spans="1:19">
      <c r="A90" s="2" t="s">
        <v>7</v>
      </c>
      <c r="B90" s="62">
        <f>'05ENX BB'!BJ55</f>
        <v>89825.728573825036</v>
      </c>
      <c r="C90" s="62">
        <f>'05ENX BB'!BK55</f>
        <v>113400.27349462318</v>
      </c>
      <c r="D90" s="62">
        <f>'05ENX BB'!BL55</f>
        <v>111188.25876893346</v>
      </c>
      <c r="E90" s="62">
        <f>'05ENX BB'!BM55</f>
        <v>120247.44329713748</v>
      </c>
      <c r="F90" s="62">
        <f>'05ENX BB'!BN55</f>
        <v>116717.87379073817</v>
      </c>
      <c r="G90" s="62">
        <f>'05ENX BB'!BO55</f>
        <v>133442.13241528341</v>
      </c>
      <c r="H90" s="62">
        <f>'05ENX BB'!BP55</f>
        <v>145140.94322505876</v>
      </c>
      <c r="I90" s="62">
        <f>'05ENX BB'!BQ55</f>
        <v>130170.20420253077</v>
      </c>
      <c r="J90" s="62">
        <f>'05ENX BB'!BR55</f>
        <v>121173.89783607963</v>
      </c>
      <c r="K90" s="62">
        <f>'05ENX BB'!BS55</f>
        <v>132512.1601155712</v>
      </c>
      <c r="L90" s="62">
        <f>'05ENX BB'!BT55</f>
        <v>93451.496773911131</v>
      </c>
      <c r="M90" s="45"/>
      <c r="N90" s="45"/>
      <c r="O90" s="45"/>
      <c r="P90" s="45"/>
      <c r="Q90" s="45"/>
      <c r="R90" s="45"/>
    </row>
    <row r="91" spans="1:19">
      <c r="A91" s="2" t="s">
        <v>8</v>
      </c>
      <c r="B91" s="62">
        <f>'06ERG BB'!BJ55</f>
        <v>102267.60230728614</v>
      </c>
      <c r="C91" s="62">
        <f>'06ERG BB'!BK55</f>
        <v>117953.45104982599</v>
      </c>
      <c r="D91" s="62">
        <f>'06ERG BB'!BL55</f>
        <v>107010.34366097132</v>
      </c>
      <c r="E91" s="62">
        <f>'06ERG BB'!BM55</f>
        <v>129016.32715052716</v>
      </c>
      <c r="F91" s="62">
        <f>'06ERG BB'!BN55</f>
        <v>127782.50821930058</v>
      </c>
      <c r="G91" s="62">
        <f>'06ERG BB'!BO55</f>
        <v>145987.93320215782</v>
      </c>
      <c r="H91" s="62">
        <f>'06ERG BB'!BP55</f>
        <v>187293.90839511869</v>
      </c>
      <c r="I91" s="62">
        <f>'06ERG BB'!BQ55</f>
        <v>163698.85366635447</v>
      </c>
      <c r="J91" s="62">
        <f>'06ERG BB'!BR55</f>
        <v>150975.34824308485</v>
      </c>
      <c r="K91" s="62">
        <f>'06ERG BB'!BS55</f>
        <v>151001.47880867196</v>
      </c>
      <c r="L91" s="62">
        <f>'06ERG BB'!BT55</f>
        <v>147978.47020280437</v>
      </c>
    </row>
    <row r="92" spans="1:19">
      <c r="A92" s="2" t="s">
        <v>9</v>
      </c>
      <c r="B92" s="62">
        <f>'07ESS BB'!BJ55</f>
        <v>67596.638512056699</v>
      </c>
      <c r="C92" s="62">
        <f>'07ESS BB'!BK55</f>
        <v>78805.987702046914</v>
      </c>
      <c r="D92" s="62">
        <f>'07ESS BB'!BL55</f>
        <v>106982.19108199053</v>
      </c>
      <c r="E92" s="62">
        <f>'07ESS BB'!BM55</f>
        <v>119471.714059469</v>
      </c>
      <c r="F92" s="62">
        <f>'07ESS BB'!BN55</f>
        <v>159386.47578871553</v>
      </c>
      <c r="G92" s="62">
        <f>'07ESS BB'!BO55</f>
        <v>177749.84334536135</v>
      </c>
      <c r="H92" s="62">
        <f>'07ESS BB'!BP55</f>
        <v>131298.74425717583</v>
      </c>
      <c r="I92" s="62">
        <f>'07ESS BB'!BQ55</f>
        <v>155284.55705830784</v>
      </c>
      <c r="J92" s="62">
        <f>'07ESS BB'!BR55</f>
        <v>146728.4675770094</v>
      </c>
      <c r="K92" s="62">
        <f>'07ESS BB'!BS55</f>
        <v>106697.11588865584</v>
      </c>
      <c r="L92" s="62">
        <f>'07ESS BB'!BT55</f>
        <v>121447.53601614641</v>
      </c>
    </row>
    <row r="93" spans="1:19">
      <c r="A93" s="2" t="s">
        <v>10</v>
      </c>
      <c r="B93" s="62">
        <f>'08JEN BB'!BJ55</f>
        <v>10693.692139371342</v>
      </c>
      <c r="C93" s="62">
        <f>'08JEN BB'!BK55</f>
        <v>11948.388156695766</v>
      </c>
      <c r="D93" s="62">
        <f>'08JEN BB'!BL55</f>
        <v>14408.805722080822</v>
      </c>
      <c r="E93" s="62">
        <f>'08JEN BB'!BM55</f>
        <v>12245.053051596347</v>
      </c>
      <c r="F93" s="62">
        <f>'08JEN BB'!BN55</f>
        <v>16152.501190698822</v>
      </c>
      <c r="G93" s="62">
        <f>'08JEN BB'!BO55</f>
        <v>15778.221768443495</v>
      </c>
      <c r="H93" s="62">
        <f>'08JEN BB'!BP55</f>
        <v>20111.063323467693</v>
      </c>
      <c r="I93" s="62">
        <f>'08JEN BB'!BQ55</f>
        <v>27795.994947921568</v>
      </c>
      <c r="J93" s="62">
        <f>'08JEN BB'!BR55</f>
        <v>30786.400600188863</v>
      </c>
      <c r="K93" s="62">
        <f>'08JEN BB'!BS55</f>
        <v>31951.969956170469</v>
      </c>
      <c r="L93" s="62">
        <f>'08JEN BB'!BT55</f>
        <v>43779.2107767282</v>
      </c>
    </row>
    <row r="94" spans="1:19">
      <c r="A94" s="2" t="s">
        <v>11</v>
      </c>
      <c r="B94" s="62">
        <f>'09PCR BB'!BJ55</f>
        <v>25057.219151905225</v>
      </c>
      <c r="C94" s="62">
        <f>'09PCR BB'!BK55</f>
        <v>25600.822950993592</v>
      </c>
      <c r="D94" s="62">
        <f>'09PCR BB'!BL55</f>
        <v>33323.062392745596</v>
      </c>
      <c r="E94" s="62">
        <f>'09PCR BB'!BM55</f>
        <v>31546.383925759685</v>
      </c>
      <c r="F94" s="62">
        <f>'09PCR BB'!BN55</f>
        <v>44524.398541523682</v>
      </c>
      <c r="G94" s="62">
        <f>'09PCR BB'!BO55</f>
        <v>43676.902033570121</v>
      </c>
      <c r="H94" s="62">
        <f>'09PCR BB'!BP55</f>
        <v>46902.677162554239</v>
      </c>
      <c r="I94" s="62">
        <f>'09PCR BB'!BQ55</f>
        <v>50922.080628210024</v>
      </c>
      <c r="J94" s="62">
        <f>'09PCR BB'!BR55</f>
        <v>53574.717069160717</v>
      </c>
      <c r="K94" s="62">
        <f>'09PCR BB'!BS55</f>
        <v>58957.079251986375</v>
      </c>
      <c r="L94" s="62">
        <f>'09PCR BB'!BT55</f>
        <v>62236.490804762128</v>
      </c>
    </row>
    <row r="95" spans="1:19">
      <c r="A95" s="2" t="s">
        <v>12</v>
      </c>
      <c r="B95" s="62">
        <f>'10SAP BB'!BJ55</f>
        <v>38728.871610442911</v>
      </c>
      <c r="C95" s="62">
        <f>'10SAP BB'!BK55</f>
        <v>52005.036730792221</v>
      </c>
      <c r="D95" s="62">
        <f>'10SAP BB'!BL55</f>
        <v>49155.268479681195</v>
      </c>
      <c r="E95" s="62">
        <f>'10SAP BB'!BM55</f>
        <v>64388.573168306808</v>
      </c>
      <c r="F95" s="62">
        <f>'10SAP BB'!BN55</f>
        <v>71779.450598015319</v>
      </c>
      <c r="G95" s="62">
        <f>'10SAP BB'!BO55</f>
        <v>49474.654167363522</v>
      </c>
      <c r="H95" s="62">
        <f>'10SAP BB'!BP55</f>
        <v>66270.312908922861</v>
      </c>
      <c r="I95" s="62">
        <f>'10SAP BB'!BQ55</f>
        <v>69014.255798333674</v>
      </c>
      <c r="J95" s="62">
        <f>'10SAP BB'!BR55</f>
        <v>73230.708621920785</v>
      </c>
      <c r="K95" s="62">
        <f>'10SAP BB'!BS55</f>
        <v>97343.20820599515</v>
      </c>
      <c r="L95" s="62">
        <f>'10SAP BB'!BT55</f>
        <v>52099.518987382224</v>
      </c>
    </row>
    <row r="96" spans="1:19">
      <c r="A96" s="2" t="s">
        <v>13</v>
      </c>
      <c r="B96" s="62">
        <f>'11SPD BB'!BJ55</f>
        <v>22139.824978449389</v>
      </c>
      <c r="C96" s="62">
        <f>'11SPD BB'!BK55</f>
        <v>26543.028835995312</v>
      </c>
      <c r="D96" s="62">
        <f>'11SPD BB'!BL55</f>
        <v>30877.141107476684</v>
      </c>
      <c r="E96" s="62">
        <f>'11SPD BB'!BM55</f>
        <v>31108.010259205905</v>
      </c>
      <c r="F96" s="62">
        <f>'11SPD BB'!BN55</f>
        <v>35720.638731804334</v>
      </c>
      <c r="G96" s="62">
        <f>'11SPD BB'!BO55</f>
        <v>70555.544618536223</v>
      </c>
      <c r="H96" s="62">
        <f>'11SPD BB'!BP55</f>
        <v>42099.704941409189</v>
      </c>
      <c r="I96" s="62">
        <f>'11SPD BB'!BQ55</f>
        <v>53534.059395099059</v>
      </c>
      <c r="J96" s="62">
        <f>'11SPD BB'!BR55</f>
        <v>46690.934844354248</v>
      </c>
      <c r="K96" s="62">
        <f>'11SPD BB'!BS55</f>
        <v>41801.438960580752</v>
      </c>
      <c r="L96" s="62">
        <f>'11SPD BB'!BT55</f>
        <v>28459.773077359041</v>
      </c>
    </row>
    <row r="97" spans="1:115">
      <c r="A97" s="2" t="s">
        <v>14</v>
      </c>
      <c r="B97" s="62">
        <f>'12TND BB'!BJ55</f>
        <v>21541.046046499345</v>
      </c>
      <c r="C97" s="62">
        <f>'12TND BB'!BK55</f>
        <v>27672.179601925156</v>
      </c>
      <c r="D97" s="62">
        <f>'12TND BB'!BL55</f>
        <v>26039.26397390381</v>
      </c>
      <c r="E97" s="62">
        <f>'12TND BB'!BM55</f>
        <v>17567.225630785975</v>
      </c>
      <c r="F97" s="62">
        <f>'12TND BB'!BN55</f>
        <v>23937.413426905317</v>
      </c>
      <c r="G97" s="62">
        <f>'12TND BB'!BO55</f>
        <v>29005.119693130917</v>
      </c>
      <c r="H97" s="62">
        <f>'12TND BB'!BP55</f>
        <v>30370.150215950172</v>
      </c>
      <c r="I97" s="62">
        <f>'12TND BB'!BQ55</f>
        <v>30480.162204932079</v>
      </c>
      <c r="J97" s="62">
        <f>'12TND BB'!BR55</f>
        <v>28289.585494804371</v>
      </c>
      <c r="K97" s="62">
        <f>'12TND BB'!BS55</f>
        <v>30432.355730091789</v>
      </c>
      <c r="L97" s="62">
        <f>'12TND BB'!BT55</f>
        <v>30645.475414321554</v>
      </c>
    </row>
    <row r="98" spans="1:115">
      <c r="A98" s="2" t="s">
        <v>15</v>
      </c>
      <c r="B98" s="62">
        <f>'13UED BB'!BJ55</f>
        <v>43477.967315159702</v>
      </c>
      <c r="C98" s="62">
        <f>'13UED BB'!BK55</f>
        <v>41679.764799753546</v>
      </c>
      <c r="D98" s="62">
        <f>'13UED BB'!BL55</f>
        <v>45230.992220769003</v>
      </c>
      <c r="E98" s="62">
        <f>'13UED BB'!BM55</f>
        <v>33989.516490898015</v>
      </c>
      <c r="F98" s="62">
        <f>'13UED BB'!BN55</f>
        <v>31296.363876792184</v>
      </c>
      <c r="G98" s="62">
        <f>'13UED BB'!BO55</f>
        <v>7009.9279735685504</v>
      </c>
      <c r="H98" s="62">
        <f>'13UED BB'!BP55</f>
        <v>22598.971621045126</v>
      </c>
      <c r="I98" s="62">
        <f>'13UED BB'!BQ55</f>
        <v>29062.873077466589</v>
      </c>
      <c r="J98" s="62">
        <f>'13UED BB'!BR55</f>
        <v>32323.034370879268</v>
      </c>
      <c r="K98" s="62">
        <f>'13UED BB'!BS55</f>
        <v>38282.439433909763</v>
      </c>
      <c r="L98" s="62">
        <f>'13UED BB'!BT55</f>
        <v>60398.833432633633</v>
      </c>
    </row>
    <row r="99" spans="1:115">
      <c r="K99" s="46"/>
    </row>
    <row r="100" spans="1:115">
      <c r="B100" t="s">
        <v>114</v>
      </c>
      <c r="K100" s="46"/>
    </row>
    <row r="101" spans="1:115">
      <c r="B101" s="3">
        <v>2006</v>
      </c>
      <c r="C101" s="3">
        <v>2007</v>
      </c>
      <c r="D101" s="3">
        <v>2008</v>
      </c>
      <c r="E101" s="3">
        <v>2009</v>
      </c>
      <c r="F101" s="3">
        <v>2010</v>
      </c>
      <c r="G101" s="3">
        <v>2011</v>
      </c>
      <c r="H101" s="3">
        <v>2012</v>
      </c>
      <c r="I101" s="3">
        <v>2013</v>
      </c>
      <c r="J101" s="3">
        <v>2014</v>
      </c>
      <c r="K101" s="3">
        <v>2015</v>
      </c>
      <c r="L101" s="3">
        <v>2016</v>
      </c>
    </row>
    <row r="102" spans="1:115">
      <c r="A102" s="2" t="s">
        <v>3</v>
      </c>
      <c r="B102" s="62">
        <f>B6+B54+B70+B86+B22+B38</f>
        <v>52190.532504306037</v>
      </c>
      <c r="C102" s="62">
        <f t="shared" ref="C102:I103" si="0">C6+C54+C70+C86+C22+C38</f>
        <v>47638.860266645141</v>
      </c>
      <c r="D102" s="62">
        <f t="shared" si="0"/>
        <v>61082.688600796093</v>
      </c>
      <c r="E102" s="62">
        <f t="shared" si="0"/>
        <v>56513.995241316086</v>
      </c>
      <c r="F102" s="62">
        <f t="shared" si="0"/>
        <v>74154.15691777294</v>
      </c>
      <c r="G102" s="62">
        <f t="shared" si="0"/>
        <v>77962.528843505046</v>
      </c>
      <c r="H102" s="62">
        <f t="shared" si="0"/>
        <v>80497.585465369411</v>
      </c>
      <c r="I102" s="62">
        <f t="shared" si="0"/>
        <v>90454.843669646463</v>
      </c>
      <c r="J102" s="62">
        <f t="shared" ref="J102:K102" si="1">J6+J54+J70+J86+J22+J38</f>
        <v>80322.005397124347</v>
      </c>
      <c r="K102" s="62">
        <f t="shared" si="1"/>
        <v>91412.191940845805</v>
      </c>
      <c r="L102" s="62">
        <f t="shared" ref="L102" si="2">L6+L54+L70+L86+L22+L38</f>
        <v>99039.479428555554</v>
      </c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/>
      <c r="AG102" s="46"/>
      <c r="AH102" s="46"/>
      <c r="AI102" s="46"/>
      <c r="AJ102" s="46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6"/>
      <c r="BM102" s="46"/>
      <c r="BN102" s="46"/>
      <c r="BO102" s="46"/>
      <c r="BP102" s="46"/>
      <c r="BQ102" s="46"/>
      <c r="BR102" s="46"/>
      <c r="BS102" s="46"/>
      <c r="BT102" s="46"/>
      <c r="BU102" s="46"/>
      <c r="BV102" s="46"/>
      <c r="BW102" s="46"/>
      <c r="BX102" s="46"/>
      <c r="BY102" s="46"/>
      <c r="BZ102" s="46"/>
      <c r="CA102" s="46"/>
      <c r="CB102" s="46"/>
      <c r="CC102" s="46"/>
      <c r="CD102" s="46"/>
      <c r="CE102" s="46"/>
      <c r="CF102" s="46"/>
      <c r="CG102" s="46"/>
      <c r="CH102" s="46"/>
      <c r="CI102" s="46"/>
      <c r="CJ102" s="46"/>
      <c r="CK102" s="46"/>
      <c r="CL102" s="46"/>
      <c r="CM102" s="46"/>
      <c r="CN102" s="46"/>
      <c r="CO102" s="46"/>
      <c r="CP102" s="46"/>
      <c r="CQ102" s="46"/>
      <c r="CR102" s="46"/>
      <c r="CS102" s="46"/>
      <c r="CT102" s="46"/>
      <c r="CU102" s="46"/>
      <c r="CV102" s="46"/>
      <c r="CW102" s="46"/>
      <c r="CX102" s="46"/>
      <c r="CY102" s="46"/>
      <c r="CZ102" s="46"/>
      <c r="DA102" s="46"/>
      <c r="DB102" s="46"/>
      <c r="DC102" s="46"/>
      <c r="DD102" s="46"/>
      <c r="DE102" s="46"/>
      <c r="DF102" s="46"/>
      <c r="DG102" s="46"/>
      <c r="DH102" s="46"/>
      <c r="DI102" s="46"/>
      <c r="DJ102" s="46"/>
      <c r="DK102" s="46"/>
    </row>
    <row r="103" spans="1:115">
      <c r="A103" s="2" t="s">
        <v>4</v>
      </c>
      <c r="B103" s="62">
        <f>B7+B55+B71+B87+B23+B39</f>
        <v>484959.8098762302</v>
      </c>
      <c r="C103" s="62">
        <f t="shared" si="0"/>
        <v>479982.81247838488</v>
      </c>
      <c r="D103" s="62">
        <f t="shared" si="0"/>
        <v>635983.21984554443</v>
      </c>
      <c r="E103" s="62">
        <f t="shared" si="0"/>
        <v>664889.66428837785</v>
      </c>
      <c r="F103" s="62">
        <f t="shared" si="0"/>
        <v>865074.41951103427</v>
      </c>
      <c r="G103" s="62">
        <f t="shared" si="0"/>
        <v>974561.27868843474</v>
      </c>
      <c r="H103" s="62">
        <f t="shared" si="0"/>
        <v>1111965.2689822137</v>
      </c>
      <c r="I103" s="62">
        <f t="shared" si="0"/>
        <v>1272646.712237251</v>
      </c>
      <c r="J103" s="62">
        <f t="shared" ref="J103:K103" si="3">J7+J55+J71+J87+J23+J39</f>
        <v>1077770.3516377383</v>
      </c>
      <c r="K103" s="62">
        <f t="shared" si="3"/>
        <v>1201858.5085353102</v>
      </c>
      <c r="L103" s="62">
        <f t="shared" ref="L103" si="4">L7+L55+L71+L87+L23+L39</f>
        <v>1214210.7748521981</v>
      </c>
      <c r="M103" s="46"/>
      <c r="N103" s="46"/>
      <c r="O103" s="46"/>
      <c r="P103" s="46"/>
      <c r="Q103" s="46"/>
      <c r="R103" s="46"/>
      <c r="S103" s="46"/>
      <c r="T103" s="46"/>
      <c r="U103" s="46"/>
      <c r="V103" s="46"/>
      <c r="W103" s="46"/>
      <c r="X103" s="46"/>
      <c r="Y103" s="46"/>
      <c r="Z103" s="46"/>
      <c r="AA103" s="46"/>
      <c r="AB103" s="46"/>
      <c r="AC103" s="46"/>
      <c r="AD103" s="46"/>
      <c r="AE103" s="46"/>
      <c r="AF103" s="46"/>
      <c r="AG103" s="46"/>
      <c r="AH103" s="46"/>
      <c r="AI103" s="46"/>
      <c r="AJ103" s="46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6"/>
      <c r="BM103" s="46"/>
      <c r="BN103" s="46"/>
      <c r="BO103" s="46"/>
      <c r="BP103" s="46"/>
      <c r="BQ103" s="46"/>
      <c r="BR103" s="46"/>
      <c r="BS103" s="46"/>
      <c r="BT103" s="46"/>
      <c r="BU103" s="46"/>
      <c r="BV103" s="46"/>
      <c r="BW103" s="46"/>
      <c r="BX103" s="46"/>
      <c r="BY103" s="46"/>
      <c r="BZ103" s="46"/>
      <c r="CA103" s="46"/>
      <c r="CB103" s="46"/>
      <c r="CC103" s="46"/>
      <c r="CD103" s="46"/>
      <c r="CE103" s="46"/>
      <c r="CF103" s="46"/>
      <c r="CG103" s="46"/>
      <c r="CH103" s="46"/>
      <c r="CI103" s="46"/>
      <c r="CJ103" s="46"/>
      <c r="CK103" s="46"/>
      <c r="CL103" s="46"/>
      <c r="CM103" s="46"/>
      <c r="CN103" s="46"/>
      <c r="CO103" s="46"/>
      <c r="CP103" s="46"/>
      <c r="CQ103" s="46"/>
      <c r="CR103" s="46"/>
      <c r="CS103" s="46"/>
      <c r="CT103" s="46"/>
      <c r="CU103" s="46"/>
      <c r="CV103" s="46"/>
      <c r="CW103" s="46"/>
      <c r="CX103" s="46"/>
      <c r="CY103" s="46"/>
      <c r="CZ103" s="46"/>
      <c r="DA103" s="46"/>
      <c r="DB103" s="46"/>
      <c r="DC103" s="46"/>
      <c r="DD103" s="46"/>
      <c r="DE103" s="46"/>
      <c r="DF103" s="46"/>
      <c r="DG103" s="46"/>
      <c r="DH103" s="46"/>
      <c r="DI103" s="46"/>
      <c r="DJ103" s="46"/>
      <c r="DK103" s="46"/>
    </row>
    <row r="104" spans="1:115">
      <c r="A104" s="2" t="s">
        <v>5</v>
      </c>
      <c r="B104" s="62">
        <f>B8+B56+B72+B88+B24+B40</f>
        <v>89283.39408130126</v>
      </c>
      <c r="C104" s="62">
        <f t="shared" ref="C104:I104" si="5">C8+C56+C72+C88+C24+C40</f>
        <v>84698.973297971621</v>
      </c>
      <c r="D104" s="62">
        <f t="shared" si="5"/>
        <v>114501.36379155824</v>
      </c>
      <c r="E104" s="62">
        <f t="shared" si="5"/>
        <v>93080.728976746555</v>
      </c>
      <c r="F104" s="62">
        <f t="shared" si="5"/>
        <v>139500.24900651071</v>
      </c>
      <c r="G104" s="62">
        <f t="shared" si="5"/>
        <v>123571.51889621404</v>
      </c>
      <c r="H104" s="62">
        <f t="shared" si="5"/>
        <v>117604.58585548434</v>
      </c>
      <c r="I104" s="62">
        <f t="shared" si="5"/>
        <v>126338.45773590266</v>
      </c>
      <c r="J104" s="62">
        <f t="shared" ref="J104:K104" si="6">J8+J56+J72+J88+J24+J40</f>
        <v>129622.95332603458</v>
      </c>
      <c r="K104" s="62">
        <f t="shared" si="6"/>
        <v>130308.72914390205</v>
      </c>
      <c r="L104" s="62">
        <f t="shared" ref="L104" si="7">L8+L56+L72+L88+L24+L40</f>
        <v>144107.00953836791</v>
      </c>
      <c r="M104" s="46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46"/>
      <c r="Y104" s="46"/>
      <c r="Z104" s="46"/>
      <c r="AA104" s="46"/>
      <c r="AB104" s="46"/>
      <c r="AC104" s="46"/>
      <c r="AD104" s="46"/>
      <c r="AE104" s="46"/>
      <c r="AF104" s="46"/>
      <c r="AG104" s="46"/>
      <c r="AH104" s="46"/>
      <c r="AI104" s="46"/>
      <c r="AJ104" s="46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6"/>
      <c r="BM104" s="46"/>
      <c r="BN104" s="46"/>
      <c r="BO104" s="46"/>
      <c r="BP104" s="46"/>
      <c r="BQ104" s="46"/>
      <c r="BR104" s="46"/>
      <c r="BS104" s="46"/>
      <c r="BT104" s="46"/>
      <c r="BU104" s="46"/>
      <c r="BV104" s="46"/>
      <c r="BW104" s="46"/>
      <c r="BX104" s="46"/>
      <c r="BY104" s="46"/>
      <c r="BZ104" s="46"/>
      <c r="CA104" s="46"/>
      <c r="CB104" s="46"/>
      <c r="CC104" s="46"/>
      <c r="CD104" s="46"/>
      <c r="CE104" s="46"/>
      <c r="CF104" s="46"/>
      <c r="CG104" s="46"/>
      <c r="CH104" s="46"/>
      <c r="CI104" s="46"/>
      <c r="CJ104" s="46"/>
      <c r="CK104" s="46"/>
      <c r="CL104" s="46"/>
      <c r="CM104" s="46"/>
      <c r="CN104" s="46"/>
      <c r="CO104" s="46"/>
      <c r="CP104" s="46"/>
      <c r="CQ104" s="46"/>
      <c r="CR104" s="46"/>
      <c r="CS104" s="46"/>
      <c r="CT104" s="46"/>
      <c r="CU104" s="46"/>
      <c r="CV104" s="46"/>
      <c r="CW104" s="46"/>
      <c r="CX104" s="46"/>
      <c r="CY104" s="46"/>
      <c r="CZ104" s="46"/>
      <c r="DA104" s="46"/>
      <c r="DB104" s="46"/>
      <c r="DC104" s="46"/>
      <c r="DD104" s="46"/>
      <c r="DE104" s="46"/>
      <c r="DF104" s="46"/>
      <c r="DG104" s="46"/>
      <c r="DH104" s="46"/>
      <c r="DI104" s="46"/>
      <c r="DJ104" s="46"/>
      <c r="DK104" s="46"/>
    </row>
    <row r="105" spans="1:115">
      <c r="A105" s="2" t="s">
        <v>6</v>
      </c>
      <c r="B105" s="62">
        <f t="shared" ref="B105:I105" si="8">B9+B57+B73+B89+B25+B41</f>
        <v>270564.6393995058</v>
      </c>
      <c r="C105" s="62">
        <f t="shared" si="8"/>
        <v>268193.81781629374</v>
      </c>
      <c r="D105" s="62">
        <f t="shared" si="8"/>
        <v>357567.16812399402</v>
      </c>
      <c r="E105" s="62">
        <f t="shared" si="8"/>
        <v>346948.86398315354</v>
      </c>
      <c r="F105" s="62">
        <f t="shared" si="8"/>
        <v>498591.55415658053</v>
      </c>
      <c r="G105" s="62">
        <f t="shared" si="8"/>
        <v>483154.93379932363</v>
      </c>
      <c r="H105" s="62">
        <f t="shared" si="8"/>
        <v>494195.57717306784</v>
      </c>
      <c r="I105" s="62">
        <f t="shared" si="8"/>
        <v>549350.30977592978</v>
      </c>
      <c r="J105" s="62">
        <f t="shared" ref="J105:K105" si="9">J9+J57+J73+J89+J25+J41</f>
        <v>464000.49650712404</v>
      </c>
      <c r="K105" s="62">
        <f t="shared" si="9"/>
        <v>463744.43144612014</v>
      </c>
      <c r="L105" s="62">
        <f t="shared" ref="L105" si="10">L9+L57+L73+L89+L25+L41</f>
        <v>491729.86609926238</v>
      </c>
      <c r="M105" s="46"/>
      <c r="N105" s="46"/>
      <c r="O105" s="46"/>
      <c r="P105" s="46"/>
      <c r="Q105" s="46"/>
      <c r="R105" s="46"/>
      <c r="S105" s="46"/>
      <c r="T105" s="46"/>
      <c r="U105" s="46"/>
      <c r="V105" s="46"/>
      <c r="W105" s="46"/>
      <c r="X105" s="46"/>
      <c r="Y105" s="46"/>
      <c r="Z105" s="46"/>
      <c r="AA105" s="46"/>
      <c r="AB105" s="46"/>
      <c r="AC105" s="46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6"/>
      <c r="BM105" s="46"/>
      <c r="BN105" s="46"/>
      <c r="BO105" s="46"/>
      <c r="BP105" s="46"/>
      <c r="BQ105" s="46"/>
      <c r="BR105" s="46"/>
      <c r="BS105" s="46"/>
      <c r="BT105" s="46"/>
      <c r="BU105" s="46"/>
      <c r="BV105" s="46"/>
      <c r="BW105" s="46"/>
      <c r="BX105" s="46"/>
      <c r="BY105" s="46"/>
      <c r="BZ105" s="46"/>
      <c r="CA105" s="46"/>
      <c r="CB105" s="46"/>
      <c r="CC105" s="46"/>
      <c r="CD105" s="46"/>
      <c r="CE105" s="46"/>
      <c r="CF105" s="46"/>
      <c r="CG105" s="46"/>
      <c r="CH105" s="46"/>
      <c r="CI105" s="46"/>
      <c r="CJ105" s="46"/>
      <c r="CK105" s="46"/>
      <c r="CL105" s="46"/>
      <c r="CM105" s="46"/>
      <c r="CN105" s="46"/>
      <c r="CO105" s="46"/>
      <c r="CP105" s="46"/>
      <c r="CQ105" s="46"/>
      <c r="CR105" s="46"/>
      <c r="CS105" s="46"/>
      <c r="CT105" s="46"/>
      <c r="CU105" s="46"/>
      <c r="CV105" s="46"/>
      <c r="CW105" s="46"/>
      <c r="CX105" s="46"/>
      <c r="CY105" s="46"/>
      <c r="CZ105" s="46"/>
      <c r="DA105" s="46"/>
      <c r="DB105" s="46"/>
      <c r="DC105" s="46"/>
      <c r="DD105" s="46"/>
      <c r="DE105" s="46"/>
      <c r="DF105" s="46"/>
      <c r="DG105" s="46"/>
      <c r="DH105" s="46"/>
      <c r="DI105" s="46"/>
      <c r="DJ105" s="46"/>
      <c r="DK105" s="46"/>
    </row>
    <row r="106" spans="1:115">
      <c r="A106" s="2" t="s">
        <v>7</v>
      </c>
      <c r="B106" s="62">
        <f t="shared" ref="B106:I106" si="11">B10+B58+B74+B90+B26+B42</f>
        <v>382718.67145385343</v>
      </c>
      <c r="C106" s="62">
        <f t="shared" si="11"/>
        <v>455990.56126355869</v>
      </c>
      <c r="D106" s="62">
        <f t="shared" si="11"/>
        <v>419316.5687920716</v>
      </c>
      <c r="E106" s="62">
        <f t="shared" si="11"/>
        <v>597806.97535967478</v>
      </c>
      <c r="F106" s="62">
        <f t="shared" si="11"/>
        <v>586018.34660373349</v>
      </c>
      <c r="G106" s="62">
        <f t="shared" si="11"/>
        <v>682430.25673885865</v>
      </c>
      <c r="H106" s="62">
        <f t="shared" si="11"/>
        <v>878107.95765511319</v>
      </c>
      <c r="I106" s="62">
        <f t="shared" si="11"/>
        <v>736828.85873169184</v>
      </c>
      <c r="J106" s="62">
        <f t="shared" ref="J106:K106" si="12">J10+J58+J74+J90+J26+J42</f>
        <v>648881.68658568792</v>
      </c>
      <c r="K106" s="62">
        <f t="shared" si="12"/>
        <v>848883.32983304223</v>
      </c>
      <c r="L106" s="75">
        <f t="shared" ref="L106" si="13">L10+L58+L74+L90+L26+L42</f>
        <v>686220.23167042725</v>
      </c>
      <c r="M106" s="46"/>
      <c r="N106" s="46"/>
      <c r="O106" s="46"/>
      <c r="P106" s="46"/>
      <c r="Q106" s="46"/>
      <c r="R106" s="46"/>
      <c r="S106" s="46"/>
      <c r="T106" s="46"/>
      <c r="U106" s="46"/>
      <c r="V106" s="46"/>
      <c r="W106" s="46"/>
      <c r="X106" s="46"/>
      <c r="Y106" s="46"/>
      <c r="Z106" s="46"/>
      <c r="AA106" s="46"/>
      <c r="AB106" s="46"/>
      <c r="AC106" s="46"/>
      <c r="AD106" s="46"/>
      <c r="AE106" s="46"/>
      <c r="AF106" s="46"/>
      <c r="AG106" s="46"/>
      <c r="AH106" s="46"/>
      <c r="AI106" s="46"/>
      <c r="AJ106" s="46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6"/>
      <c r="BM106" s="46"/>
      <c r="BN106" s="46"/>
      <c r="BO106" s="46"/>
      <c r="BP106" s="46"/>
      <c r="BQ106" s="46"/>
      <c r="BR106" s="46"/>
      <c r="BS106" s="46"/>
      <c r="BT106" s="46"/>
      <c r="BU106" s="46"/>
      <c r="BV106" s="46"/>
      <c r="BW106" s="46"/>
      <c r="BX106" s="46"/>
      <c r="BY106" s="46"/>
      <c r="BZ106" s="46"/>
      <c r="CA106" s="46"/>
      <c r="CB106" s="46"/>
      <c r="CC106" s="46"/>
      <c r="CD106" s="46"/>
      <c r="CE106" s="46"/>
      <c r="CF106" s="46"/>
      <c r="CG106" s="46"/>
      <c r="CH106" s="46"/>
      <c r="CI106" s="46"/>
      <c r="CJ106" s="46"/>
      <c r="CK106" s="46"/>
      <c r="CL106" s="46"/>
      <c r="CM106" s="46"/>
      <c r="CN106" s="46"/>
      <c r="CO106" s="46"/>
      <c r="CP106" s="46"/>
      <c r="CQ106" s="46"/>
      <c r="CR106" s="46"/>
      <c r="CS106" s="46"/>
      <c r="CT106" s="46"/>
      <c r="CU106" s="46"/>
      <c r="CV106" s="46"/>
      <c r="CW106" s="46"/>
      <c r="CX106" s="46"/>
      <c r="CY106" s="46"/>
      <c r="CZ106" s="46"/>
      <c r="DA106" s="46"/>
      <c r="DB106" s="46"/>
      <c r="DC106" s="46"/>
      <c r="DD106" s="46"/>
      <c r="DE106" s="46"/>
      <c r="DF106" s="46"/>
      <c r="DG106" s="46"/>
      <c r="DH106" s="46"/>
      <c r="DI106" s="46"/>
      <c r="DJ106" s="46"/>
      <c r="DK106" s="46"/>
    </row>
    <row r="107" spans="1:115">
      <c r="A107" s="2" t="s">
        <v>8</v>
      </c>
      <c r="B107" s="62">
        <f t="shared" ref="B107:I107" si="14">B11+B59+B75+B91+B27+B43</f>
        <v>416214.31557461619</v>
      </c>
      <c r="C107" s="62">
        <f t="shared" si="14"/>
        <v>475526.83971206768</v>
      </c>
      <c r="D107" s="62">
        <f t="shared" si="14"/>
        <v>421009.02400880645</v>
      </c>
      <c r="E107" s="62">
        <f t="shared" si="14"/>
        <v>619638.95984305348</v>
      </c>
      <c r="F107" s="62">
        <f t="shared" si="14"/>
        <v>598141.0856180652</v>
      </c>
      <c r="G107" s="62">
        <f t="shared" si="14"/>
        <v>654919.63601302693</v>
      </c>
      <c r="H107" s="62">
        <f t="shared" si="14"/>
        <v>856386.60965061374</v>
      </c>
      <c r="I107" s="62">
        <f t="shared" si="14"/>
        <v>703997.36900945986</v>
      </c>
      <c r="J107" s="62">
        <f t="shared" ref="J107:K107" si="15">J11+J59+J75+J91+J27+J43</f>
        <v>615293.47605217271</v>
      </c>
      <c r="K107" s="62">
        <f t="shared" si="15"/>
        <v>713153.74436764501</v>
      </c>
      <c r="L107" s="62">
        <f t="shared" ref="L107" si="16">L11+L59+L75+L91+L27+L43</f>
        <v>679640.51529496897</v>
      </c>
      <c r="M107" s="46"/>
      <c r="N107" s="46"/>
      <c r="O107" s="46"/>
      <c r="P107" s="46"/>
      <c r="Q107" s="46"/>
      <c r="R107" s="46"/>
      <c r="S107" s="46"/>
      <c r="T107" s="46"/>
      <c r="U107" s="46"/>
      <c r="V107" s="46"/>
      <c r="W107" s="46"/>
      <c r="X107" s="46"/>
      <c r="Y107" s="46"/>
      <c r="Z107" s="46"/>
      <c r="AA107" s="46"/>
      <c r="AB107" s="46"/>
      <c r="AC107" s="46"/>
      <c r="AD107" s="46"/>
      <c r="AE107" s="46"/>
      <c r="AF107" s="46"/>
      <c r="AG107" s="46"/>
      <c r="AH107" s="46"/>
      <c r="AI107" s="46"/>
      <c r="AJ107" s="46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6"/>
      <c r="BM107" s="46"/>
      <c r="BN107" s="46"/>
      <c r="BO107" s="46"/>
      <c r="BP107" s="46"/>
      <c r="BQ107" s="46"/>
      <c r="BR107" s="46"/>
      <c r="BS107" s="46"/>
      <c r="BT107" s="46"/>
      <c r="BU107" s="46"/>
      <c r="BV107" s="46"/>
      <c r="BW107" s="46"/>
      <c r="BX107" s="46"/>
      <c r="BY107" s="46"/>
      <c r="BZ107" s="46"/>
      <c r="CA107" s="46"/>
      <c r="CB107" s="46"/>
      <c r="CC107" s="46"/>
      <c r="CD107" s="46"/>
      <c r="CE107" s="46"/>
      <c r="CF107" s="46"/>
      <c r="CG107" s="46"/>
      <c r="CH107" s="46"/>
      <c r="CI107" s="46"/>
      <c r="CJ107" s="46"/>
      <c r="CK107" s="46"/>
      <c r="CL107" s="46"/>
      <c r="CM107" s="46"/>
      <c r="CN107" s="46"/>
      <c r="CO107" s="46"/>
      <c r="CP107" s="46"/>
      <c r="CQ107" s="46"/>
      <c r="CR107" s="46"/>
      <c r="CS107" s="46"/>
      <c r="CT107" s="46"/>
      <c r="CU107" s="46"/>
      <c r="CV107" s="46"/>
      <c r="CW107" s="46"/>
      <c r="CX107" s="46"/>
      <c r="CY107" s="46"/>
      <c r="CZ107" s="46"/>
      <c r="DA107" s="46"/>
      <c r="DB107" s="46"/>
      <c r="DC107" s="46"/>
      <c r="DD107" s="46"/>
      <c r="DE107" s="46"/>
      <c r="DF107" s="46"/>
      <c r="DG107" s="46"/>
      <c r="DH107" s="46"/>
      <c r="DI107" s="46"/>
      <c r="DJ107" s="46"/>
      <c r="DK107" s="46"/>
    </row>
    <row r="108" spans="1:115">
      <c r="A108" s="2" t="s">
        <v>9</v>
      </c>
      <c r="B108" s="62">
        <f t="shared" ref="B108:I108" si="17">B12+B60+B76+B92+B28+B44</f>
        <v>288604.50460952549</v>
      </c>
      <c r="C108" s="62">
        <f t="shared" si="17"/>
        <v>286521.38538251672</v>
      </c>
      <c r="D108" s="62">
        <f t="shared" si="17"/>
        <v>391854.47217861086</v>
      </c>
      <c r="E108" s="62">
        <f t="shared" si="17"/>
        <v>395005.11718723434</v>
      </c>
      <c r="F108" s="62">
        <f t="shared" si="17"/>
        <v>563048.17239267379</v>
      </c>
      <c r="G108" s="62">
        <f t="shared" si="17"/>
        <v>611019.24441887322</v>
      </c>
      <c r="H108" s="62">
        <f t="shared" si="17"/>
        <v>587661.50969338149</v>
      </c>
      <c r="I108" s="62">
        <f t="shared" si="17"/>
        <v>684514.08094444289</v>
      </c>
      <c r="J108" s="62">
        <f t="shared" ref="J108:K108" si="18">J12+J60+J76+J92+J28+J44</f>
        <v>600247.37168469396</v>
      </c>
      <c r="K108" s="62">
        <f t="shared" si="18"/>
        <v>580982.61715829547</v>
      </c>
      <c r="L108" s="62">
        <f t="shared" ref="L108" si="19">L12+L60+L76+L92+L28+L44</f>
        <v>620813.53566704667</v>
      </c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46"/>
      <c r="Z108" s="46"/>
      <c r="AA108" s="46"/>
      <c r="AB108" s="46"/>
      <c r="AC108" s="46"/>
      <c r="AD108" s="46"/>
      <c r="AE108" s="46"/>
      <c r="AF108" s="46"/>
      <c r="AG108" s="46"/>
      <c r="AH108" s="46"/>
      <c r="AI108" s="46"/>
      <c r="AJ108" s="46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6"/>
      <c r="BM108" s="46"/>
      <c r="BN108" s="46"/>
      <c r="BO108" s="46"/>
      <c r="BP108" s="46"/>
      <c r="BQ108" s="46"/>
      <c r="BR108" s="46"/>
      <c r="BS108" s="46"/>
      <c r="BT108" s="46"/>
      <c r="BU108" s="46"/>
      <c r="BV108" s="46"/>
      <c r="BW108" s="46"/>
      <c r="BX108" s="46"/>
      <c r="BY108" s="46"/>
      <c r="BZ108" s="46"/>
      <c r="CA108" s="46"/>
      <c r="CB108" s="46"/>
      <c r="CC108" s="46"/>
      <c r="CD108" s="46"/>
      <c r="CE108" s="46"/>
      <c r="CF108" s="46"/>
      <c r="CG108" s="46"/>
      <c r="CH108" s="46"/>
      <c r="CI108" s="46"/>
      <c r="CJ108" s="46"/>
      <c r="CK108" s="46"/>
      <c r="CL108" s="46"/>
      <c r="CM108" s="46"/>
      <c r="CN108" s="46"/>
      <c r="CO108" s="46"/>
      <c r="CP108" s="46"/>
      <c r="CQ108" s="46"/>
      <c r="CR108" s="46"/>
      <c r="CS108" s="46"/>
      <c r="CT108" s="46"/>
      <c r="CU108" s="46"/>
      <c r="CV108" s="46"/>
      <c r="CW108" s="46"/>
      <c r="CX108" s="46"/>
      <c r="CY108" s="46"/>
      <c r="CZ108" s="46"/>
      <c r="DA108" s="46"/>
      <c r="DB108" s="46"/>
      <c r="DC108" s="46"/>
      <c r="DD108" s="46"/>
      <c r="DE108" s="46"/>
      <c r="DF108" s="46"/>
      <c r="DG108" s="46"/>
      <c r="DH108" s="46"/>
      <c r="DI108" s="46"/>
      <c r="DJ108" s="46"/>
      <c r="DK108" s="46"/>
    </row>
    <row r="109" spans="1:115">
      <c r="A109" s="2" t="s">
        <v>10</v>
      </c>
      <c r="B109" s="62">
        <f t="shared" ref="B109:I109" si="20">B13+B61+B77+B93+B29+B45</f>
        <v>52950.586130253432</v>
      </c>
      <c r="C109" s="62">
        <f t="shared" si="20"/>
        <v>52548.603393678699</v>
      </c>
      <c r="D109" s="62">
        <f t="shared" si="20"/>
        <v>72833.942897595436</v>
      </c>
      <c r="E109" s="62">
        <f t="shared" si="20"/>
        <v>57861.761313501665</v>
      </c>
      <c r="F109" s="62">
        <f t="shared" si="20"/>
        <v>86188.692439994542</v>
      </c>
      <c r="G109" s="62">
        <f t="shared" si="20"/>
        <v>80303.587859281019</v>
      </c>
      <c r="H109" s="62">
        <f t="shared" si="20"/>
        <v>83147.82016107961</v>
      </c>
      <c r="I109" s="62">
        <f t="shared" si="20"/>
        <v>96105.454192432575</v>
      </c>
      <c r="J109" s="62">
        <f t="shared" ref="J109:K109" si="21">J13+J61+J77+J93+J29+J45</f>
        <v>102818.18473402956</v>
      </c>
      <c r="K109" s="62">
        <f t="shared" si="21"/>
        <v>107393.05361998413</v>
      </c>
      <c r="L109" s="62">
        <f t="shared" ref="L109" si="22">L13+L61+L77+L93+L29+L45</f>
        <v>123578.5262248748</v>
      </c>
      <c r="M109" s="46"/>
      <c r="N109" s="46"/>
      <c r="O109" s="46"/>
      <c r="P109" s="46"/>
      <c r="Q109" s="46"/>
      <c r="R109" s="46"/>
      <c r="S109" s="46"/>
      <c r="T109" s="46"/>
      <c r="U109" s="46"/>
      <c r="V109" s="46"/>
      <c r="W109" s="46"/>
      <c r="X109" s="46"/>
      <c r="Y109" s="46"/>
      <c r="Z109" s="46"/>
      <c r="AA109" s="46"/>
      <c r="AB109" s="46"/>
      <c r="AC109" s="46"/>
      <c r="AD109" s="46"/>
      <c r="AE109" s="46"/>
      <c r="AF109" s="46"/>
      <c r="AG109" s="46"/>
      <c r="AH109" s="46"/>
      <c r="AI109" s="46"/>
      <c r="AJ109" s="46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6"/>
      <c r="BM109" s="46"/>
      <c r="BN109" s="46"/>
      <c r="BO109" s="46"/>
      <c r="BP109" s="46"/>
      <c r="BQ109" s="46"/>
      <c r="BR109" s="46"/>
      <c r="BS109" s="46"/>
      <c r="BT109" s="46"/>
      <c r="BU109" s="46"/>
      <c r="BV109" s="46"/>
      <c r="BW109" s="46"/>
      <c r="BX109" s="46"/>
      <c r="BY109" s="46"/>
      <c r="BZ109" s="46"/>
      <c r="CA109" s="46"/>
      <c r="CB109" s="46"/>
      <c r="CC109" s="46"/>
      <c r="CD109" s="46"/>
      <c r="CE109" s="46"/>
      <c r="CF109" s="46"/>
      <c r="CG109" s="46"/>
      <c r="CH109" s="46"/>
      <c r="CI109" s="46"/>
      <c r="CJ109" s="46"/>
      <c r="CK109" s="46"/>
      <c r="CL109" s="46"/>
      <c r="CM109" s="46"/>
      <c r="CN109" s="46"/>
      <c r="CO109" s="46"/>
      <c r="CP109" s="46"/>
      <c r="CQ109" s="46"/>
      <c r="CR109" s="46"/>
      <c r="CS109" s="46"/>
      <c r="CT109" s="46"/>
      <c r="CU109" s="46"/>
      <c r="CV109" s="46"/>
      <c r="CW109" s="46"/>
      <c r="CX109" s="46"/>
      <c r="CY109" s="46"/>
      <c r="CZ109" s="46"/>
      <c r="DA109" s="46"/>
      <c r="DB109" s="46"/>
      <c r="DC109" s="46"/>
      <c r="DD109" s="46"/>
      <c r="DE109" s="46"/>
      <c r="DF109" s="46"/>
      <c r="DG109" s="46"/>
      <c r="DH109" s="46"/>
      <c r="DI109" s="46"/>
      <c r="DJ109" s="46"/>
      <c r="DK109" s="46"/>
    </row>
    <row r="110" spans="1:115">
      <c r="A110" s="2" t="s">
        <v>11</v>
      </c>
      <c r="B110" s="62">
        <f t="shared" ref="B110:I110" si="23">B14+B62+B78+B94+B30+B46</f>
        <v>142937.96836610686</v>
      </c>
      <c r="C110" s="62">
        <f t="shared" si="23"/>
        <v>139347.05401531555</v>
      </c>
      <c r="D110" s="62">
        <f t="shared" si="23"/>
        <v>194745.08929749002</v>
      </c>
      <c r="E110" s="62">
        <f t="shared" si="23"/>
        <v>160013.57936433872</v>
      </c>
      <c r="F110" s="62">
        <f t="shared" si="23"/>
        <v>240021.63844130794</v>
      </c>
      <c r="G110" s="62">
        <f t="shared" si="23"/>
        <v>220162.38440418761</v>
      </c>
      <c r="H110" s="62">
        <f t="shared" si="23"/>
        <v>212249.15930106159</v>
      </c>
      <c r="I110" s="62">
        <f t="shared" si="23"/>
        <v>232345.69855757442</v>
      </c>
      <c r="J110" s="62">
        <f t="shared" ref="J110:K110" si="24">J14+J62+J78+J94+J30+J46</f>
        <v>241837.82805499702</v>
      </c>
      <c r="K110" s="62">
        <f t="shared" si="24"/>
        <v>247900.07457864517</v>
      </c>
      <c r="L110" s="62">
        <f t="shared" ref="L110" si="25">L14+L62+L78+L94+L30+L46</f>
        <v>273315.55390206294</v>
      </c>
      <c r="M110" s="46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46"/>
      <c r="Y110" s="46"/>
      <c r="Z110" s="46"/>
      <c r="AA110" s="46"/>
      <c r="AB110" s="46"/>
      <c r="AC110" s="46"/>
      <c r="AD110" s="46"/>
      <c r="AE110" s="46"/>
      <c r="AF110" s="46"/>
      <c r="AG110" s="46"/>
      <c r="AH110" s="46"/>
      <c r="AI110" s="46"/>
      <c r="AJ110" s="46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6"/>
      <c r="BM110" s="46"/>
      <c r="BN110" s="46"/>
      <c r="BO110" s="46"/>
      <c r="BP110" s="46"/>
      <c r="BQ110" s="46"/>
      <c r="BR110" s="46"/>
      <c r="BS110" s="46"/>
      <c r="BT110" s="46"/>
      <c r="BU110" s="46"/>
      <c r="BV110" s="46"/>
      <c r="BW110" s="46"/>
      <c r="BX110" s="46"/>
      <c r="BY110" s="46"/>
      <c r="BZ110" s="46"/>
      <c r="CA110" s="46"/>
      <c r="CB110" s="46"/>
      <c r="CC110" s="46"/>
      <c r="CD110" s="46"/>
      <c r="CE110" s="46"/>
      <c r="CF110" s="46"/>
      <c r="CG110" s="46"/>
      <c r="CH110" s="46"/>
      <c r="CI110" s="46"/>
      <c r="CJ110" s="46"/>
      <c r="CK110" s="46"/>
      <c r="CL110" s="46"/>
      <c r="CM110" s="46"/>
      <c r="CN110" s="46"/>
      <c r="CO110" s="46"/>
      <c r="CP110" s="46"/>
      <c r="CQ110" s="46"/>
      <c r="CR110" s="46"/>
      <c r="CS110" s="46"/>
      <c r="CT110" s="46"/>
      <c r="CU110" s="46"/>
      <c r="CV110" s="46"/>
      <c r="CW110" s="46"/>
      <c r="CX110" s="46"/>
      <c r="CY110" s="46"/>
      <c r="CZ110" s="46"/>
      <c r="DA110" s="46"/>
      <c r="DB110" s="46"/>
      <c r="DC110" s="46"/>
      <c r="DD110" s="46"/>
      <c r="DE110" s="46"/>
      <c r="DF110" s="46"/>
      <c r="DG110" s="46"/>
      <c r="DH110" s="46"/>
      <c r="DI110" s="46"/>
      <c r="DJ110" s="46"/>
      <c r="DK110" s="46"/>
    </row>
    <row r="111" spans="1:115">
      <c r="A111" s="2" t="s">
        <v>12</v>
      </c>
      <c r="B111" s="62">
        <f t="shared" ref="B111:I111" si="26">B15+B63+B79+B95+B31+B47</f>
        <v>264206.41972148529</v>
      </c>
      <c r="C111" s="62">
        <f t="shared" si="26"/>
        <v>294176.53860847745</v>
      </c>
      <c r="D111" s="62">
        <f t="shared" si="26"/>
        <v>258469.7864101716</v>
      </c>
      <c r="E111" s="62">
        <f t="shared" si="26"/>
        <v>359153.79787650908</v>
      </c>
      <c r="F111" s="62">
        <f t="shared" si="26"/>
        <v>344195.91994772863</v>
      </c>
      <c r="G111" s="62">
        <f t="shared" si="26"/>
        <v>338783.56447575352</v>
      </c>
      <c r="H111" s="62">
        <f t="shared" si="26"/>
        <v>424099.53920147126</v>
      </c>
      <c r="I111" s="62">
        <f t="shared" si="26"/>
        <v>372205.28771321283</v>
      </c>
      <c r="J111" s="62">
        <f t="shared" ref="J111:K111" si="27">J15+J63+J79+J95+J31+J47</f>
        <v>300389.76356458903</v>
      </c>
      <c r="K111" s="62">
        <f t="shared" si="27"/>
        <v>444011.71050426748</v>
      </c>
      <c r="L111" s="62">
        <f t="shared" ref="L111" si="28">L15+L63+L79+L95+L31+L47</f>
        <v>355897.54627688957</v>
      </c>
      <c r="M111" s="46"/>
      <c r="N111" s="46"/>
      <c r="O111" s="46"/>
      <c r="P111" s="46"/>
      <c r="Q111" s="46"/>
      <c r="R111" s="46"/>
      <c r="S111" s="46"/>
      <c r="T111" s="46"/>
      <c r="U111" s="46"/>
      <c r="V111" s="46"/>
      <c r="W111" s="46"/>
      <c r="X111" s="46"/>
      <c r="Y111" s="46"/>
      <c r="Z111" s="46"/>
      <c r="AA111" s="46"/>
      <c r="AB111" s="46"/>
      <c r="AC111" s="46"/>
      <c r="AD111" s="46"/>
      <c r="AE111" s="46"/>
      <c r="AF111" s="46"/>
      <c r="AG111" s="46"/>
      <c r="AH111" s="46"/>
      <c r="AI111" s="46"/>
      <c r="AJ111" s="46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6"/>
      <c r="BM111" s="46"/>
      <c r="BN111" s="46"/>
      <c r="BO111" s="46"/>
      <c r="BP111" s="46"/>
      <c r="BQ111" s="46"/>
      <c r="BR111" s="46"/>
      <c r="BS111" s="46"/>
      <c r="BT111" s="46"/>
      <c r="BU111" s="46"/>
      <c r="BV111" s="46"/>
      <c r="BW111" s="46"/>
      <c r="BX111" s="46"/>
      <c r="BY111" s="46"/>
      <c r="BZ111" s="46"/>
      <c r="CA111" s="46"/>
      <c r="CB111" s="46"/>
      <c r="CC111" s="46"/>
      <c r="CD111" s="46"/>
      <c r="CE111" s="46"/>
      <c r="CF111" s="46"/>
      <c r="CG111" s="46"/>
      <c r="CH111" s="46"/>
      <c r="CI111" s="46"/>
      <c r="CJ111" s="46"/>
      <c r="CK111" s="46"/>
      <c r="CL111" s="46"/>
      <c r="CM111" s="46"/>
      <c r="CN111" s="46"/>
      <c r="CO111" s="46"/>
      <c r="CP111" s="46"/>
      <c r="CQ111" s="46"/>
      <c r="CR111" s="46"/>
      <c r="CS111" s="46"/>
      <c r="CT111" s="46"/>
      <c r="CU111" s="46"/>
      <c r="CV111" s="46"/>
      <c r="CW111" s="46"/>
      <c r="CX111" s="46"/>
      <c r="CY111" s="46"/>
      <c r="CZ111" s="46"/>
      <c r="DA111" s="46"/>
      <c r="DB111" s="46"/>
      <c r="DC111" s="46"/>
      <c r="DD111" s="46"/>
      <c r="DE111" s="46"/>
      <c r="DF111" s="46"/>
      <c r="DG111" s="46"/>
      <c r="DH111" s="46"/>
      <c r="DI111" s="46"/>
      <c r="DJ111" s="46"/>
      <c r="DK111" s="46"/>
    </row>
    <row r="112" spans="1:115">
      <c r="A112" s="2" t="s">
        <v>13</v>
      </c>
      <c r="B112" s="62">
        <f t="shared" ref="B112:I112" si="29">B16+B64+B80+B96+B32+B48</f>
        <v>121794.64084706982</v>
      </c>
      <c r="C112" s="62">
        <f t="shared" si="29"/>
        <v>124101.74786568955</v>
      </c>
      <c r="D112" s="62">
        <f t="shared" si="29"/>
        <v>183406.17142398961</v>
      </c>
      <c r="E112" s="62">
        <f t="shared" si="29"/>
        <v>152484.58063767859</v>
      </c>
      <c r="F112" s="62">
        <f t="shared" si="29"/>
        <v>244071.34443683084</v>
      </c>
      <c r="G112" s="62">
        <f t="shared" si="29"/>
        <v>278345.77521938458</v>
      </c>
      <c r="H112" s="62">
        <f t="shared" si="29"/>
        <v>239243.22632717807</v>
      </c>
      <c r="I112" s="62">
        <f t="shared" si="29"/>
        <v>270282.98613774293</v>
      </c>
      <c r="J112" s="62">
        <f t="shared" ref="J112:K112" si="30">J16+J64+J80+J96+J32+J48</f>
        <v>274471.00451992813</v>
      </c>
      <c r="K112" s="62">
        <f t="shared" si="30"/>
        <v>274706.9244456013</v>
      </c>
      <c r="L112" s="62">
        <f t="shared" ref="L112" si="31">L16+L64+L80+L96+L32+L48</f>
        <v>338774.77335013053</v>
      </c>
      <c r="M112" s="46"/>
      <c r="N112" s="46"/>
      <c r="O112" s="46"/>
      <c r="P112" s="46"/>
      <c r="Q112" s="46"/>
      <c r="R112" s="46"/>
      <c r="S112" s="46"/>
      <c r="T112" s="46"/>
      <c r="U112" s="46"/>
      <c r="V112" s="46"/>
      <c r="W112" s="46"/>
      <c r="X112" s="46"/>
      <c r="Y112" s="46"/>
      <c r="Z112" s="46"/>
      <c r="AA112" s="46"/>
      <c r="AB112" s="46"/>
      <c r="AC112" s="46"/>
      <c r="AD112" s="46"/>
      <c r="AE112" s="46"/>
      <c r="AF112" s="46"/>
      <c r="AG112" s="46"/>
      <c r="AH112" s="46"/>
      <c r="AI112" s="46"/>
      <c r="AJ112" s="46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6"/>
      <c r="BM112" s="46"/>
      <c r="BN112" s="46"/>
      <c r="BO112" s="46"/>
      <c r="BP112" s="46"/>
      <c r="BQ112" s="46"/>
      <c r="BR112" s="46"/>
      <c r="BS112" s="46"/>
      <c r="BT112" s="46"/>
      <c r="BU112" s="46"/>
      <c r="BV112" s="46"/>
      <c r="BW112" s="46"/>
      <c r="BX112" s="46"/>
      <c r="BY112" s="46"/>
      <c r="BZ112" s="46"/>
      <c r="CA112" s="46"/>
      <c r="CB112" s="46"/>
      <c r="CC112" s="46"/>
      <c r="CD112" s="46"/>
      <c r="CE112" s="46"/>
      <c r="CF112" s="46"/>
      <c r="CG112" s="46"/>
      <c r="CH112" s="46"/>
      <c r="CI112" s="46"/>
      <c r="CJ112" s="46"/>
      <c r="CK112" s="46"/>
      <c r="CL112" s="46"/>
      <c r="CM112" s="46"/>
      <c r="CN112" s="46"/>
      <c r="CO112" s="46"/>
      <c r="CP112" s="46"/>
      <c r="CQ112" s="46"/>
      <c r="CR112" s="46"/>
      <c r="CS112" s="46"/>
      <c r="CT112" s="46"/>
      <c r="CU112" s="46"/>
      <c r="CV112" s="46"/>
      <c r="CW112" s="46"/>
      <c r="CX112" s="46"/>
      <c r="CY112" s="46"/>
      <c r="CZ112" s="46"/>
      <c r="DA112" s="46"/>
      <c r="DB112" s="46"/>
      <c r="DC112" s="46"/>
      <c r="DD112" s="46"/>
      <c r="DE112" s="46"/>
      <c r="DF112" s="46"/>
      <c r="DG112" s="46"/>
      <c r="DH112" s="46"/>
      <c r="DI112" s="46"/>
      <c r="DJ112" s="46"/>
      <c r="DK112" s="46"/>
    </row>
    <row r="113" spans="1:115">
      <c r="A113" s="2" t="s">
        <v>14</v>
      </c>
      <c r="B113" s="62">
        <f t="shared" ref="B113:I113" si="32">B17+B65+B81+B97+B33+B49</f>
        <v>87278.041709921235</v>
      </c>
      <c r="C113" s="62">
        <f t="shared" si="32"/>
        <v>102237.52251130469</v>
      </c>
      <c r="D113" s="62">
        <f t="shared" si="32"/>
        <v>101090.54114708811</v>
      </c>
      <c r="E113" s="62">
        <f t="shared" si="32"/>
        <v>101364.61370951957</v>
      </c>
      <c r="F113" s="62">
        <f t="shared" si="32"/>
        <v>128041.49704185591</v>
      </c>
      <c r="G113" s="62">
        <f t="shared" si="32"/>
        <v>145134.50633976929</v>
      </c>
      <c r="H113" s="62">
        <f t="shared" si="32"/>
        <v>143247.23293546241</v>
      </c>
      <c r="I113" s="62">
        <f t="shared" si="32"/>
        <v>160414.22984359029</v>
      </c>
      <c r="J113" s="62">
        <f t="shared" ref="J113:K113" si="33">J17+J65+J81+J97+J33+J49</f>
        <v>133748.8479412591</v>
      </c>
      <c r="K113" s="62">
        <f t="shared" si="33"/>
        <v>137607.18990423277</v>
      </c>
      <c r="L113" s="62">
        <f t="shared" ref="L113" si="34">L17+L65+L81+L97+L33+L49</f>
        <v>153229.60008718038</v>
      </c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46"/>
      <c r="Z113" s="46"/>
      <c r="AA113" s="46"/>
      <c r="AB113" s="46"/>
      <c r="AC113" s="46"/>
      <c r="AD113" s="46"/>
      <c r="AE113" s="46"/>
      <c r="AF113" s="46"/>
      <c r="AG113" s="46"/>
      <c r="AH113" s="46"/>
      <c r="AI113" s="46"/>
      <c r="AJ113" s="46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6"/>
      <c r="BM113" s="46"/>
      <c r="BN113" s="46"/>
      <c r="BO113" s="46"/>
      <c r="BP113" s="46"/>
      <c r="BQ113" s="46"/>
      <c r="BR113" s="46"/>
      <c r="BS113" s="46"/>
      <c r="BT113" s="46"/>
      <c r="BU113" s="46"/>
      <c r="BV113" s="46"/>
      <c r="BW113" s="46"/>
      <c r="BX113" s="46"/>
      <c r="BY113" s="46"/>
      <c r="BZ113" s="46"/>
      <c r="CA113" s="46"/>
      <c r="CB113" s="46"/>
      <c r="CC113" s="46"/>
      <c r="CD113" s="46"/>
      <c r="CE113" s="46"/>
      <c r="CF113" s="46"/>
      <c r="CG113" s="46"/>
      <c r="CH113" s="46"/>
      <c r="CI113" s="46"/>
      <c r="CJ113" s="46"/>
      <c r="CK113" s="46"/>
      <c r="CL113" s="46"/>
      <c r="CM113" s="46"/>
      <c r="CN113" s="46"/>
      <c r="CO113" s="46"/>
      <c r="CP113" s="46"/>
      <c r="CQ113" s="46"/>
      <c r="CR113" s="46"/>
      <c r="CS113" s="46"/>
      <c r="CT113" s="46"/>
      <c r="CU113" s="46"/>
      <c r="CV113" s="46"/>
      <c r="CW113" s="46"/>
      <c r="CX113" s="46"/>
      <c r="CY113" s="46"/>
      <c r="CZ113" s="46"/>
      <c r="DA113" s="46"/>
      <c r="DB113" s="46"/>
      <c r="DC113" s="46"/>
      <c r="DD113" s="46"/>
      <c r="DE113" s="46"/>
      <c r="DF113" s="46"/>
      <c r="DG113" s="46"/>
      <c r="DH113" s="46"/>
      <c r="DI113" s="46"/>
      <c r="DJ113" s="46"/>
      <c r="DK113" s="46"/>
    </row>
    <row r="114" spans="1:115">
      <c r="A114" s="2" t="s">
        <v>15</v>
      </c>
      <c r="B114" s="62">
        <f t="shared" ref="B114:I114" si="35">B18+B66+B82+B98+B34+B50</f>
        <v>123065.68190457455</v>
      </c>
      <c r="C114" s="62">
        <f t="shared" si="35"/>
        <v>118224.31118090972</v>
      </c>
      <c r="D114" s="62">
        <f t="shared" si="35"/>
        <v>162480.71811066306</v>
      </c>
      <c r="E114" s="62">
        <f t="shared" si="35"/>
        <v>122733.31353437569</v>
      </c>
      <c r="F114" s="62">
        <f t="shared" si="35"/>
        <v>179381.02620513935</v>
      </c>
      <c r="G114" s="62">
        <f t="shared" si="35"/>
        <v>157033.34639564133</v>
      </c>
      <c r="H114" s="62">
        <f t="shared" si="35"/>
        <v>162770.28682148457</v>
      </c>
      <c r="I114" s="62">
        <f t="shared" si="35"/>
        <v>182449.11721067614</v>
      </c>
      <c r="J114" s="62">
        <f t="shared" ref="J114:K114" si="36">J18+J66+J82+J98+J34+J50</f>
        <v>190491.22327872526</v>
      </c>
      <c r="K114" s="62">
        <f t="shared" si="36"/>
        <v>198977.591771348</v>
      </c>
      <c r="L114" s="62">
        <f t="shared" ref="L114" si="37">L18+L66+L82+L98+L34+L50</f>
        <v>229988.35725562254</v>
      </c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F114" s="46"/>
      <c r="AG114" s="46"/>
      <c r="AH114" s="46"/>
      <c r="AI114" s="46"/>
      <c r="AJ114" s="46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6"/>
      <c r="BM114" s="46"/>
      <c r="BN114" s="46"/>
      <c r="BO114" s="46"/>
      <c r="BP114" s="46"/>
      <c r="BQ114" s="46"/>
      <c r="BR114" s="46"/>
      <c r="BS114" s="46"/>
      <c r="BT114" s="46"/>
      <c r="BU114" s="46"/>
      <c r="BV114" s="46"/>
      <c r="BW114" s="46"/>
      <c r="BX114" s="46"/>
      <c r="BY114" s="46"/>
      <c r="BZ114" s="46"/>
      <c r="CA114" s="46"/>
      <c r="CB114" s="46"/>
      <c r="CC114" s="46"/>
      <c r="CD114" s="46"/>
      <c r="CE114" s="46"/>
      <c r="CF114" s="46"/>
      <c r="CG114" s="46"/>
      <c r="CH114" s="46"/>
      <c r="CI114" s="46"/>
      <c r="CJ114" s="46"/>
      <c r="CK114" s="46"/>
      <c r="CL114" s="46"/>
      <c r="CM114" s="46"/>
      <c r="CN114" s="46"/>
      <c r="CO114" s="46"/>
      <c r="CP114" s="46"/>
      <c r="CQ114" s="46"/>
      <c r="CR114" s="46"/>
      <c r="CS114" s="46"/>
      <c r="CT114" s="46"/>
      <c r="CU114" s="46"/>
      <c r="CV114" s="46"/>
      <c r="CW114" s="46"/>
      <c r="CX114" s="46"/>
      <c r="CY114" s="46"/>
      <c r="CZ114" s="46"/>
      <c r="DA114" s="46"/>
      <c r="DB114" s="46"/>
      <c r="DC114" s="46"/>
      <c r="DD114" s="46"/>
      <c r="DE114" s="46"/>
      <c r="DF114" s="46"/>
      <c r="DG114" s="46"/>
      <c r="DH114" s="46"/>
      <c r="DI114" s="46"/>
      <c r="DJ114" s="46"/>
      <c r="DK114" s="46"/>
    </row>
    <row r="115" spans="1:115">
      <c r="K115" s="46"/>
      <c r="M115" s="46"/>
      <c r="N115" s="46"/>
      <c r="O115" s="46"/>
      <c r="P115" s="46"/>
      <c r="Q115" s="46"/>
      <c r="R115" s="46"/>
      <c r="S115" s="46"/>
      <c r="T115" s="46"/>
      <c r="U115" s="46"/>
      <c r="V115" s="46"/>
      <c r="W115" s="46"/>
      <c r="X115" s="46"/>
      <c r="Y115" s="46"/>
      <c r="Z115" s="46"/>
      <c r="AA115" s="46"/>
      <c r="AB115" s="46"/>
      <c r="AC115" s="46"/>
      <c r="AD115" s="46"/>
      <c r="AE115" s="46"/>
      <c r="AF115" s="46"/>
      <c r="AG115" s="46"/>
      <c r="AH115" s="46"/>
      <c r="AI115" s="46"/>
      <c r="AJ115" s="46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6"/>
      <c r="BM115" s="46"/>
      <c r="BN115" s="46"/>
      <c r="BO115" s="46"/>
      <c r="BP115" s="46"/>
      <c r="BQ115" s="46"/>
      <c r="BR115" s="46"/>
      <c r="BS115" s="46"/>
      <c r="BT115" s="46"/>
      <c r="BU115" s="46"/>
      <c r="BV115" s="46"/>
      <c r="BW115" s="46"/>
      <c r="BX115" s="46"/>
      <c r="BY115" s="46"/>
      <c r="BZ115" s="46"/>
      <c r="CA115" s="46"/>
      <c r="CB115" s="46"/>
      <c r="CC115" s="46"/>
      <c r="CD115" s="46"/>
      <c r="CE115" s="46"/>
      <c r="CF115" s="46"/>
      <c r="CG115" s="46"/>
      <c r="CH115" s="46"/>
      <c r="CI115" s="46"/>
      <c r="CJ115" s="46"/>
      <c r="CK115" s="46"/>
      <c r="CL115" s="46"/>
      <c r="CM115" s="46"/>
      <c r="CN115" s="46"/>
      <c r="CO115" s="46"/>
      <c r="CP115" s="46"/>
      <c r="CQ115" s="46"/>
      <c r="CR115" s="46"/>
      <c r="CS115" s="46"/>
      <c r="CT115" s="46"/>
      <c r="CU115" s="46"/>
      <c r="CV115" s="46"/>
      <c r="CW115" s="46"/>
      <c r="CX115" s="46"/>
      <c r="CY115" s="46"/>
      <c r="CZ115" s="46"/>
      <c r="DA115" s="46"/>
      <c r="DB115" s="46"/>
      <c r="DC115" s="46"/>
      <c r="DD115" s="46"/>
      <c r="DE115" s="46"/>
      <c r="DF115" s="46"/>
      <c r="DG115" s="46"/>
      <c r="DH115" s="46"/>
      <c r="DI115" s="46"/>
      <c r="DJ115" s="46"/>
      <c r="DK115" s="46"/>
    </row>
    <row r="116" spans="1:115">
      <c r="B116" t="s">
        <v>89</v>
      </c>
      <c r="K116" s="46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46"/>
      <c r="Z116" s="46"/>
      <c r="AA116" s="46"/>
      <c r="AB116" s="46"/>
      <c r="AC116" s="46"/>
      <c r="AD116" s="46"/>
      <c r="AE116" s="46"/>
      <c r="AF116" s="46"/>
      <c r="AG116" s="46"/>
      <c r="AH116" s="46"/>
      <c r="AI116" s="46"/>
      <c r="AJ116" s="46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6"/>
      <c r="BM116" s="46"/>
      <c r="BN116" s="46"/>
      <c r="BO116" s="46"/>
      <c r="BP116" s="46"/>
      <c r="BQ116" s="46"/>
      <c r="BR116" s="46"/>
      <c r="BS116" s="46"/>
      <c r="BT116" s="46"/>
      <c r="BU116" s="46"/>
      <c r="BV116" s="46"/>
      <c r="BW116" s="46"/>
      <c r="BX116" s="46"/>
      <c r="BY116" s="46"/>
      <c r="BZ116" s="46"/>
      <c r="CA116" s="46"/>
      <c r="CB116" s="46"/>
      <c r="CC116" s="46"/>
      <c r="CD116" s="46"/>
      <c r="CE116" s="46"/>
      <c r="CF116" s="46"/>
      <c r="CG116" s="46"/>
      <c r="CH116" s="46"/>
      <c r="CI116" s="46"/>
      <c r="CJ116" s="46"/>
      <c r="CK116" s="46"/>
      <c r="CL116" s="46"/>
      <c r="CM116" s="46"/>
      <c r="CN116" s="46"/>
      <c r="CO116" s="46"/>
      <c r="CP116" s="46"/>
      <c r="CQ116" s="46"/>
      <c r="CR116" s="46"/>
      <c r="CS116" s="46"/>
      <c r="CT116" s="46"/>
      <c r="CU116" s="46"/>
      <c r="CV116" s="46"/>
      <c r="CW116" s="46"/>
      <c r="CX116" s="46"/>
      <c r="CY116" s="46"/>
      <c r="CZ116" s="46"/>
      <c r="DA116" s="46"/>
      <c r="DB116" s="46"/>
      <c r="DC116" s="46"/>
      <c r="DD116" s="46"/>
      <c r="DE116" s="46"/>
      <c r="DF116" s="46"/>
      <c r="DG116" s="46"/>
      <c r="DH116" s="46"/>
      <c r="DI116" s="46"/>
      <c r="DJ116" s="46"/>
      <c r="DK116" s="46"/>
    </row>
    <row r="117" spans="1:115">
      <c r="B117" s="3">
        <v>2006</v>
      </c>
      <c r="C117" s="3">
        <v>2007</v>
      </c>
      <c r="D117" s="3">
        <v>2008</v>
      </c>
      <c r="E117" s="3">
        <v>2009</v>
      </c>
      <c r="F117" s="3">
        <v>2010</v>
      </c>
      <c r="G117" s="3">
        <v>2011</v>
      </c>
      <c r="H117" s="3">
        <v>2012</v>
      </c>
      <c r="I117" s="3">
        <v>2013</v>
      </c>
      <c r="J117" s="3">
        <v>2014</v>
      </c>
      <c r="K117" s="3">
        <v>2015</v>
      </c>
      <c r="L117" s="3">
        <v>2016</v>
      </c>
      <c r="M117" s="46"/>
      <c r="N117" s="46"/>
      <c r="O117" s="46"/>
      <c r="P117" s="46"/>
      <c r="Q117" s="46"/>
      <c r="R117" s="46"/>
      <c r="S117" s="46"/>
      <c r="T117" s="46"/>
      <c r="U117" s="46"/>
      <c r="V117" s="46"/>
      <c r="W117" s="46"/>
      <c r="X117" s="46"/>
      <c r="Y117" s="46"/>
      <c r="Z117" s="46"/>
      <c r="AA117" s="46"/>
      <c r="AB117" s="46"/>
      <c r="AC117" s="46"/>
      <c r="AD117" s="46"/>
      <c r="AE117" s="46"/>
      <c r="AF117" s="46"/>
      <c r="AG117" s="46"/>
      <c r="AH117" s="46"/>
      <c r="AI117" s="46"/>
      <c r="AJ117" s="46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6"/>
      <c r="BM117" s="46"/>
      <c r="BN117" s="46"/>
      <c r="BO117" s="46"/>
      <c r="BP117" s="46"/>
      <c r="BQ117" s="46"/>
      <c r="BR117" s="46"/>
      <c r="BS117" s="46"/>
      <c r="BT117" s="46"/>
      <c r="BU117" s="46"/>
      <c r="BV117" s="46"/>
      <c r="BW117" s="46"/>
      <c r="BX117" s="46"/>
      <c r="BY117" s="46"/>
      <c r="BZ117" s="46"/>
      <c r="CA117" s="46"/>
      <c r="CB117" s="46"/>
      <c r="CC117" s="46"/>
      <c r="CD117" s="46"/>
      <c r="CE117" s="46"/>
      <c r="CF117" s="46"/>
      <c r="CG117" s="46"/>
      <c r="CH117" s="46"/>
      <c r="CI117" s="46"/>
      <c r="CJ117" s="46"/>
      <c r="CK117" s="46"/>
      <c r="CL117" s="46"/>
      <c r="CM117" s="46"/>
      <c r="CN117" s="46"/>
      <c r="CO117" s="46"/>
      <c r="CP117" s="46"/>
      <c r="CQ117" s="46"/>
      <c r="CR117" s="46"/>
      <c r="CS117" s="46"/>
      <c r="CT117" s="46"/>
      <c r="CU117" s="46"/>
      <c r="CV117" s="46"/>
      <c r="CW117" s="46"/>
      <c r="CX117" s="46"/>
      <c r="CY117" s="46"/>
      <c r="CZ117" s="46"/>
      <c r="DA117" s="46"/>
      <c r="DB117" s="46"/>
      <c r="DC117" s="46"/>
      <c r="DD117" s="46"/>
      <c r="DE117" s="46"/>
      <c r="DF117" s="46"/>
      <c r="DG117" s="46"/>
      <c r="DH117" s="46"/>
      <c r="DI117" s="46"/>
      <c r="DJ117" s="46"/>
      <c r="DK117" s="46"/>
    </row>
    <row r="118" spans="1:115">
      <c r="A118" s="2" t="s">
        <v>3</v>
      </c>
      <c r="B118" s="62">
        <f>'01ACT BB'!B3</f>
        <v>505234.72765536292</v>
      </c>
      <c r="C118" s="62">
        <f>'01ACT BB'!C3</f>
        <v>518879.19912906014</v>
      </c>
      <c r="D118" s="62">
        <f>'01ACT BB'!D3</f>
        <v>542290.90434767236</v>
      </c>
      <c r="E118" s="62">
        <f>'01ACT BB'!E3</f>
        <v>564270.37511732092</v>
      </c>
      <c r="F118" s="62">
        <f>'01ACT BB'!F3</f>
        <v>587973.52291738684</v>
      </c>
      <c r="G118" s="62">
        <f>'01ACT BB'!G3</f>
        <v>634842.75888573332</v>
      </c>
      <c r="H118" s="62">
        <f>'01ACT BB'!H3</f>
        <v>692174.53406190907</v>
      </c>
      <c r="I118" s="62">
        <f>'01ACT BB'!I3</f>
        <v>747939.45700115326</v>
      </c>
      <c r="J118" s="62">
        <f>'01ACT BB'!J3</f>
        <v>787964.78274074337</v>
      </c>
      <c r="K118" s="62">
        <f>'01ACT BB'!K3</f>
        <v>846577.353</v>
      </c>
      <c r="L118" s="62">
        <f>'01ACT BB'!L3</f>
        <v>890339.59600000002</v>
      </c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46"/>
      <c r="Z118" s="46"/>
      <c r="AA118" s="46"/>
      <c r="AB118" s="46"/>
      <c r="AC118" s="46"/>
      <c r="AD118" s="46"/>
      <c r="AE118" s="46"/>
      <c r="AF118" s="46"/>
      <c r="AG118" s="46"/>
      <c r="AH118" s="46"/>
      <c r="AI118" s="46"/>
      <c r="AJ118" s="46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M118" s="46"/>
      <c r="BN118" s="46"/>
      <c r="BO118" s="46"/>
      <c r="BP118" s="46"/>
      <c r="BQ118" s="46"/>
      <c r="BR118" s="46"/>
      <c r="BS118" s="46"/>
      <c r="BT118" s="46"/>
      <c r="BU118" s="46"/>
      <c r="BV118" s="46"/>
      <c r="BW118" s="46"/>
      <c r="BX118" s="46"/>
      <c r="BY118" s="46"/>
      <c r="BZ118" s="46"/>
      <c r="CA118" s="46"/>
      <c r="CB118" s="46"/>
      <c r="CC118" s="46"/>
      <c r="CD118" s="46"/>
      <c r="CE118" s="46"/>
      <c r="CF118" s="46"/>
      <c r="CG118" s="46"/>
      <c r="CH118" s="46"/>
      <c r="CI118" s="46"/>
      <c r="CJ118" s="46"/>
      <c r="CK118" s="46"/>
      <c r="CL118" s="46"/>
      <c r="CM118" s="46"/>
      <c r="CN118" s="46"/>
      <c r="CO118" s="46"/>
      <c r="CP118" s="46"/>
      <c r="CQ118" s="46"/>
      <c r="CR118" s="46"/>
      <c r="CS118" s="46"/>
      <c r="CT118" s="46"/>
      <c r="CU118" s="46"/>
      <c r="CV118" s="46"/>
      <c r="CW118" s="46"/>
      <c r="CX118" s="46"/>
      <c r="CY118" s="46"/>
      <c r="CZ118" s="46"/>
      <c r="DA118" s="46"/>
      <c r="DB118" s="46"/>
      <c r="DC118" s="46"/>
      <c r="DD118" s="46"/>
      <c r="DE118" s="46"/>
      <c r="DF118" s="46"/>
      <c r="DG118" s="46"/>
      <c r="DH118" s="46"/>
      <c r="DI118" s="46"/>
      <c r="DJ118" s="46"/>
      <c r="DK118" s="46"/>
    </row>
    <row r="119" spans="1:115">
      <c r="A119" s="2" t="s">
        <v>4</v>
      </c>
      <c r="B119" s="62">
        <f>'02AGD BB'!B3</f>
        <v>4984720.0329999998</v>
      </c>
      <c r="C119" s="62">
        <f>'02AGD BB'!C3</f>
        <v>5487544.8959999997</v>
      </c>
      <c r="D119" s="62">
        <f>'02AGD BB'!D3</f>
        <v>6202092.1339999996</v>
      </c>
      <c r="E119" s="62">
        <f>'02AGD BB'!E3</f>
        <v>7017219.9289999995</v>
      </c>
      <c r="F119" s="62">
        <f>'02AGD BB'!F3</f>
        <v>8111639.989000001</v>
      </c>
      <c r="G119" s="62">
        <f>'02AGD BB'!G3</f>
        <v>9324089.8819999993</v>
      </c>
      <c r="H119" s="62">
        <f>'02AGD BB'!H3</f>
        <v>10807963.050000001</v>
      </c>
      <c r="I119" s="62">
        <f>'02AGD BB'!I3</f>
        <v>12453705.396</v>
      </c>
      <c r="J119" s="62">
        <f>'02AGD BB'!J3</f>
        <v>13466103.355</v>
      </c>
      <c r="K119" s="62">
        <f>'02AGD BB'!K3</f>
        <v>14287405.305000002</v>
      </c>
      <c r="L119" s="62">
        <f>'02AGD BB'!L3</f>
        <v>14565368.149074547</v>
      </c>
      <c r="M119" s="46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46"/>
      <c r="Y119" s="46"/>
      <c r="Z119" s="46"/>
      <c r="AA119" s="46"/>
      <c r="AB119" s="46"/>
      <c r="AC119" s="46"/>
      <c r="AD119" s="46"/>
      <c r="AE119" s="46"/>
      <c r="AF119" s="46"/>
      <c r="AG119" s="46"/>
      <c r="AH119" s="46"/>
      <c r="AI119" s="46"/>
      <c r="AJ119" s="46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M119" s="46"/>
      <c r="BN119" s="46"/>
      <c r="BO119" s="46"/>
      <c r="BP119" s="46"/>
      <c r="BQ119" s="46"/>
      <c r="BR119" s="46"/>
      <c r="BS119" s="46"/>
      <c r="BT119" s="46"/>
      <c r="BU119" s="46"/>
      <c r="BV119" s="46"/>
      <c r="BW119" s="46"/>
      <c r="BX119" s="46"/>
      <c r="BY119" s="46"/>
      <c r="BZ119" s="46"/>
      <c r="CA119" s="46"/>
      <c r="CB119" s="46"/>
      <c r="CC119" s="46"/>
      <c r="CD119" s="46"/>
      <c r="CE119" s="46"/>
      <c r="CF119" s="46"/>
      <c r="CG119" s="46"/>
      <c r="CH119" s="46"/>
      <c r="CI119" s="46"/>
      <c r="CJ119" s="46"/>
      <c r="CK119" s="46"/>
      <c r="CL119" s="46"/>
      <c r="CM119" s="46"/>
      <c r="CN119" s="46"/>
      <c r="CO119" s="46"/>
      <c r="CP119" s="46"/>
      <c r="CQ119" s="46"/>
      <c r="CR119" s="46"/>
      <c r="CS119" s="46"/>
      <c r="CT119" s="46"/>
      <c r="CU119" s="46"/>
      <c r="CV119" s="46"/>
      <c r="CW119" s="46"/>
      <c r="CX119" s="46"/>
      <c r="CY119" s="46"/>
      <c r="CZ119" s="46"/>
      <c r="DA119" s="46"/>
      <c r="DB119" s="46"/>
      <c r="DC119" s="46"/>
      <c r="DD119" s="46"/>
      <c r="DE119" s="46"/>
      <c r="DF119" s="46"/>
      <c r="DG119" s="46"/>
      <c r="DH119" s="46"/>
      <c r="DI119" s="46"/>
      <c r="DJ119" s="46"/>
      <c r="DK119" s="46"/>
    </row>
    <row r="120" spans="1:115">
      <c r="A120" s="2" t="s">
        <v>5</v>
      </c>
      <c r="B120" s="62">
        <f>'03CIT BB'!B3</f>
        <v>770764.42469223472</v>
      </c>
      <c r="C120" s="62">
        <f>'03CIT BB'!C3</f>
        <v>813083.31184425694</v>
      </c>
      <c r="D120" s="62">
        <f>'03CIT BB'!D3</f>
        <v>855130.33671700559</v>
      </c>
      <c r="E120" s="62">
        <f>'03CIT BB'!E3</f>
        <v>885822.76735373924</v>
      </c>
      <c r="F120" s="62">
        <f>'03CIT BB'!F3</f>
        <v>969037.21559044649</v>
      </c>
      <c r="G120" s="62">
        <f>'03CIT BB'!G3</f>
        <v>1028094.4815907683</v>
      </c>
      <c r="H120" s="62">
        <f>'03CIT BB'!H3</f>
        <v>1122298.9254462596</v>
      </c>
      <c r="I120" s="62">
        <f>'03CIT BB'!I3</f>
        <v>1204378.4030298064</v>
      </c>
      <c r="J120" s="62">
        <f>'03CIT BB'!J3</f>
        <v>1284239.0542126468</v>
      </c>
      <c r="K120" s="62">
        <f>'03CIT BB'!K3</f>
        <v>1357566.1282688447</v>
      </c>
      <c r="L120" s="62">
        <f>'03CIT BB'!L3</f>
        <v>1432454.3849999998</v>
      </c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46"/>
      <c r="Z120" s="46"/>
      <c r="AA120" s="46"/>
      <c r="AB120" s="46"/>
      <c r="AC120" s="46"/>
      <c r="AD120" s="46"/>
      <c r="AE120" s="46"/>
      <c r="AF120" s="46"/>
      <c r="AG120" s="46"/>
      <c r="AH120" s="46"/>
      <c r="AI120" s="46"/>
      <c r="AJ120" s="46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6"/>
      <c r="BM120" s="46"/>
      <c r="BN120" s="46"/>
      <c r="BO120" s="46"/>
      <c r="BP120" s="46"/>
      <c r="BQ120" s="46"/>
      <c r="BR120" s="46"/>
      <c r="BS120" s="46"/>
      <c r="BT120" s="46"/>
      <c r="BU120" s="46"/>
      <c r="BV120" s="46"/>
      <c r="BW120" s="46"/>
      <c r="BX120" s="46"/>
      <c r="BY120" s="46"/>
      <c r="BZ120" s="46"/>
      <c r="CA120" s="46"/>
      <c r="CB120" s="46"/>
      <c r="CC120" s="46"/>
      <c r="CD120" s="46"/>
      <c r="CE120" s="46"/>
      <c r="CF120" s="46"/>
      <c r="CG120" s="46"/>
      <c r="CH120" s="46"/>
      <c r="CI120" s="46"/>
      <c r="CJ120" s="46"/>
      <c r="CK120" s="46"/>
      <c r="CL120" s="46"/>
      <c r="CM120" s="46"/>
      <c r="CN120" s="46"/>
      <c r="CO120" s="46"/>
      <c r="CP120" s="46"/>
      <c r="CQ120" s="46"/>
      <c r="CR120" s="46"/>
      <c r="CS120" s="46"/>
      <c r="CT120" s="46"/>
      <c r="CU120" s="46"/>
      <c r="CV120" s="46"/>
      <c r="CW120" s="46"/>
      <c r="CX120" s="46"/>
      <c r="CY120" s="46"/>
      <c r="CZ120" s="46"/>
      <c r="DA120" s="46"/>
      <c r="DB120" s="46"/>
      <c r="DC120" s="46"/>
      <c r="DD120" s="46"/>
      <c r="DE120" s="46"/>
      <c r="DF120" s="46"/>
      <c r="DG120" s="46"/>
      <c r="DH120" s="46"/>
      <c r="DI120" s="46"/>
      <c r="DJ120" s="46"/>
      <c r="DK120" s="46"/>
    </row>
    <row r="121" spans="1:115">
      <c r="A121" s="2" t="s">
        <v>6</v>
      </c>
      <c r="B121" s="62">
        <f>'04END BB'!B3</f>
        <v>2381569.6982534616</v>
      </c>
      <c r="C121" s="62">
        <f>'04END BB'!C3</f>
        <v>2637303.8957380373</v>
      </c>
      <c r="D121" s="62">
        <f>'04END BB'!D3</f>
        <v>2951003.0509034586</v>
      </c>
      <c r="E121" s="62">
        <f>'04END BB'!E3</f>
        <v>3213419.9839681732</v>
      </c>
      <c r="F121" s="62">
        <f>'04END BB'!F3</f>
        <v>3625771.2169666267</v>
      </c>
      <c r="G121" s="62">
        <f>'04END BB'!G3</f>
        <v>3879437.5861201184</v>
      </c>
      <c r="H121" s="62">
        <f>'04END BB'!H3</f>
        <v>4281112.8898665626</v>
      </c>
      <c r="I121" s="62">
        <f>'04END BB'!I3</f>
        <v>4844340.2269305978</v>
      </c>
      <c r="J121" s="62">
        <f>'04END BB'!J3</f>
        <v>5279166.3087162254</v>
      </c>
      <c r="K121" s="62">
        <f>'04END BB'!K3</f>
        <v>5559483.4968109252</v>
      </c>
      <c r="L121" s="62">
        <f>'04END BB'!L3</f>
        <v>5851882.9197540553</v>
      </c>
    </row>
    <row r="122" spans="1:115">
      <c r="A122" s="2" t="s">
        <v>7</v>
      </c>
      <c r="B122" s="62">
        <f>'05ENX BB'!B3</f>
        <v>3602153.1389212674</v>
      </c>
      <c r="C122" s="62">
        <f>'05ENX BB'!C3</f>
        <v>4077824.543622674</v>
      </c>
      <c r="D122" s="62">
        <f>'05ENX BB'!D3</f>
        <v>4478653.8022167441</v>
      </c>
      <c r="E122" s="62">
        <f>'05ENX BB'!E3</f>
        <v>4881562.0917269969</v>
      </c>
      <c r="F122" s="62">
        <f>'05ENX BB'!F3</f>
        <v>5369487.5426334003</v>
      </c>
      <c r="G122" s="62">
        <f>'05ENX BB'!G3</f>
        <v>6151983.9738174453</v>
      </c>
      <c r="H122" s="62">
        <f>'05ENX BB'!H3</f>
        <v>6789381.7689463487</v>
      </c>
      <c r="I122" s="62">
        <f>'05ENX BB'!I3</f>
        <v>7346771.6551985685</v>
      </c>
      <c r="J122" s="62">
        <f>'05ENX BB'!J3</f>
        <v>7988755.4365374753</v>
      </c>
      <c r="K122" s="62">
        <f>'05ENX BB'!K3</f>
        <v>8800381.6314246934</v>
      </c>
      <c r="L122" s="75">
        <f>'05ENX BB'!L3</f>
        <v>9071370.3373349272</v>
      </c>
    </row>
    <row r="123" spans="1:115">
      <c r="A123" s="2" t="s">
        <v>8</v>
      </c>
      <c r="B123" s="62">
        <f>'06ERG BB'!B3</f>
        <v>3855310.0482531702</v>
      </c>
      <c r="C123" s="62">
        <f>'06ERG BB'!C3</f>
        <v>4227180.0335840927</v>
      </c>
      <c r="D123" s="62">
        <f>'06ERG BB'!D3</f>
        <v>4594244.1377890585</v>
      </c>
      <c r="E123" s="62">
        <f>'06ERG BB'!E3</f>
        <v>4996177.1037090281</v>
      </c>
      <c r="F123" s="62">
        <f>'06ERG BB'!F3</f>
        <v>5376217.8210471105</v>
      </c>
      <c r="G123" s="62">
        <f>'06ERG BB'!G3</f>
        <v>5883735.0347184082</v>
      </c>
      <c r="H123" s="62">
        <f>'06ERG BB'!H3</f>
        <v>6444037.4973969413</v>
      </c>
      <c r="I123" s="62">
        <f>'06ERG BB'!I3</f>
        <v>6840111.2870210754</v>
      </c>
      <c r="J123" s="62">
        <f>'06ERG BB'!J3</f>
        <v>7362075.0924236486</v>
      </c>
      <c r="K123" s="62">
        <f>'06ERG BB'!K3</f>
        <v>7870541.8196606971</v>
      </c>
      <c r="L123" s="62">
        <f>'06ERG BB'!L3</f>
        <v>7944463.388244722</v>
      </c>
    </row>
    <row r="124" spans="1:115">
      <c r="A124" s="2" t="s">
        <v>9</v>
      </c>
      <c r="B124" s="62">
        <f>'07ESS BB'!B3</f>
        <v>2535889.5913759377</v>
      </c>
      <c r="C124" s="62">
        <f>'07ESS BB'!C3</f>
        <v>2824817.5885981065</v>
      </c>
      <c r="D124" s="62">
        <f>'07ESS BB'!D3</f>
        <v>3220261.1942854002</v>
      </c>
      <c r="E124" s="62">
        <f>'07ESS BB'!E3</f>
        <v>3627377.5522520137</v>
      </c>
      <c r="F124" s="62">
        <f>'07ESS BB'!F3</f>
        <v>4220949.2048883643</v>
      </c>
      <c r="G124" s="62">
        <f>'07ESS BB'!G3</f>
        <v>4709348.7344573289</v>
      </c>
      <c r="H124" s="62">
        <f>'07ESS BB'!H3</f>
        <v>5276526.852814992</v>
      </c>
      <c r="I124" s="62">
        <f>'07ESS BB'!I3</f>
        <v>5963190.0775635373</v>
      </c>
      <c r="J124" s="62">
        <f>'07ESS BB'!J3</f>
        <v>6409106.1012880718</v>
      </c>
      <c r="K124" s="62">
        <f>'07ESS BB'!K3</f>
        <v>6753945.5749111483</v>
      </c>
      <c r="L124" s="62">
        <f>'07ESS BB'!L3</f>
        <v>7024584.8223667592</v>
      </c>
    </row>
    <row r="125" spans="1:115">
      <c r="A125" s="2" t="s">
        <v>10</v>
      </c>
      <c r="B125" s="62">
        <f>'08JEN BB'!B3</f>
        <v>460096.29984329996</v>
      </c>
      <c r="C125" s="62">
        <f>'08JEN BB'!C3</f>
        <v>495664.2687008715</v>
      </c>
      <c r="D125" s="62">
        <f>'08JEN BB'!D3</f>
        <v>537963.71778262034</v>
      </c>
      <c r="E125" s="62">
        <f>'08JEN BB'!E3</f>
        <v>549503.93308706931</v>
      </c>
      <c r="F125" s="62">
        <f>'08JEN BB'!F3</f>
        <v>608125.80768634891</v>
      </c>
      <c r="G125" s="62">
        <f>'08JEN BB'!G3</f>
        <v>626852.63889194198</v>
      </c>
      <c r="H125" s="62">
        <f>'08JEN BB'!H3</f>
        <v>722141.08401789272</v>
      </c>
      <c r="I125" s="62">
        <f>'08JEN BB'!I3</f>
        <v>809008.67921884859</v>
      </c>
      <c r="J125" s="62">
        <f>'08JEN BB'!J3</f>
        <v>882164.26626825356</v>
      </c>
      <c r="K125" s="62">
        <f>'08JEN BB'!K3</f>
        <v>963670.8399760708</v>
      </c>
      <c r="L125" s="62">
        <f>'08JEN BB'!L3</f>
        <v>1031155.145671586</v>
      </c>
    </row>
    <row r="126" spans="1:115">
      <c r="A126" s="2" t="s">
        <v>11</v>
      </c>
      <c r="B126" s="62">
        <f>'09PCR BB'!B3</f>
        <v>1265631.5610493703</v>
      </c>
      <c r="C126" s="62">
        <f>'09PCR BB'!C3</f>
        <v>1364449.9405211932</v>
      </c>
      <c r="D126" s="62">
        <f>'09PCR BB'!D3</f>
        <v>1474133.5956784717</v>
      </c>
      <c r="E126" s="62">
        <f>'09PCR BB'!E3</f>
        <v>1559843.4718780913</v>
      </c>
      <c r="F126" s="62">
        <f>'09PCR BB'!F3</f>
        <v>1707776.019788391</v>
      </c>
      <c r="G126" s="62">
        <f>'09PCR BB'!G3</f>
        <v>1809478.2372764214</v>
      </c>
      <c r="H126" s="62">
        <f>'09PCR BB'!H3</f>
        <v>1976102.0182559707</v>
      </c>
      <c r="I126" s="62">
        <f>'09PCR BB'!I3</f>
        <v>2170960.205174949</v>
      </c>
      <c r="J126" s="62">
        <f>'09PCR BB'!J3</f>
        <v>2350575.2354074484</v>
      </c>
      <c r="K126" s="62">
        <f>'09PCR BB'!K3</f>
        <v>2533681.7094512349</v>
      </c>
      <c r="L126" s="62">
        <f>'09PCR BB'!L3</f>
        <v>2736151.76</v>
      </c>
    </row>
    <row r="127" spans="1:115">
      <c r="A127" s="2" t="s">
        <v>12</v>
      </c>
      <c r="B127" s="62">
        <f>'10SAP BB'!B3</f>
        <v>2497680.9018860045</v>
      </c>
      <c r="C127" s="62">
        <f>'10SAP BB'!C3</f>
        <v>2574172.2582963649</v>
      </c>
      <c r="D127" s="62">
        <f>'10SAP BB'!D3</f>
        <v>2597655.3215982122</v>
      </c>
      <c r="E127" s="62">
        <f>'10SAP BB'!E3</f>
        <v>2655385.0031922744</v>
      </c>
      <c r="F127" s="62">
        <f>'10SAP BB'!F3</f>
        <v>2706169.3553336705</v>
      </c>
      <c r="G127" s="62">
        <f>'10SAP BB'!G3</f>
        <v>2723122.6196551505</v>
      </c>
      <c r="H127" s="62">
        <f>'10SAP BB'!H3</f>
        <v>2909040.1003326168</v>
      </c>
      <c r="I127" s="62">
        <f>'10SAP BB'!I3</f>
        <v>3092390.2859548749</v>
      </c>
      <c r="J127" s="62">
        <f>'10SAP BB'!J3</f>
        <v>2746299.9418892306</v>
      </c>
      <c r="K127" s="62">
        <f>'10SAP BB'!K3</f>
        <v>3456377.6979511771</v>
      </c>
      <c r="L127" s="62">
        <f>'10SAP BB'!L3</f>
        <v>3566298.2426140825</v>
      </c>
    </row>
    <row r="128" spans="1:115">
      <c r="A128" s="2" t="s">
        <v>13</v>
      </c>
      <c r="B128" s="62">
        <f>'11SPD BB'!B3</f>
        <v>1264717.1873971471</v>
      </c>
      <c r="C128" s="62">
        <f>'11SPD BB'!C3</f>
        <v>1365589.4550493823</v>
      </c>
      <c r="D128" s="62">
        <f>'11SPD BB'!D3</f>
        <v>1481845.5596482118</v>
      </c>
      <c r="E128" s="62">
        <f>'11SPD BB'!E3</f>
        <v>1624751.2993556559</v>
      </c>
      <c r="F128" s="62">
        <f>'11SPD BB'!F3</f>
        <v>1858761.6668045539</v>
      </c>
      <c r="G128" s="62">
        <f>'11SPD BB'!G3</f>
        <v>2077259.1923929197</v>
      </c>
      <c r="H128" s="62">
        <f>'11SPD BB'!H3</f>
        <v>2276705.5632902901</v>
      </c>
      <c r="I128" s="62">
        <f>'11SPD BB'!I3</f>
        <v>2562318.0069176252</v>
      </c>
      <c r="J128" s="62">
        <f>'11SPD BB'!J3</f>
        <v>2857947.8644268541</v>
      </c>
      <c r="K128" s="62">
        <f>'11SPD BB'!K3</f>
        <v>3196930.3363886834</v>
      </c>
      <c r="L128" s="62">
        <f>'11SPD BB'!L3</f>
        <v>3440511.5108184339</v>
      </c>
    </row>
    <row r="129" spans="1:12">
      <c r="A129" s="2" t="s">
        <v>14</v>
      </c>
      <c r="B129" s="62">
        <f>'12TND BB'!B3</f>
        <v>744355.86750215373</v>
      </c>
      <c r="C129" s="62">
        <f>'12TND BB'!C3</f>
        <v>821591.92470156192</v>
      </c>
      <c r="D129" s="62">
        <f>'12TND BB'!D3</f>
        <v>873953.15944513434</v>
      </c>
      <c r="E129" s="62">
        <f>'12TND BB'!E3</f>
        <v>946076.77746461332</v>
      </c>
      <c r="F129" s="62">
        <f>'12TND BB'!F3</f>
        <v>1050237.7285714087</v>
      </c>
      <c r="G129" s="62">
        <f>'12TND BB'!G3</f>
        <v>1152146.6045872956</v>
      </c>
      <c r="H129" s="62">
        <f>'12TND BB'!H3</f>
        <v>1251526.1611447823</v>
      </c>
      <c r="I129" s="62">
        <f>'12TND BB'!I3</f>
        <v>1334192.2607127011</v>
      </c>
      <c r="J129" s="62">
        <f>'12TND BB'!J3</f>
        <v>1370445.2900181604</v>
      </c>
      <c r="K129" s="62">
        <f>'12TND BB'!K3</f>
        <v>1429838.8308700735</v>
      </c>
      <c r="L129" s="62">
        <f>'12TND BB'!L3</f>
        <v>1477502.2738718668</v>
      </c>
    </row>
    <row r="130" spans="1:12">
      <c r="A130" s="2" t="s">
        <v>15</v>
      </c>
      <c r="B130" s="62">
        <f>'13UED BB'!B3</f>
        <v>1052819.0597203688</v>
      </c>
      <c r="C130" s="62">
        <f>'13UED BB'!C3</f>
        <v>1096071.7854103455</v>
      </c>
      <c r="D130" s="62">
        <f>'13UED BB'!D3</f>
        <v>1137404.432618212</v>
      </c>
      <c r="E130" s="62">
        <f>'13UED BB'!E3</f>
        <v>1153687.6225641361</v>
      </c>
      <c r="F130" s="62">
        <f>'13UED BB'!F3</f>
        <v>1243024.6996479162</v>
      </c>
      <c r="G130" s="62">
        <f>'13UED BB'!G3</f>
        <v>1299933.8380532605</v>
      </c>
      <c r="H130" s="62">
        <f>'13UED BB'!H3</f>
        <v>1451113.4117864484</v>
      </c>
      <c r="I130" s="62">
        <f>'13UED BB'!I3</f>
        <v>1612838.9923467715</v>
      </c>
      <c r="J130" s="62">
        <f>'13UED BB'!J3</f>
        <v>1731497.8960526614</v>
      </c>
      <c r="K130" s="62">
        <f>'13UED BB'!K3</f>
        <v>1866881.1583275595</v>
      </c>
      <c r="L130" s="62">
        <f>'13UED BB'!L3</f>
        <v>2028283.7887637499</v>
      </c>
    </row>
    <row r="131" spans="1:12">
      <c r="A131" s="33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</row>
    <row r="132" spans="1:12">
      <c r="B132" t="s">
        <v>115</v>
      </c>
      <c r="K132" s="46"/>
    </row>
    <row r="133" spans="1:12">
      <c r="A133" s="2" t="s">
        <v>3</v>
      </c>
      <c r="B133" s="16">
        <f>B102/B118</f>
        <v>0.10329957472738671</v>
      </c>
      <c r="C133" s="16">
        <f t="shared" ref="C133:I133" si="38">C102/C118</f>
        <v>9.1811081166111627E-2</v>
      </c>
      <c r="D133" s="16">
        <f t="shared" si="38"/>
        <v>0.11263823182554228</v>
      </c>
      <c r="E133" s="16">
        <f t="shared" si="38"/>
        <v>0.10015410649472058</v>
      </c>
      <c r="F133" s="16">
        <f t="shared" si="38"/>
        <v>0.12611819074749725</v>
      </c>
      <c r="G133" s="16">
        <f t="shared" si="38"/>
        <v>0.12280604567396143</v>
      </c>
      <c r="H133" s="16">
        <f t="shared" si="38"/>
        <v>0.11629665857971248</v>
      </c>
      <c r="I133" s="16">
        <f t="shared" si="38"/>
        <v>0.12093872414797203</v>
      </c>
      <c r="J133" s="16">
        <f t="shared" ref="J133:K133" si="39">J102/J118</f>
        <v>0.10193603465086833</v>
      </c>
      <c r="K133" s="16">
        <f t="shared" si="39"/>
        <v>0.10797854633945754</v>
      </c>
      <c r="L133" s="16">
        <f t="shared" ref="L133" si="40">L102/L118</f>
        <v>0.11123786909344145</v>
      </c>
    </row>
    <row r="134" spans="1:12">
      <c r="A134" s="2" t="s">
        <v>4</v>
      </c>
      <c r="B134" s="16">
        <f t="shared" ref="B134:I134" si="41">B103/B119</f>
        <v>9.7289277364763532E-2</v>
      </c>
      <c r="C134" s="16">
        <f t="shared" si="41"/>
        <v>8.746767845639962E-2</v>
      </c>
      <c r="D134" s="16">
        <f t="shared" si="41"/>
        <v>0.10254333636210772</v>
      </c>
      <c r="E134" s="16">
        <f t="shared" si="41"/>
        <v>9.4751150885351978E-2</v>
      </c>
      <c r="F134" s="16">
        <f t="shared" si="41"/>
        <v>0.10664605686200827</v>
      </c>
      <c r="G134" s="16">
        <f t="shared" si="41"/>
        <v>0.10452079409592663</v>
      </c>
      <c r="H134" s="16">
        <f t="shared" si="41"/>
        <v>0.10288388883622374</v>
      </c>
      <c r="I134" s="16">
        <f t="shared" si="41"/>
        <v>0.10219020538626294</v>
      </c>
      <c r="J134" s="16">
        <f t="shared" ref="J134:K134" si="42">J103/J119</f>
        <v>8.0035799757734616E-2</v>
      </c>
      <c r="K134" s="16">
        <f t="shared" si="42"/>
        <v>8.4120138183152782E-2</v>
      </c>
      <c r="L134" s="16">
        <f t="shared" ref="L134" si="43">L103/L119</f>
        <v>8.3362861990504952E-2</v>
      </c>
    </row>
    <row r="135" spans="1:12">
      <c r="A135" s="2" t="s">
        <v>5</v>
      </c>
      <c r="B135" s="16">
        <f t="shared" ref="B135:I135" si="44">B104/B120</f>
        <v>0.11583746112432733</v>
      </c>
      <c r="C135" s="16">
        <f t="shared" si="44"/>
        <v>0.10417010417524765</v>
      </c>
      <c r="D135" s="16">
        <f t="shared" si="44"/>
        <v>0.13389931204072228</v>
      </c>
      <c r="E135" s="16">
        <f t="shared" si="44"/>
        <v>0.10507827570836893</v>
      </c>
      <c r="F135" s="16">
        <f t="shared" si="44"/>
        <v>0.14395757640898391</v>
      </c>
      <c r="G135" s="16">
        <f t="shared" si="44"/>
        <v>0.12019471080616258</v>
      </c>
      <c r="H135" s="16">
        <f t="shared" si="44"/>
        <v>0.10478900334750053</v>
      </c>
      <c r="I135" s="16">
        <f t="shared" si="44"/>
        <v>0.10489930524997632</v>
      </c>
      <c r="J135" s="16">
        <f t="shared" ref="J135:K135" si="45">J104/J120</f>
        <v>0.10093366410314085</v>
      </c>
      <c r="K135" s="16">
        <f t="shared" si="45"/>
        <v>9.5987021501538553E-2</v>
      </c>
      <c r="L135" s="16">
        <f t="shared" ref="L135" si="46">L104/L120</f>
        <v>0.10060146490344818</v>
      </c>
    </row>
    <row r="136" spans="1:12">
      <c r="A136" s="2" t="s">
        <v>6</v>
      </c>
      <c r="B136" s="16">
        <f t="shared" ref="B136:I136" si="47">B105/B121</f>
        <v>0.11360769311010549</v>
      </c>
      <c r="C136" s="16">
        <f t="shared" si="47"/>
        <v>0.10169242090367479</v>
      </c>
      <c r="D136" s="16">
        <f t="shared" si="47"/>
        <v>0.1211680103192451</v>
      </c>
      <c r="E136" s="16">
        <f t="shared" si="47"/>
        <v>0.10796872668810473</v>
      </c>
      <c r="F136" s="16">
        <f t="shared" si="47"/>
        <v>0.13751324182382074</v>
      </c>
      <c r="G136" s="16">
        <f t="shared" si="47"/>
        <v>0.12454252016528351</v>
      </c>
      <c r="H136" s="16">
        <f t="shared" si="47"/>
        <v>0.11543624050251834</v>
      </c>
      <c r="I136" s="49">
        <f t="shared" si="47"/>
        <v>0.11340043928417499</v>
      </c>
      <c r="J136" s="16">
        <f t="shared" ref="J136:K136" si="48">J105/J121</f>
        <v>8.7892759836156506E-2</v>
      </c>
      <c r="K136" s="49">
        <f t="shared" si="48"/>
        <v>8.3415020786038283E-2</v>
      </c>
      <c r="L136" s="49">
        <f t="shared" ref="L136" si="49">L105/L121</f>
        <v>8.4029341126997281E-2</v>
      </c>
    </row>
    <row r="137" spans="1:12">
      <c r="A137" s="2" t="s">
        <v>7</v>
      </c>
      <c r="B137" s="16">
        <f t="shared" ref="B137:I137" si="50">B106/B122</f>
        <v>0.10624719624453993</v>
      </c>
      <c r="C137" s="16">
        <f t="shared" si="50"/>
        <v>0.11182201597581831</v>
      </c>
      <c r="D137" s="16">
        <f t="shared" si="50"/>
        <v>9.3625581996207796E-2</v>
      </c>
      <c r="E137" s="16">
        <f t="shared" si="50"/>
        <v>0.12246222912391203</v>
      </c>
      <c r="F137" s="16">
        <f t="shared" si="50"/>
        <v>0.10913859878634301</v>
      </c>
      <c r="G137" s="16">
        <f t="shared" si="50"/>
        <v>0.11092848415133227</v>
      </c>
      <c r="H137" s="16">
        <f t="shared" si="50"/>
        <v>0.12933548112899648</v>
      </c>
      <c r="I137" s="16">
        <f t="shared" si="50"/>
        <v>0.10029287601586372</v>
      </c>
      <c r="J137" s="16">
        <f t="shared" ref="J137:K137" si="51">J106/J122</f>
        <v>8.1224377406517445E-2</v>
      </c>
      <c r="K137" s="16">
        <f t="shared" si="51"/>
        <v>9.6459831560238435E-2</v>
      </c>
      <c r="L137" s="16">
        <f t="shared" ref="L137" si="52">L106/L122</f>
        <v>7.564681036625294E-2</v>
      </c>
    </row>
    <row r="138" spans="1:12">
      <c r="A138" s="2" t="s">
        <v>8</v>
      </c>
      <c r="B138" s="16">
        <f t="shared" ref="B138:I138" si="53">B107/B123</f>
        <v>0.10795871417999227</v>
      </c>
      <c r="C138" s="16">
        <f t="shared" si="53"/>
        <v>0.11249268683474629</v>
      </c>
      <c r="D138" s="16">
        <f t="shared" si="53"/>
        <v>9.1638365611848724E-2</v>
      </c>
      <c r="E138" s="16">
        <f t="shared" si="53"/>
        <v>0.12402261708918406</v>
      </c>
      <c r="F138" s="16">
        <f t="shared" si="53"/>
        <v>0.11125685482393029</v>
      </c>
      <c r="G138" s="16">
        <f t="shared" si="53"/>
        <v>0.11131018513724947</v>
      </c>
      <c r="H138" s="16">
        <f t="shared" si="53"/>
        <v>0.1328959693354593</v>
      </c>
      <c r="I138" s="16">
        <f t="shared" si="53"/>
        <v>0.10292191741752443</v>
      </c>
      <c r="J138" s="16">
        <f t="shared" ref="J138:K138" si="54">J107/J123</f>
        <v>8.3576093469268545E-2</v>
      </c>
      <c r="K138" s="16">
        <f t="shared" si="54"/>
        <v>9.061050188262508E-2</v>
      </c>
      <c r="L138" s="16">
        <f t="shared" ref="L138" si="55">L107/L123</f>
        <v>8.5548951776984794E-2</v>
      </c>
    </row>
    <row r="139" spans="1:12">
      <c r="A139" s="2" t="s">
        <v>9</v>
      </c>
      <c r="B139" s="16">
        <f t="shared" ref="B139:I139" si="56">B108/B124</f>
        <v>0.11380799289961704</v>
      </c>
      <c r="C139" s="16">
        <f t="shared" si="56"/>
        <v>0.10143004863004652</v>
      </c>
      <c r="D139" s="16">
        <f t="shared" si="56"/>
        <v>0.1216840649056625</v>
      </c>
      <c r="E139" s="16">
        <f t="shared" si="56"/>
        <v>0.10889550687713777</v>
      </c>
      <c r="F139" s="16">
        <f t="shared" si="56"/>
        <v>0.13339373327226886</v>
      </c>
      <c r="G139" s="16">
        <f t="shared" si="56"/>
        <v>0.12974601773450584</v>
      </c>
      <c r="H139" s="16">
        <f t="shared" si="56"/>
        <v>0.11137278859480607</v>
      </c>
      <c r="I139" s="16">
        <f t="shared" si="56"/>
        <v>0.11478991480079137</v>
      </c>
      <c r="J139" s="16">
        <f t="shared" ref="J139:K139" si="57">J108/J124</f>
        <v>9.3655396275006131E-2</v>
      </c>
      <c r="K139" s="16">
        <f t="shared" si="57"/>
        <v>8.6021216889349689E-2</v>
      </c>
      <c r="L139" s="16">
        <f t="shared" ref="L139" si="58">L108/L124</f>
        <v>8.8377256644454463E-2</v>
      </c>
    </row>
    <row r="140" spans="1:12">
      <c r="A140" s="2" t="s">
        <v>10</v>
      </c>
      <c r="B140" s="16">
        <f t="shared" ref="B140:I140" si="59">B109/B125</f>
        <v>0.11508587690943699</v>
      </c>
      <c r="C140" s="16">
        <f t="shared" si="59"/>
        <v>0.10601652511973031</v>
      </c>
      <c r="D140" s="16">
        <f t="shared" si="59"/>
        <v>0.13538820647199498</v>
      </c>
      <c r="E140" s="16">
        <f t="shared" si="59"/>
        <v>0.10529817500748156</v>
      </c>
      <c r="F140" s="16">
        <f t="shared" si="59"/>
        <v>0.14172839131413381</v>
      </c>
      <c r="G140" s="16">
        <f t="shared" si="59"/>
        <v>0.12810600590472093</v>
      </c>
      <c r="H140" s="16">
        <f t="shared" si="59"/>
        <v>0.11514068649640688</v>
      </c>
      <c r="I140" s="16">
        <f t="shared" si="59"/>
        <v>0.11879409536771442</v>
      </c>
      <c r="J140" s="16">
        <f t="shared" ref="J140:K140" si="60">J109/J125</f>
        <v>0.11655219857065036</v>
      </c>
      <c r="K140" s="16">
        <f t="shared" si="60"/>
        <v>0.11144163459657121</v>
      </c>
      <c r="L140" s="16">
        <f t="shared" ref="L140" si="61">L109/L125</f>
        <v>0.11984474571417549</v>
      </c>
    </row>
    <row r="141" spans="1:12">
      <c r="A141" s="2" t="s">
        <v>11</v>
      </c>
      <c r="B141" s="16">
        <f t="shared" ref="B141:I141" si="62">B110/B126</f>
        <v>0.11293805619669678</v>
      </c>
      <c r="C141" s="16">
        <f t="shared" si="62"/>
        <v>0.10212690834380314</v>
      </c>
      <c r="D141" s="16">
        <f t="shared" si="62"/>
        <v>0.132108168396948</v>
      </c>
      <c r="E141" s="16">
        <f t="shared" si="62"/>
        <v>0.10258310032331532</v>
      </c>
      <c r="F141" s="16">
        <f t="shared" si="62"/>
        <v>0.14054632203528003</v>
      </c>
      <c r="G141" s="16">
        <f t="shared" si="62"/>
        <v>0.12167175038013731</v>
      </c>
      <c r="H141" s="16">
        <f t="shared" si="62"/>
        <v>0.10740799682416412</v>
      </c>
      <c r="I141" s="16">
        <f t="shared" si="62"/>
        <v>0.1070243931711547</v>
      </c>
      <c r="J141" s="16">
        <f t="shared" ref="J141:K141" si="63">J110/J126</f>
        <v>0.10288452988533119</v>
      </c>
      <c r="K141" s="16">
        <f t="shared" si="63"/>
        <v>9.7841837691734906E-2</v>
      </c>
      <c r="L141" s="16">
        <f t="shared" ref="L141" si="64">L110/L126</f>
        <v>9.9890495073293367E-2</v>
      </c>
    </row>
    <row r="142" spans="1:12">
      <c r="A142" s="2" t="s">
        <v>12</v>
      </c>
      <c r="B142" s="16">
        <f t="shared" ref="B142:I142" si="65">B111/B127</f>
        <v>0.10578069421197177</v>
      </c>
      <c r="C142" s="16">
        <f t="shared" si="65"/>
        <v>0.11428005164004407</v>
      </c>
      <c r="D142" s="16">
        <f t="shared" si="65"/>
        <v>9.9501186420355256E-2</v>
      </c>
      <c r="E142" s="16">
        <f t="shared" si="65"/>
        <v>0.13525488674702102</v>
      </c>
      <c r="F142" s="16">
        <f t="shared" si="65"/>
        <v>0.12718934950221891</v>
      </c>
      <c r="G142" s="16">
        <f t="shared" si="65"/>
        <v>0.12440995569955503</v>
      </c>
      <c r="H142" s="16">
        <f t="shared" si="65"/>
        <v>0.14578676284076666</v>
      </c>
      <c r="I142" s="16">
        <f t="shared" si="65"/>
        <v>0.12036167924977247</v>
      </c>
      <c r="J142" s="16">
        <f t="shared" ref="J142:K142" si="66">J111/J127</f>
        <v>0.10937980916896693</v>
      </c>
      <c r="K142" s="16">
        <f t="shared" si="66"/>
        <v>0.12846157142127798</v>
      </c>
      <c r="L142" s="16">
        <f t="shared" ref="L142" si="67">L111/L127</f>
        <v>9.9794667205404017E-2</v>
      </c>
    </row>
    <row r="143" spans="1:12">
      <c r="A143" s="2" t="s">
        <v>13</v>
      </c>
      <c r="B143" s="16">
        <f t="shared" ref="B143:I143" si="68">B112/B128</f>
        <v>9.6301878444246855E-2</v>
      </c>
      <c r="C143" s="16">
        <f t="shared" si="68"/>
        <v>9.0877787175942859E-2</v>
      </c>
      <c r="D143" s="16">
        <f t="shared" si="68"/>
        <v>0.12376874919916081</v>
      </c>
      <c r="E143" s="16">
        <f t="shared" si="68"/>
        <v>9.3851028583975246E-2</v>
      </c>
      <c r="F143" s="16">
        <f t="shared" si="68"/>
        <v>0.13130857430281545</v>
      </c>
      <c r="G143" s="16">
        <f t="shared" si="68"/>
        <v>0.13399665108654127</v>
      </c>
      <c r="H143" s="16">
        <f t="shared" si="68"/>
        <v>0.10508307713774998</v>
      </c>
      <c r="I143" s="16">
        <f t="shared" si="68"/>
        <v>0.10548377890958331</v>
      </c>
      <c r="J143" s="16">
        <f t="shared" ref="J143:K143" si="69">J112/J128</f>
        <v>9.6037792689046067E-2</v>
      </c>
      <c r="K143" s="16">
        <f t="shared" si="69"/>
        <v>8.5928342359788717E-2</v>
      </c>
      <c r="L143" s="16">
        <f t="shared" ref="L143" si="70">L112/L128</f>
        <v>9.8466397303098196E-2</v>
      </c>
    </row>
    <row r="144" spans="1:12">
      <c r="A144" s="2" t="s">
        <v>14</v>
      </c>
      <c r="B144" s="16">
        <f t="shared" ref="B144:I144" si="71">B113/B129</f>
        <v>0.1172531117445228</v>
      </c>
      <c r="C144" s="16">
        <f t="shared" si="71"/>
        <v>0.12443832447408952</v>
      </c>
      <c r="D144" s="16">
        <f t="shared" si="71"/>
        <v>0.11567043388374459</v>
      </c>
      <c r="E144" s="16">
        <f t="shared" si="71"/>
        <v>0.1071420587884697</v>
      </c>
      <c r="F144" s="16">
        <f t="shared" si="71"/>
        <v>0.12191667996542556</v>
      </c>
      <c r="G144" s="16">
        <f t="shared" si="71"/>
        <v>0.12596878362693884</v>
      </c>
      <c r="H144" s="16">
        <f t="shared" si="71"/>
        <v>0.11445804121620028</v>
      </c>
      <c r="I144" s="16">
        <f t="shared" si="71"/>
        <v>0.12023321868011731</v>
      </c>
      <c r="J144" s="16">
        <f t="shared" ref="J144:K144" si="72">J113/J129</f>
        <v>9.7595175024817474E-2</v>
      </c>
      <c r="K144" s="16">
        <f t="shared" si="72"/>
        <v>9.6239650884636554E-2</v>
      </c>
      <c r="L144" s="16">
        <f t="shared" ref="L144" si="73">L113/L129</f>
        <v>0.10370853757512992</v>
      </c>
    </row>
    <row r="145" spans="1:12">
      <c r="A145" s="2" t="s">
        <v>15</v>
      </c>
      <c r="B145" s="16">
        <f t="shared" ref="B145:I145" si="74">B114/B130</f>
        <v>0.11689157863200261</v>
      </c>
      <c r="C145" s="16">
        <f t="shared" si="74"/>
        <v>0.10786183236771221</v>
      </c>
      <c r="D145" s="16">
        <f t="shared" si="74"/>
        <v>0.14285219351277342</v>
      </c>
      <c r="E145" s="16">
        <f t="shared" si="74"/>
        <v>0.10638348815912053</v>
      </c>
      <c r="F145" s="16">
        <f t="shared" si="74"/>
        <v>0.14431010603083638</v>
      </c>
      <c r="G145" s="16">
        <f t="shared" si="74"/>
        <v>0.12080102986688113</v>
      </c>
      <c r="H145" s="16">
        <f t="shared" si="74"/>
        <v>0.1121692388061523</v>
      </c>
      <c r="I145" s="16">
        <f t="shared" si="74"/>
        <v>0.11312295776356597</v>
      </c>
      <c r="J145" s="16">
        <f t="shared" ref="J145:K145" si="75">J114/J130</f>
        <v>0.110015278512895</v>
      </c>
      <c r="K145" s="16">
        <f t="shared" si="75"/>
        <v>0.10658289140890015</v>
      </c>
      <c r="L145" s="16">
        <f t="shared" ref="L145" si="76">L114/L130</f>
        <v>0.11339062044951891</v>
      </c>
    </row>
    <row r="147" spans="1:12">
      <c r="A147" s="42"/>
      <c r="B147" s="42"/>
      <c r="C147" s="42"/>
      <c r="D147" s="42"/>
      <c r="E147" s="42"/>
      <c r="F147" s="42"/>
      <c r="G147" s="42"/>
      <c r="H147" s="42"/>
      <c r="I147" s="42"/>
    </row>
    <row r="148" spans="1:12">
      <c r="A148" s="42"/>
      <c r="B148" s="42"/>
      <c r="C148" s="42"/>
      <c r="D148" s="42"/>
      <c r="E148" s="42"/>
      <c r="F148" s="42"/>
      <c r="G148" s="42"/>
      <c r="H148" s="42"/>
      <c r="I148" s="42"/>
    </row>
    <row r="149" spans="1:12">
      <c r="A149" s="42"/>
      <c r="B149" s="42"/>
      <c r="C149" s="42"/>
      <c r="D149" s="42"/>
      <c r="E149" s="42"/>
      <c r="F149" s="42"/>
      <c r="G149" s="42"/>
      <c r="H149" s="42"/>
      <c r="I149" s="42"/>
    </row>
    <row r="150" spans="1:12">
      <c r="A150" s="42"/>
      <c r="B150" s="42"/>
      <c r="C150" s="42"/>
      <c r="D150" s="42"/>
      <c r="E150" s="42"/>
      <c r="F150" s="42"/>
      <c r="G150" s="42"/>
      <c r="H150" s="42"/>
      <c r="I150" s="42"/>
    </row>
    <row r="151" spans="1:12">
      <c r="A151" s="42"/>
      <c r="B151" s="42"/>
      <c r="C151" s="42"/>
      <c r="D151" s="42"/>
      <c r="E151" s="42"/>
      <c r="F151" s="42"/>
      <c r="G151" s="42"/>
      <c r="H151" s="42"/>
      <c r="I151" s="42"/>
    </row>
    <row r="152" spans="1:12">
      <c r="A152" s="42"/>
      <c r="B152" s="42"/>
      <c r="C152" s="42"/>
      <c r="D152" s="42"/>
      <c r="E152" s="42"/>
      <c r="F152" s="42"/>
      <c r="G152" s="42"/>
      <c r="H152" s="42"/>
      <c r="I152" s="42"/>
    </row>
    <row r="153" spans="1:12">
      <c r="A153" s="42"/>
      <c r="B153" s="42"/>
      <c r="C153" s="42"/>
      <c r="D153" s="42"/>
      <c r="E153" s="42"/>
      <c r="F153" s="42"/>
      <c r="G153" s="42"/>
      <c r="H153" s="42"/>
      <c r="I153" s="42"/>
    </row>
    <row r="154" spans="1:12">
      <c r="A154" s="42"/>
      <c r="B154" s="42"/>
      <c r="C154" s="42"/>
      <c r="D154" s="42"/>
      <c r="E154" s="42"/>
      <c r="F154" s="42"/>
      <c r="G154" s="42"/>
      <c r="H154" s="42"/>
      <c r="I154" s="42"/>
    </row>
    <row r="155" spans="1:12">
      <c r="A155" s="42"/>
      <c r="B155" s="42"/>
      <c r="C155" s="42"/>
      <c r="D155" s="42"/>
      <c r="E155" s="42"/>
      <c r="F155" s="42"/>
      <c r="G155" s="42"/>
      <c r="H155" s="42"/>
      <c r="I155" s="42"/>
    </row>
    <row r="156" spans="1:12">
      <c r="A156" s="42"/>
      <c r="B156" s="42"/>
      <c r="C156" s="42"/>
      <c r="D156" s="42"/>
      <c r="E156" s="42"/>
      <c r="F156" s="42"/>
      <c r="G156" s="42"/>
      <c r="H156" s="42"/>
      <c r="I156" s="42"/>
    </row>
    <row r="157" spans="1:12">
      <c r="A157" s="42"/>
      <c r="B157" s="42"/>
      <c r="C157" s="42"/>
      <c r="D157" s="42"/>
      <c r="E157" s="42"/>
      <c r="F157" s="42"/>
      <c r="G157" s="42"/>
      <c r="H157" s="42"/>
      <c r="I157" s="42"/>
    </row>
    <row r="158" spans="1:12">
      <c r="A158" s="42"/>
      <c r="B158" s="42"/>
      <c r="C158" s="42"/>
      <c r="D158" s="42"/>
      <c r="E158" s="42"/>
      <c r="F158" s="42"/>
      <c r="G158" s="42"/>
      <c r="H158" s="42"/>
      <c r="I158" s="42"/>
    </row>
    <row r="159" spans="1:12">
      <c r="A159" s="42"/>
      <c r="B159" s="42"/>
      <c r="C159" s="42"/>
      <c r="D159" s="42"/>
      <c r="E159" s="42"/>
      <c r="F159" s="42"/>
      <c r="G159" s="42"/>
      <c r="H159" s="42"/>
      <c r="I159" s="42"/>
    </row>
    <row r="160" spans="1:12">
      <c r="A160" s="42"/>
      <c r="B160" s="42"/>
      <c r="C160" s="42"/>
      <c r="D160" s="42"/>
      <c r="E160" s="42"/>
      <c r="F160" s="42"/>
      <c r="G160" s="42"/>
      <c r="H160" s="42"/>
      <c r="I160" s="42"/>
    </row>
    <row r="161" spans="1:9">
      <c r="A161" s="42"/>
      <c r="B161" s="42"/>
      <c r="C161" s="42"/>
      <c r="D161" s="42"/>
      <c r="E161" s="42"/>
      <c r="F161" s="42"/>
      <c r="G161" s="42"/>
      <c r="H161" s="42"/>
      <c r="I161" s="42"/>
    </row>
    <row r="162" spans="1:9">
      <c r="A162" s="42"/>
      <c r="B162" s="42"/>
      <c r="C162" s="42"/>
      <c r="D162" s="42"/>
      <c r="E162" s="42"/>
      <c r="F162" s="42"/>
      <c r="G162" s="42"/>
      <c r="H162" s="42"/>
      <c r="I162" s="42"/>
    </row>
    <row r="163" spans="1:9">
      <c r="A163" s="42"/>
      <c r="B163" s="42"/>
      <c r="C163" s="42"/>
      <c r="D163" s="42"/>
      <c r="E163" s="42"/>
      <c r="F163" s="42"/>
      <c r="G163" s="42"/>
      <c r="H163" s="42"/>
      <c r="I163" s="42"/>
    </row>
    <row r="164" spans="1:9">
      <c r="A164" s="42"/>
      <c r="B164" s="42"/>
      <c r="C164" s="42"/>
      <c r="D164" s="42"/>
      <c r="E164" s="42"/>
      <c r="F164" s="42"/>
      <c r="G164" s="42"/>
      <c r="H164" s="42"/>
      <c r="I164" s="42"/>
    </row>
    <row r="165" spans="1:9">
      <c r="A165" s="42"/>
      <c r="B165" s="42"/>
      <c r="C165" s="42"/>
      <c r="D165" s="42"/>
      <c r="E165" s="42"/>
      <c r="F165" s="42"/>
      <c r="G165" s="42"/>
      <c r="H165" s="42"/>
      <c r="I165" s="42"/>
    </row>
    <row r="166" spans="1:9">
      <c r="A166" s="42"/>
      <c r="B166" s="42"/>
      <c r="C166" s="42"/>
      <c r="D166" s="42"/>
      <c r="E166" s="42"/>
      <c r="F166" s="42"/>
      <c r="G166" s="42"/>
      <c r="H166" s="42"/>
      <c r="I166" s="42"/>
    </row>
    <row r="167" spans="1:9">
      <c r="A167" s="42"/>
      <c r="B167" s="42"/>
      <c r="C167" s="42"/>
      <c r="D167" s="42"/>
      <c r="E167" s="42"/>
      <c r="F167" s="42"/>
      <c r="G167" s="42"/>
      <c r="H167" s="42"/>
      <c r="I167" s="42"/>
    </row>
    <row r="168" spans="1:9">
      <c r="A168" s="42"/>
      <c r="B168" s="42"/>
      <c r="C168" s="42"/>
      <c r="D168" s="42"/>
      <c r="E168" s="42"/>
      <c r="F168" s="42"/>
      <c r="G168" s="42"/>
      <c r="H168" s="42"/>
      <c r="I168" s="42"/>
    </row>
    <row r="169" spans="1:9">
      <c r="A169" s="42"/>
      <c r="B169" s="42"/>
      <c r="C169" s="42"/>
      <c r="D169" s="42"/>
      <c r="E169" s="42"/>
      <c r="F169" s="42"/>
      <c r="G169" s="42"/>
      <c r="H169" s="42"/>
      <c r="I169" s="42"/>
    </row>
    <row r="170" spans="1:9">
      <c r="A170" s="42"/>
      <c r="B170" s="42"/>
      <c r="C170" s="42"/>
      <c r="D170" s="42"/>
      <c r="E170" s="42"/>
      <c r="F170" s="42"/>
      <c r="G170" s="42"/>
      <c r="H170" s="42"/>
      <c r="I170" s="42"/>
    </row>
    <row r="171" spans="1:9">
      <c r="A171" s="42"/>
      <c r="B171" s="42"/>
      <c r="C171" s="42"/>
      <c r="D171" s="42"/>
      <c r="E171" s="42"/>
      <c r="F171" s="42"/>
      <c r="G171" s="42"/>
      <c r="H171" s="42"/>
      <c r="I171" s="42"/>
    </row>
    <row r="172" spans="1:9">
      <c r="A172" s="42"/>
      <c r="B172" s="42"/>
      <c r="C172" s="42"/>
      <c r="D172" s="42"/>
      <c r="E172" s="42"/>
      <c r="F172" s="42"/>
      <c r="G172" s="42"/>
      <c r="H172" s="42"/>
      <c r="I172" s="42"/>
    </row>
    <row r="173" spans="1:9">
      <c r="A173" s="42"/>
      <c r="B173" s="42"/>
      <c r="C173" s="42"/>
      <c r="D173" s="42"/>
      <c r="E173" s="42"/>
      <c r="F173" s="42"/>
      <c r="G173" s="42"/>
      <c r="H173" s="42"/>
      <c r="I173" s="42"/>
    </row>
    <row r="174" spans="1:9">
      <c r="A174" s="42"/>
      <c r="B174" s="42"/>
      <c r="C174" s="42"/>
      <c r="D174" s="42"/>
      <c r="E174" s="42"/>
      <c r="F174" s="42"/>
      <c r="G174" s="42"/>
      <c r="H174" s="42"/>
      <c r="I174" s="42"/>
    </row>
    <row r="175" spans="1:9">
      <c r="A175" s="42"/>
      <c r="B175" s="42"/>
      <c r="C175" s="42"/>
      <c r="D175" s="42"/>
      <c r="E175" s="42"/>
      <c r="F175" s="42"/>
      <c r="G175" s="42"/>
      <c r="H175" s="42"/>
      <c r="I175" s="42"/>
    </row>
    <row r="176" spans="1:9">
      <c r="A176" s="42"/>
      <c r="B176" s="42"/>
      <c r="C176" s="42"/>
      <c r="D176" s="42"/>
      <c r="E176" s="42"/>
      <c r="F176" s="42"/>
      <c r="G176" s="42"/>
      <c r="H176" s="42"/>
      <c r="I176" s="42"/>
    </row>
    <row r="177" spans="1:9">
      <c r="A177" s="42"/>
      <c r="B177" s="42"/>
      <c r="C177" s="42"/>
      <c r="D177" s="42"/>
      <c r="E177" s="42"/>
      <c r="F177" s="42"/>
      <c r="G177" s="42"/>
      <c r="H177" s="42"/>
      <c r="I177" s="42"/>
    </row>
    <row r="178" spans="1:9">
      <c r="A178" s="42"/>
      <c r="B178" s="42"/>
      <c r="C178" s="42"/>
      <c r="D178" s="42"/>
      <c r="E178" s="42"/>
      <c r="F178" s="42"/>
      <c r="G178" s="42"/>
      <c r="H178" s="42"/>
      <c r="I178" s="42"/>
    </row>
    <row r="179" spans="1:9">
      <c r="A179" s="42"/>
      <c r="B179" s="42"/>
      <c r="C179" s="42"/>
      <c r="D179" s="42"/>
      <c r="E179" s="42"/>
      <c r="F179" s="42"/>
      <c r="G179" s="42"/>
      <c r="H179" s="42"/>
      <c r="I179" s="42"/>
    </row>
    <row r="180" spans="1:9">
      <c r="A180" s="42"/>
      <c r="B180" s="42"/>
      <c r="C180" s="42"/>
      <c r="D180" s="42"/>
      <c r="E180" s="42"/>
      <c r="F180" s="42"/>
      <c r="G180" s="42"/>
      <c r="H180" s="42"/>
      <c r="I180" s="42"/>
    </row>
    <row r="181" spans="1:9">
      <c r="A181" s="42"/>
      <c r="B181" s="42"/>
      <c r="C181" s="42"/>
      <c r="D181" s="42"/>
      <c r="E181" s="42"/>
      <c r="F181" s="42"/>
      <c r="G181" s="42"/>
      <c r="H181" s="42"/>
      <c r="I181" s="42"/>
    </row>
    <row r="182" spans="1:9">
      <c r="A182" s="42"/>
      <c r="B182" s="42"/>
      <c r="C182" s="42"/>
      <c r="D182" s="42"/>
      <c r="E182" s="42"/>
      <c r="F182" s="42"/>
      <c r="G182" s="42"/>
      <c r="H182" s="42"/>
      <c r="I182" s="42"/>
    </row>
    <row r="183" spans="1:9">
      <c r="A183" s="42"/>
      <c r="B183" s="42"/>
      <c r="C183" s="42"/>
      <c r="D183" s="42"/>
      <c r="E183" s="42"/>
      <c r="F183" s="42"/>
      <c r="G183" s="42"/>
      <c r="H183" s="42"/>
      <c r="I183" s="42"/>
    </row>
    <row r="184" spans="1:9">
      <c r="A184" s="42"/>
      <c r="B184" s="42"/>
      <c r="C184" s="42"/>
      <c r="D184" s="42"/>
      <c r="E184" s="42"/>
      <c r="F184" s="42"/>
      <c r="G184" s="42"/>
      <c r="H184" s="42"/>
      <c r="I184" s="42"/>
    </row>
    <row r="185" spans="1:9">
      <c r="A185" s="42"/>
      <c r="B185" s="42"/>
      <c r="C185" s="42"/>
      <c r="D185" s="42"/>
      <c r="E185" s="42"/>
      <c r="F185" s="42"/>
      <c r="G185" s="42"/>
      <c r="H185" s="42"/>
      <c r="I185" s="42"/>
    </row>
    <row r="186" spans="1:9">
      <c r="A186" s="42"/>
      <c r="B186" s="42"/>
      <c r="C186" s="42"/>
      <c r="D186" s="42"/>
      <c r="E186" s="42"/>
      <c r="F186" s="42"/>
      <c r="G186" s="42"/>
      <c r="H186" s="42"/>
      <c r="I186" s="42"/>
    </row>
    <row r="187" spans="1:9">
      <c r="A187" s="42"/>
      <c r="B187" s="42"/>
      <c r="C187" s="42"/>
      <c r="D187" s="42"/>
      <c r="E187" s="42"/>
      <c r="F187" s="42"/>
      <c r="G187" s="42"/>
      <c r="H187" s="42"/>
      <c r="I187" s="42"/>
    </row>
    <row r="188" spans="1:9">
      <c r="A188" s="42"/>
      <c r="B188" s="42"/>
      <c r="C188" s="42"/>
      <c r="D188" s="42"/>
      <c r="E188" s="42"/>
      <c r="F188" s="42"/>
      <c r="G188" s="42"/>
      <c r="H188" s="42"/>
      <c r="I188" s="42"/>
    </row>
    <row r="189" spans="1:9">
      <c r="A189" s="42"/>
      <c r="B189" s="42"/>
      <c r="C189" s="42"/>
      <c r="D189" s="42"/>
      <c r="E189" s="42"/>
      <c r="F189" s="42"/>
      <c r="G189" s="42"/>
      <c r="H189" s="42"/>
      <c r="I189" s="42"/>
    </row>
    <row r="190" spans="1:9">
      <c r="A190" s="42"/>
      <c r="B190" s="42"/>
      <c r="C190" s="42"/>
      <c r="D190" s="42"/>
      <c r="E190" s="42"/>
      <c r="F190" s="42"/>
      <c r="G190" s="42"/>
      <c r="H190" s="42"/>
      <c r="I190" s="42"/>
    </row>
    <row r="191" spans="1:9">
      <c r="A191" s="42"/>
      <c r="B191" s="42"/>
      <c r="C191" s="42"/>
      <c r="D191" s="42"/>
      <c r="E191" s="42"/>
      <c r="F191" s="42"/>
      <c r="G191" s="42"/>
      <c r="H191" s="42"/>
      <c r="I191" s="4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58"/>
  <sheetViews>
    <sheetView zoomScaleNormal="100" workbookViewId="0">
      <selection activeCell="G3" sqref="G3"/>
    </sheetView>
  </sheetViews>
  <sheetFormatPr defaultRowHeight="15"/>
  <cols>
    <col min="1" max="1" width="51.7109375" bestFit="1" customWidth="1"/>
    <col min="2" max="2" width="5" bestFit="1" customWidth="1"/>
    <col min="3" max="10" width="12.140625" bestFit="1" customWidth="1"/>
    <col min="11" max="11" width="12.140625" style="46" bestFit="1" customWidth="1"/>
    <col min="12" max="12" width="12.140625" bestFit="1" customWidth="1"/>
    <col min="13" max="13" width="12.140625" style="46" bestFit="1" customWidth="1"/>
  </cols>
  <sheetData>
    <row r="1" spans="1:14" ht="26.25" customHeight="1">
      <c r="C1" s="80" t="s">
        <v>113</v>
      </c>
      <c r="D1" s="80"/>
      <c r="E1" s="80"/>
      <c r="F1" s="80"/>
      <c r="G1" s="80"/>
      <c r="H1" s="80"/>
      <c r="I1" s="80"/>
      <c r="J1" s="80"/>
      <c r="K1"/>
    </row>
    <row r="2" spans="1:14">
      <c r="C2" s="29">
        <v>38534</v>
      </c>
      <c r="D2" s="29">
        <f t="shared" ref="D2:N2" si="0">DATE(YEAR(C2)+1,MONTH(C2),DAY(C2))</f>
        <v>38899</v>
      </c>
      <c r="E2" s="29">
        <f t="shared" si="0"/>
        <v>39264</v>
      </c>
      <c r="F2" s="29">
        <f t="shared" si="0"/>
        <v>39630</v>
      </c>
      <c r="G2" s="29">
        <f t="shared" si="0"/>
        <v>39995</v>
      </c>
      <c r="H2" s="29">
        <f t="shared" si="0"/>
        <v>40360</v>
      </c>
      <c r="I2" s="29">
        <f t="shared" si="0"/>
        <v>40725</v>
      </c>
      <c r="J2" s="29">
        <f t="shared" si="0"/>
        <v>41091</v>
      </c>
      <c r="K2" s="29">
        <v>41456</v>
      </c>
      <c r="L2" s="29">
        <f t="shared" si="0"/>
        <v>41821</v>
      </c>
      <c r="M2" s="29">
        <f t="shared" si="0"/>
        <v>42186</v>
      </c>
      <c r="N2" s="29">
        <f t="shared" si="0"/>
        <v>42552</v>
      </c>
    </row>
    <row r="3" spans="1:14">
      <c r="A3" t="s">
        <v>24</v>
      </c>
      <c r="B3" t="s">
        <v>25</v>
      </c>
      <c r="C3" s="30">
        <f>'[1]PTRM inputs'!C3</f>
        <v>5.426912643678157E-2</v>
      </c>
      <c r="D3" s="30">
        <f>'[1]PTRM inputs'!D3</f>
        <v>5.3919233716475105E-2</v>
      </c>
      <c r="E3" s="30">
        <f>'[1]PTRM inputs'!E3</f>
        <v>5.7988804597701157E-2</v>
      </c>
      <c r="F3" s="30">
        <f>'[1]PTRM inputs'!F3</f>
        <v>6.1664279693486562E-2</v>
      </c>
      <c r="G3" s="30">
        <f>'[1]PTRM inputs'!G3</f>
        <v>5.0201352490421458E-2</v>
      </c>
      <c r="H3" s="30">
        <f>'[1]PTRM inputs'!H3</f>
        <v>5.53847662835249E-2</v>
      </c>
      <c r="I3" s="30">
        <f>'[1]PTRM inputs'!I3</f>
        <v>5.3279996168582359E-2</v>
      </c>
      <c r="J3" s="30">
        <f>'[1]PTRM inputs'!J3</f>
        <v>4.0734919847328237E-2</v>
      </c>
      <c r="K3" s="30">
        <f>'[1]PTRM inputs'!K3</f>
        <v>3.2822367816091928E-2</v>
      </c>
      <c r="L3" s="30">
        <f>'[1]PTRM inputs'!L3</f>
        <v>4.0165766283524897E-2</v>
      </c>
      <c r="M3" s="30">
        <f>'[1]PTRM inputs'!M3</f>
        <v>3.0020766283524885E-2</v>
      </c>
      <c r="N3" s="30">
        <f>'[1]PTRM inputs'!N3</f>
        <v>2.6436217557251892E-2</v>
      </c>
    </row>
    <row r="4" spans="1:14">
      <c r="A4" t="s">
        <v>26</v>
      </c>
      <c r="B4" t="s">
        <v>27</v>
      </c>
      <c r="C4" s="31">
        <f>'[1]PTRM inputs'!C4</f>
        <v>2.8555245304177301E-2</v>
      </c>
      <c r="D4" s="31">
        <f>'[1]PTRM inputs'!D4</f>
        <v>2.8213886552658662E-2</v>
      </c>
      <c r="E4" s="31">
        <f>'[1]PTRM inputs'!E4</f>
        <v>3.2184199607513397E-2</v>
      </c>
      <c r="F4" s="31">
        <f>'[1]PTRM inputs'!F4</f>
        <v>3.5770028969255296E-2</v>
      </c>
      <c r="G4" s="31">
        <f>'[1]PTRM inputs'!G4</f>
        <v>2.4586685356508875E-2</v>
      </c>
      <c r="H4" s="31">
        <f>'[1]PTRM inputs'!H4</f>
        <v>2.9643674422951349E-2</v>
      </c>
      <c r="I4" s="31">
        <f>'[1]PTRM inputs'!I4</f>
        <v>2.7590240164470758E-2</v>
      </c>
      <c r="J4" s="31">
        <f>'[1]PTRM inputs'!J4</f>
        <v>1.5351141314466465E-2</v>
      </c>
      <c r="K4" s="31">
        <f>'[1]PTRM inputs'!K4</f>
        <v>7.6315783571629936E-3</v>
      </c>
      <c r="L4" s="31">
        <f>'[1]PTRM inputs'!L4</f>
        <v>1.4795869544902418E-2</v>
      </c>
      <c r="M4" s="31">
        <f>'[1]PTRM inputs'!M4</f>
        <v>4.8983085692926309E-3</v>
      </c>
      <c r="N4" s="31">
        <f>'[1]PTRM inputs'!N4</f>
        <v>1.4011878607336214E-3</v>
      </c>
    </row>
    <row r="5" spans="1:14">
      <c r="A5" t="s">
        <v>28</v>
      </c>
      <c r="B5" t="s">
        <v>29</v>
      </c>
      <c r="C5" s="32">
        <f>'[1]PTRM inputs'!C5</f>
        <v>2.5000000000000001E-2</v>
      </c>
      <c r="D5" s="32">
        <f>'[1]PTRM inputs'!D5</f>
        <v>2.5000000000000001E-2</v>
      </c>
      <c r="E5" s="32">
        <f>'[1]PTRM inputs'!E5</f>
        <v>2.5000000000000001E-2</v>
      </c>
      <c r="F5" s="32">
        <f>'[1]PTRM inputs'!F5</f>
        <v>2.5000000000000001E-2</v>
      </c>
      <c r="G5" s="32">
        <f>'[1]PTRM inputs'!G5</f>
        <v>2.5000000000000001E-2</v>
      </c>
      <c r="H5" s="32">
        <f>'[1]PTRM inputs'!H5</f>
        <v>2.5000000000000001E-2</v>
      </c>
      <c r="I5" s="32">
        <f>'[1]PTRM inputs'!I5</f>
        <v>2.5000000000000001E-2</v>
      </c>
      <c r="J5" s="32">
        <f>'[1]PTRM inputs'!J5</f>
        <v>2.5000000000000001E-2</v>
      </c>
      <c r="K5" s="32">
        <f>'[1]PTRM inputs'!K5</f>
        <v>2.5000000000000001E-2</v>
      </c>
      <c r="L5" s="32">
        <f>'[1]PTRM inputs'!L5</f>
        <v>2.5000000000000001E-2</v>
      </c>
      <c r="M5" s="32">
        <f>'[1]PTRM inputs'!M5</f>
        <v>2.5000000000000001E-2</v>
      </c>
      <c r="N5" s="32">
        <f>'[1]PTRM inputs'!N5</f>
        <v>2.5000000000000001E-2</v>
      </c>
    </row>
    <row r="6" spans="1:14">
      <c r="A6" t="s">
        <v>30</v>
      </c>
      <c r="B6" t="s">
        <v>31</v>
      </c>
      <c r="C6" s="30">
        <f>'[1]PTRM inputs'!C6</f>
        <v>1.4566286141442522E-2</v>
      </c>
      <c r="D6" s="30">
        <f>'[1]PTRM inputs'!D6</f>
        <v>1.2045002630475095E-2</v>
      </c>
      <c r="E6" s="30">
        <f>'[1]PTRM inputs'!E6</f>
        <v>1.2482226536236568E-2</v>
      </c>
      <c r="F6" s="30">
        <f>'[1]PTRM inputs'!F6</f>
        <v>2.426548740620306E-2</v>
      </c>
      <c r="G6" s="30">
        <f>'[1]PTRM inputs'!G6</f>
        <v>3.3118054966351534E-2</v>
      </c>
      <c r="H6" s="30">
        <f>'[1]PTRM inputs'!H6</f>
        <v>3.7945076110393383E-2</v>
      </c>
      <c r="I6" s="30">
        <f>'[1]PTRM inputs'!I6</f>
        <v>4.1025254866978104E-2</v>
      </c>
      <c r="J6" s="30">
        <f>'[1]PTRM inputs'!J6</f>
        <v>3.5531002101689461E-2</v>
      </c>
      <c r="K6" s="30">
        <f>'[1]PTRM inputs'!K6</f>
        <v>2.8105030122976424E-2</v>
      </c>
      <c r="L6" s="30">
        <f>'[1]PTRM inputs'!L6</f>
        <v>1.9043574273204918E-2</v>
      </c>
      <c r="M6" s="30">
        <f>'[1]PTRM inputs'!M6</f>
        <v>1.7211607269182239E-2</v>
      </c>
      <c r="N6" s="30">
        <f>'[1]PTRM inputs'!N6</f>
        <v>2.3255030447062178E-2</v>
      </c>
    </row>
    <row r="7" spans="1:14">
      <c r="A7" t="s">
        <v>32</v>
      </c>
      <c r="B7" t="s">
        <v>33</v>
      </c>
      <c r="C7" s="31">
        <f>'[1]PTRM inputs'!C7</f>
        <v>6.8835412578224092E-2</v>
      </c>
      <c r="D7" s="31">
        <f>'[1]PTRM inputs'!D7</f>
        <v>6.59642363469502E-2</v>
      </c>
      <c r="E7" s="31">
        <f>'[1]PTRM inputs'!E7</f>
        <v>7.0471031133937725E-2</v>
      </c>
      <c r="F7" s="31">
        <f>'[1]PTRM inputs'!F7</f>
        <v>8.5929767099689622E-2</v>
      </c>
      <c r="G7" s="31">
        <f>'[1]PTRM inputs'!G7</f>
        <v>8.3319407456772993E-2</v>
      </c>
      <c r="H7" s="31">
        <f>'[1]PTRM inputs'!H7</f>
        <v>9.3329842393918283E-2</v>
      </c>
      <c r="I7" s="31">
        <f>'[1]PTRM inputs'!I7</f>
        <v>9.4305251035560464E-2</v>
      </c>
      <c r="J7" s="31">
        <f>'[1]PTRM inputs'!J7</f>
        <v>7.6265921949017698E-2</v>
      </c>
      <c r="K7" s="31">
        <f>'[1]PTRM inputs'!K7</f>
        <v>6.0927397939068352E-2</v>
      </c>
      <c r="L7" s="31">
        <f>'[1]PTRM inputs'!L7</f>
        <v>5.9209340556729814E-2</v>
      </c>
      <c r="M7" s="31">
        <f>'[1]PTRM inputs'!M7</f>
        <v>4.7232373552707124E-2</v>
      </c>
      <c r="N7" s="31">
        <f>'[1]PTRM inputs'!N7</f>
        <v>4.969124800431407E-2</v>
      </c>
    </row>
    <row r="8" spans="1:14">
      <c r="A8" t="s">
        <v>34</v>
      </c>
      <c r="B8" t="s">
        <v>35</v>
      </c>
      <c r="C8" s="31">
        <f>'[1]PTRM inputs'!C8</f>
        <v>4.2766256173877082E-2</v>
      </c>
      <c r="D8" s="31">
        <f>'[1]PTRM inputs'!D8</f>
        <v>3.9965108631170976E-2</v>
      </c>
      <c r="E8" s="31">
        <f>'[1]PTRM inputs'!E8</f>
        <v>4.4361981594085664E-2</v>
      </c>
      <c r="F8" s="31">
        <f>'[1]PTRM inputs'!F8</f>
        <v>5.9443675219209569E-2</v>
      </c>
      <c r="G8" s="31">
        <f>'[1]PTRM inputs'!G8</f>
        <v>5.6896982884656611E-2</v>
      </c>
      <c r="H8" s="31">
        <f>'[1]PTRM inputs'!H8</f>
        <v>6.6663260872115604E-2</v>
      </c>
      <c r="I8" s="31">
        <f>'[1]PTRM inputs'!I8</f>
        <v>6.7614879059083366E-2</v>
      </c>
      <c r="J8" s="31">
        <f>'[1]PTRM inputs'!J8</f>
        <v>5.0015533608797735E-2</v>
      </c>
      <c r="K8" s="31">
        <f>'[1]PTRM inputs'!K8</f>
        <v>3.5051119940554543E-2</v>
      </c>
      <c r="L8" s="31">
        <f>'[1]PTRM inputs'!L8</f>
        <v>3.3374966396809702E-2</v>
      </c>
      <c r="M8" s="31">
        <f>'[1]PTRM inputs'!M8</f>
        <v>2.1690120539226587E-2</v>
      </c>
      <c r="N8" s="31">
        <f>'[1]PTRM inputs'!N8</f>
        <v>2.4089022443233299E-2</v>
      </c>
    </row>
    <row r="9" spans="1:14">
      <c r="A9" t="s">
        <v>36</v>
      </c>
      <c r="B9" t="s">
        <v>37</v>
      </c>
      <c r="C9" s="30">
        <f>'[1]PTRM inputs'!C9</f>
        <v>6.5000000000000002E-2</v>
      </c>
      <c r="D9" s="30">
        <f>'[1]PTRM inputs'!D9</f>
        <v>6.5000000000000002E-2</v>
      </c>
      <c r="E9" s="30">
        <f>'[1]PTRM inputs'!E9</f>
        <v>6.5000000000000002E-2</v>
      </c>
      <c r="F9" s="30">
        <f>'[1]PTRM inputs'!F9</f>
        <v>6.5000000000000002E-2</v>
      </c>
      <c r="G9" s="30">
        <f>'[1]PTRM inputs'!G9</f>
        <v>6.5000000000000002E-2</v>
      </c>
      <c r="H9" s="30">
        <f>'[1]PTRM inputs'!H9</f>
        <v>6.5000000000000002E-2</v>
      </c>
      <c r="I9" s="30">
        <f>'[1]PTRM inputs'!I9</f>
        <v>6.5000000000000002E-2</v>
      </c>
      <c r="J9" s="30">
        <f>'[1]PTRM inputs'!J9</f>
        <v>6.5000000000000002E-2</v>
      </c>
      <c r="K9" s="30">
        <f>'[1]PTRM inputs'!K9</f>
        <v>6.5000000000000002E-2</v>
      </c>
      <c r="L9" s="30">
        <f>'[1]PTRM inputs'!L9</f>
        <v>6.5000000000000002E-2</v>
      </c>
      <c r="M9" s="30">
        <f>'[1]PTRM inputs'!M9</f>
        <v>6.5000000000000002E-2</v>
      </c>
      <c r="N9" s="30">
        <f>'[1]PTRM inputs'!N9</f>
        <v>6.5000000000000002E-2</v>
      </c>
    </row>
    <row r="10" spans="1:14">
      <c r="A10" t="s">
        <v>38</v>
      </c>
      <c r="B10" t="s">
        <v>39</v>
      </c>
      <c r="C10" s="30">
        <f>'[1]PTRM inputs'!C10</f>
        <v>0.3</v>
      </c>
      <c r="D10" s="30">
        <f>'[1]PTRM inputs'!D10</f>
        <v>0.3</v>
      </c>
      <c r="E10" s="30">
        <f>'[1]PTRM inputs'!E10</f>
        <v>0.3</v>
      </c>
      <c r="F10" s="30">
        <f>'[1]PTRM inputs'!F10</f>
        <v>0.3</v>
      </c>
      <c r="G10" s="30">
        <f>'[1]PTRM inputs'!G10</f>
        <v>0.3</v>
      </c>
      <c r="H10" s="30">
        <f>'[1]PTRM inputs'!H10</f>
        <v>0.3</v>
      </c>
      <c r="I10" s="30">
        <f>'[1]PTRM inputs'!I10</f>
        <v>0.3</v>
      </c>
      <c r="J10" s="30">
        <f>'[1]PTRM inputs'!J10</f>
        <v>0.3</v>
      </c>
      <c r="K10" s="30">
        <f>'[1]PTRM inputs'!K10</f>
        <v>0.3</v>
      </c>
      <c r="L10" s="30">
        <f>'[1]PTRM inputs'!L10</f>
        <v>0.3</v>
      </c>
      <c r="M10" s="30">
        <f>'[1]PTRM inputs'!M10</f>
        <v>0.3</v>
      </c>
      <c r="N10" s="30">
        <f>'[1]PTRM inputs'!N10</f>
        <v>0.3</v>
      </c>
    </row>
    <row r="11" spans="1:14">
      <c r="A11" t="s">
        <v>40</v>
      </c>
      <c r="B11" t="s">
        <v>41</v>
      </c>
      <c r="C11" s="5">
        <f>'[1]PTRM inputs'!C11</f>
        <v>0.22034793272461239</v>
      </c>
      <c r="D11" s="5">
        <f>'[1]PTRM inputs'!D11</f>
        <v>0.22034793272461239</v>
      </c>
      <c r="E11" s="5">
        <f>'[1]PTRM inputs'!E11</f>
        <v>0.22034793272461239</v>
      </c>
      <c r="F11" s="5">
        <f>'[1]PTRM inputs'!F11</f>
        <v>0.22034793272461239</v>
      </c>
      <c r="G11" s="5">
        <f>'[1]PTRM inputs'!G11</f>
        <v>0.22034793272461239</v>
      </c>
      <c r="H11" s="5">
        <f>'[1]PTRM inputs'!H11</f>
        <v>0.22034793272461239</v>
      </c>
      <c r="I11" s="5">
        <f>'[1]PTRM inputs'!I11</f>
        <v>0.22034793272461239</v>
      </c>
      <c r="J11" s="5">
        <f>'[1]PTRM inputs'!J11</f>
        <v>0.22034793272461239</v>
      </c>
      <c r="K11" s="5">
        <f>'[1]PTRM inputs'!K11</f>
        <v>0.22034793272461239</v>
      </c>
      <c r="L11" s="5">
        <f>'[1]PTRM inputs'!L11</f>
        <v>0.22034793272461239</v>
      </c>
      <c r="M11" s="5">
        <f>'[1]PTRM inputs'!M11</f>
        <v>0.22034793272461239</v>
      </c>
      <c r="N11" s="5">
        <f>'[1]PTRM inputs'!N11</f>
        <v>0.22034793272461239</v>
      </c>
    </row>
    <row r="12" spans="1:14">
      <c r="A12" t="s">
        <v>42</v>
      </c>
      <c r="B12" t="s">
        <v>43</v>
      </c>
      <c r="C12" s="6">
        <f>'[1]PTRM inputs'!C12</f>
        <v>0.29999999999990945</v>
      </c>
      <c r="D12" s="6">
        <f>'[1]PTRM inputs'!D12</f>
        <v>0.29999999999990945</v>
      </c>
      <c r="E12" s="6">
        <f>'[1]PTRM inputs'!E12</f>
        <v>0.29999999999990945</v>
      </c>
      <c r="F12" s="6">
        <f>'[1]PTRM inputs'!F12</f>
        <v>0.29999999999990945</v>
      </c>
      <c r="G12" s="6">
        <f>'[1]PTRM inputs'!G12</f>
        <v>0.29999999999990945</v>
      </c>
      <c r="H12" s="6">
        <f>'[1]PTRM inputs'!H12</f>
        <v>0.29999999999990945</v>
      </c>
      <c r="I12" s="6">
        <f>'[1]PTRM inputs'!I12</f>
        <v>0.29999999999990945</v>
      </c>
      <c r="J12" s="6">
        <f>'[1]PTRM inputs'!J12</f>
        <v>0.29999999999990945</v>
      </c>
      <c r="K12" s="6">
        <f>'[1]PTRM inputs'!K12</f>
        <v>0.29999999999990945</v>
      </c>
      <c r="L12" s="6">
        <f>'[1]PTRM inputs'!L12</f>
        <v>0.29999999999990945</v>
      </c>
      <c r="M12" s="6">
        <f>'[1]PTRM inputs'!M12</f>
        <v>0.29999999999990945</v>
      </c>
      <c r="N12" s="6">
        <f>'[1]PTRM inputs'!N12</f>
        <v>0.29999999999990945</v>
      </c>
    </row>
    <row r="13" spans="1:14">
      <c r="A13" t="s">
        <v>44</v>
      </c>
      <c r="B13" t="s">
        <v>45</v>
      </c>
      <c r="C13" s="6">
        <f>'[1]PTRM inputs'!C13</f>
        <v>0.4</v>
      </c>
      <c r="D13" s="6">
        <f>'[1]PTRM inputs'!D13</f>
        <v>0.4</v>
      </c>
      <c r="E13" s="6">
        <f>'[1]PTRM inputs'!E13</f>
        <v>0.4</v>
      </c>
      <c r="F13" s="6">
        <f>'[1]PTRM inputs'!F13</f>
        <v>0.4</v>
      </c>
      <c r="G13" s="6">
        <f>'[1]PTRM inputs'!G13</f>
        <v>0.4</v>
      </c>
      <c r="H13" s="6">
        <f>'[1]PTRM inputs'!H13</f>
        <v>0.4</v>
      </c>
      <c r="I13" s="6">
        <f>'[1]PTRM inputs'!I13</f>
        <v>0.4</v>
      </c>
      <c r="J13" s="6">
        <f>'[1]PTRM inputs'!J13</f>
        <v>0.4</v>
      </c>
      <c r="K13" s="6">
        <f>'[1]PTRM inputs'!K13</f>
        <v>0.4</v>
      </c>
      <c r="L13" s="6">
        <f>'[1]PTRM inputs'!L13</f>
        <v>0.4</v>
      </c>
      <c r="M13" s="6">
        <f>'[1]PTRM inputs'!M13</f>
        <v>0.4</v>
      </c>
      <c r="N13" s="6">
        <f>'[1]PTRM inputs'!N13</f>
        <v>0.4</v>
      </c>
    </row>
    <row r="14" spans="1:14">
      <c r="A14" t="s">
        <v>46</v>
      </c>
      <c r="B14" t="s">
        <v>47</v>
      </c>
      <c r="C14" s="31">
        <f>'[1]PTRM inputs'!C14</f>
        <v>0.4</v>
      </c>
      <c r="D14" s="31">
        <f>'[1]PTRM inputs'!D14</f>
        <v>0.4</v>
      </c>
      <c r="E14" s="31">
        <f>'[1]PTRM inputs'!E14</f>
        <v>0.4</v>
      </c>
      <c r="F14" s="31">
        <f>'[1]PTRM inputs'!F14</f>
        <v>0.4</v>
      </c>
      <c r="G14" s="31">
        <f>'[1]PTRM inputs'!G14</f>
        <v>0.4</v>
      </c>
      <c r="H14" s="31">
        <f>'[1]PTRM inputs'!H14</f>
        <v>0.4</v>
      </c>
      <c r="I14" s="31">
        <f>'[1]PTRM inputs'!I14</f>
        <v>0.4</v>
      </c>
      <c r="J14" s="31">
        <f>'[1]PTRM inputs'!J14</f>
        <v>0.4</v>
      </c>
      <c r="K14" s="31">
        <f>'[1]PTRM inputs'!K14</f>
        <v>0.4</v>
      </c>
      <c r="L14" s="31">
        <f>'[1]PTRM inputs'!L14</f>
        <v>0.4</v>
      </c>
      <c r="M14" s="31">
        <f>'[1]PTRM inputs'!M14</f>
        <v>0.4</v>
      </c>
      <c r="N14" s="31">
        <f>'[1]PTRM inputs'!N14</f>
        <v>0.4</v>
      </c>
    </row>
    <row r="15" spans="1:14">
      <c r="A15" t="s">
        <v>48</v>
      </c>
      <c r="B15" t="s">
        <v>49</v>
      </c>
      <c r="C15" s="30">
        <f>'[1]PTRM inputs'!C15</f>
        <v>0.6</v>
      </c>
      <c r="D15" s="30">
        <f>'[1]PTRM inputs'!D15</f>
        <v>0.6</v>
      </c>
      <c r="E15" s="30">
        <f>'[1]PTRM inputs'!E15</f>
        <v>0.6</v>
      </c>
      <c r="F15" s="30">
        <f>'[1]PTRM inputs'!F15</f>
        <v>0.6</v>
      </c>
      <c r="G15" s="30">
        <f>'[1]PTRM inputs'!G15</f>
        <v>0.6</v>
      </c>
      <c r="H15" s="30">
        <f>'[1]PTRM inputs'!H15</f>
        <v>0.6</v>
      </c>
      <c r="I15" s="30">
        <f>'[1]PTRM inputs'!I15</f>
        <v>0.6</v>
      </c>
      <c r="J15" s="30">
        <f>'[1]PTRM inputs'!J15</f>
        <v>0.6</v>
      </c>
      <c r="K15" s="30">
        <f>'[1]PTRM inputs'!K15</f>
        <v>0.6</v>
      </c>
      <c r="L15" s="30">
        <f>'[1]PTRM inputs'!L15</f>
        <v>0.6</v>
      </c>
      <c r="M15" s="30">
        <f>'[1]PTRM inputs'!M15</f>
        <v>0.6</v>
      </c>
      <c r="N15" s="30">
        <f>'[1]PTRM inputs'!N15</f>
        <v>0.6</v>
      </c>
    </row>
    <row r="16" spans="1:14">
      <c r="A16" t="s">
        <v>50</v>
      </c>
      <c r="B16" t="s">
        <v>51</v>
      </c>
      <c r="C16" s="34">
        <f>'[1]PTRM inputs'!C16</f>
        <v>0.7</v>
      </c>
      <c r="D16" s="34">
        <f>'[1]PTRM inputs'!D16</f>
        <v>0.7</v>
      </c>
      <c r="E16" s="34">
        <f>'[1]PTRM inputs'!E16</f>
        <v>0.7</v>
      </c>
      <c r="F16" s="34">
        <f>'[1]PTRM inputs'!F16</f>
        <v>0.7</v>
      </c>
      <c r="G16" s="34">
        <f>'[1]PTRM inputs'!G16</f>
        <v>0.7</v>
      </c>
      <c r="H16" s="34">
        <f>'[1]PTRM inputs'!H16</f>
        <v>0.7</v>
      </c>
      <c r="I16" s="34">
        <f>'[1]PTRM inputs'!I16</f>
        <v>0.7</v>
      </c>
      <c r="J16" s="34">
        <f>'[1]PTRM inputs'!J16</f>
        <v>0.7</v>
      </c>
      <c r="K16" s="34">
        <f>'[1]PTRM inputs'!K16</f>
        <v>0.7</v>
      </c>
      <c r="L16" s="34">
        <f>'[1]PTRM inputs'!L16</f>
        <v>0.7</v>
      </c>
      <c r="M16" s="34">
        <f>'[1]PTRM inputs'!M16</f>
        <v>0.7</v>
      </c>
      <c r="N16" s="34">
        <f>'[1]PTRM inputs'!N16</f>
        <v>0.7</v>
      </c>
    </row>
    <row r="17" spans="1:14">
      <c r="A17" s="7"/>
      <c r="B17" s="7"/>
      <c r="C17" s="7"/>
      <c r="D17" s="7"/>
      <c r="E17" s="8"/>
      <c r="F17" s="33"/>
      <c r="G17" s="33"/>
      <c r="H17" s="33"/>
      <c r="I17" s="33"/>
      <c r="J17" s="33"/>
      <c r="K17" s="33"/>
      <c r="L17" s="33"/>
      <c r="M17" s="33"/>
    </row>
    <row r="18" spans="1:14">
      <c r="A18" s="35" t="s">
        <v>52</v>
      </c>
      <c r="B18" s="36"/>
      <c r="C18" s="37"/>
      <c r="D18" s="37"/>
      <c r="E18" s="38"/>
      <c r="L18" s="46"/>
    </row>
    <row r="19" spans="1:14">
      <c r="A19" t="s">
        <v>53</v>
      </c>
      <c r="C19" s="39">
        <f t="shared" ref="C19:J19" si="1">C3+C16*(C9)</f>
        <v>9.9769126436781569E-2</v>
      </c>
      <c r="D19" s="39">
        <f t="shared" si="1"/>
        <v>9.9419233716475097E-2</v>
      </c>
      <c r="E19" s="39">
        <f t="shared" si="1"/>
        <v>0.10348880459770116</v>
      </c>
      <c r="F19" s="39">
        <f t="shared" si="1"/>
        <v>0.10716427969348656</v>
      </c>
      <c r="G19" s="39">
        <f t="shared" si="1"/>
        <v>9.5701352490421457E-2</v>
      </c>
      <c r="H19" s="39">
        <f t="shared" si="1"/>
        <v>0.1008847662835249</v>
      </c>
      <c r="I19" s="39">
        <f t="shared" si="1"/>
        <v>9.8779996168582351E-2</v>
      </c>
      <c r="J19" s="39">
        <f t="shared" si="1"/>
        <v>8.6234919847328229E-2</v>
      </c>
      <c r="K19" s="39">
        <f>'[1]PTRM inputs'!K19</f>
        <v>7.832236781609192E-2</v>
      </c>
      <c r="L19" s="39">
        <f t="shared" ref="L19:M19" si="2">L3+L16*(L9)</f>
        <v>8.5665766283524902E-2</v>
      </c>
      <c r="M19" s="39">
        <f t="shared" si="2"/>
        <v>7.5520766283524887E-2</v>
      </c>
      <c r="N19" s="39">
        <f t="shared" ref="N19" si="3">N3+N16*(N9)</f>
        <v>7.1936217557251894E-2</v>
      </c>
    </row>
    <row r="20" spans="1:14">
      <c r="A20" t="s">
        <v>54</v>
      </c>
      <c r="C20" s="39">
        <f t="shared" ref="C20:J20" si="4">(1+C19)/(1+C5)-1</f>
        <v>7.2945489206616143E-2</v>
      </c>
      <c r="D20" s="39">
        <f t="shared" si="4"/>
        <v>7.2604130455097948E-2</v>
      </c>
      <c r="E20" s="39">
        <f t="shared" si="4"/>
        <v>7.6574443509952461E-2</v>
      </c>
      <c r="F20" s="39">
        <f t="shared" si="4"/>
        <v>8.016027287169436E-2</v>
      </c>
      <c r="G20" s="39">
        <f t="shared" si="4"/>
        <v>6.8976929258947939E-2</v>
      </c>
      <c r="H20" s="39">
        <f t="shared" si="4"/>
        <v>7.4033918325390191E-2</v>
      </c>
      <c r="I20" s="39">
        <f t="shared" si="4"/>
        <v>7.19804840669096E-2</v>
      </c>
      <c r="J20" s="39">
        <f t="shared" si="4"/>
        <v>5.9741385216905751E-2</v>
      </c>
      <c r="K20" s="39">
        <f>'[1]PTRM inputs'!K20</f>
        <v>5.2021822259601835E-2</v>
      </c>
      <c r="L20" s="39">
        <f t="shared" ref="L20:M20" si="5">(1+L19)/(1+L5)-1</f>
        <v>5.9186113447341482E-2</v>
      </c>
      <c r="M20" s="39">
        <f t="shared" si="5"/>
        <v>4.9288552471731695E-2</v>
      </c>
      <c r="N20" s="39">
        <f t="shared" ref="N20" si="6">(1+N19)/(1+N5)-1</f>
        <v>4.5791431763172685E-2</v>
      </c>
    </row>
    <row r="21" spans="1:14">
      <c r="A21" s="4" t="s">
        <v>55</v>
      </c>
      <c r="B21" s="4"/>
      <c r="C21" s="40">
        <f t="shared" ref="C21:J21" si="7">C14*C19+C15*C7</f>
        <v>8.1208898121647083E-2</v>
      </c>
      <c r="D21" s="40">
        <f t="shared" si="7"/>
        <v>7.9346235294760148E-2</v>
      </c>
      <c r="E21" s="40">
        <f t="shared" si="7"/>
        <v>8.3678140519443098E-2</v>
      </c>
      <c r="F21" s="40">
        <f t="shared" si="7"/>
        <v>9.4423572137208395E-2</v>
      </c>
      <c r="G21" s="40">
        <f t="shared" si="7"/>
        <v>8.8272185470232384E-2</v>
      </c>
      <c r="H21" s="40">
        <f t="shared" si="7"/>
        <v>9.6351811949760932E-2</v>
      </c>
      <c r="I21" s="40">
        <f t="shared" si="7"/>
        <v>9.6095149088769219E-2</v>
      </c>
      <c r="J21" s="40">
        <f t="shared" si="7"/>
        <v>8.0253521108341913E-2</v>
      </c>
      <c r="K21" s="40">
        <f>'[1]PTRM inputs'!K21</f>
        <v>6.7885385889877775E-2</v>
      </c>
      <c r="L21" s="40">
        <f t="shared" ref="L21:M21" si="8">L14*L19+L15*L7</f>
        <v>6.9791910847447847E-2</v>
      </c>
      <c r="M21" s="40">
        <f t="shared" si="8"/>
        <v>5.8547730645034227E-2</v>
      </c>
      <c r="N21" s="40">
        <f t="shared" ref="N21" si="9">N14*N19+N15*N7</f>
        <v>5.8589235825489201E-2</v>
      </c>
    </row>
    <row r="22" spans="1:14">
      <c r="A22" t="s">
        <v>56</v>
      </c>
      <c r="C22" s="39">
        <f t="shared" ref="C22:J22" si="10">C14*C20+C15*C8</f>
        <v>5.4837949386972701E-2</v>
      </c>
      <c r="D22" s="39">
        <f t="shared" si="10"/>
        <v>5.3020717360741765E-2</v>
      </c>
      <c r="E22" s="39">
        <f t="shared" si="10"/>
        <v>5.7246966360432382E-2</v>
      </c>
      <c r="F22" s="39">
        <f t="shared" si="10"/>
        <v>6.7730314280203485E-2</v>
      </c>
      <c r="G22" s="39">
        <f t="shared" si="10"/>
        <v>6.1728961434373147E-2</v>
      </c>
      <c r="H22" s="39">
        <f t="shared" si="10"/>
        <v>6.9611523853425436E-2</v>
      </c>
      <c r="I22" s="39">
        <f t="shared" si="10"/>
        <v>6.9361121062213871E-2</v>
      </c>
      <c r="J22" s="39">
        <f t="shared" si="10"/>
        <v>5.3905874252040943E-2</v>
      </c>
      <c r="K22" s="39">
        <f>'[1]PTRM inputs'!K22</f>
        <v>4.1839400868173462E-2</v>
      </c>
      <c r="L22" s="39">
        <f t="shared" ref="L22:M22" si="11">L14*L20+L15*L8</f>
        <v>4.3699425217022414E-2</v>
      </c>
      <c r="M22" s="39">
        <f t="shared" si="11"/>
        <v>3.272949331222863E-2</v>
      </c>
      <c r="N22" s="39">
        <f t="shared" ref="N22" si="12">N14*N20+N15*N8</f>
        <v>3.2769986171209055E-2</v>
      </c>
    </row>
    <row r="23" spans="1:14">
      <c r="A23" t="s">
        <v>57</v>
      </c>
      <c r="C23" s="39">
        <f t="shared" ref="C23:J23" si="13">C19*((1-C11)/(1-C11*(1-C13)))*C14+C7*C15*(1-C12)</f>
        <v>6.4765213386110493E-2</v>
      </c>
      <c r="D23" s="39">
        <f t="shared" si="13"/>
        <v>6.3433577337932562E-2</v>
      </c>
      <c r="E23" s="39">
        <f t="shared" si="13"/>
        <v>6.6788925445661104E-2</v>
      </c>
      <c r="F23" s="39">
        <f t="shared" si="13"/>
        <v>7.4602461424947614E-2</v>
      </c>
      <c r="G23" s="39">
        <f t="shared" si="13"/>
        <v>6.9386642707958898E-2</v>
      </c>
      <c r="H23" s="39">
        <f t="shared" si="13"/>
        <v>7.5453804857249104E-2</v>
      </c>
      <c r="I23" s="39">
        <f t="shared" si="13"/>
        <v>7.5107078728880075E-2</v>
      </c>
      <c r="J23" s="39">
        <f t="shared" si="13"/>
        <v>6.3022197563913779E-2</v>
      </c>
      <c r="K23" s="39">
        <f>'[1]PTRM inputs'!K23</f>
        <v>5.3736459139144814E-2</v>
      </c>
      <c r="L23" s="39">
        <f t="shared" ref="L23:M23" si="14">L19*((1-L11)/(1-L11*(1-L13)))*L14+L7*L15*(1-L12)</f>
        <v>5.5653894899399758E-2</v>
      </c>
      <c r="M23" s="39">
        <f t="shared" si="14"/>
        <v>4.6977728673322519E-2</v>
      </c>
      <c r="N23" s="39">
        <f t="shared" ref="N23" si="15">N19*((1-N11)/(1-N11*(1-N13)))*N14+N7*N15*(1-N12)</f>
        <v>4.6722265560475672E-2</v>
      </c>
    </row>
    <row r="24" spans="1:14">
      <c r="A24" t="s">
        <v>58</v>
      </c>
      <c r="C24" s="39">
        <f t="shared" ref="C24:J24" si="16">(1+C23)/(1+C5)-1</f>
        <v>3.8795330132790795E-2</v>
      </c>
      <c r="D24" s="39">
        <f t="shared" si="16"/>
        <v>3.7496173012617318E-2</v>
      </c>
      <c r="E24" s="39">
        <f t="shared" si="16"/>
        <v>4.0769683361620679E-2</v>
      </c>
      <c r="F24" s="39">
        <f t="shared" si="16"/>
        <v>4.8392645292631986E-2</v>
      </c>
      <c r="G24" s="39">
        <f t="shared" si="16"/>
        <v>4.3304041666301307E-2</v>
      </c>
      <c r="H24" s="39">
        <f t="shared" si="16"/>
        <v>4.9223224250974695E-2</v>
      </c>
      <c r="I24" s="39">
        <f t="shared" si="16"/>
        <v>4.8884954857444152E-2</v>
      </c>
      <c r="J24" s="39">
        <f t="shared" si="16"/>
        <v>3.7094826891623356E-2</v>
      </c>
      <c r="K24" s="39">
        <f>'[1]PTRM inputs'!K24</f>
        <v>2.8035569891848633E-2</v>
      </c>
      <c r="L24" s="39">
        <f t="shared" ref="L24:M24" si="17">(1+L23)/(1+L5)-1</f>
        <v>2.9906238926243889E-2</v>
      </c>
      <c r="M24" s="39">
        <f t="shared" si="17"/>
        <v>2.1441686510558666E-2</v>
      </c>
      <c r="N24" s="39">
        <f t="shared" ref="N24" si="18">(1+N23)/(1+N5)-1</f>
        <v>2.1192454205342326E-2</v>
      </c>
    </row>
    <row r="25" spans="1:14">
      <c r="A25" t="s">
        <v>59</v>
      </c>
      <c r="C25" s="39">
        <f t="shared" ref="C25:J25" si="19">C19*(1/(1-C11*(1-C13)))*C14+C7*C15</f>
        <v>8.7288863828837063E-2</v>
      </c>
      <c r="D25" s="39">
        <f t="shared" si="19"/>
        <v>8.5404878416330349E-2</v>
      </c>
      <c r="E25" s="39">
        <f t="shared" si="19"/>
        <v>8.9984784723958655E-2</v>
      </c>
      <c r="F25" s="39">
        <f t="shared" si="19"/>
        <v>0.1009542010886904</v>
      </c>
      <c r="G25" s="39">
        <f t="shared" si="19"/>
        <v>9.4104259600320678E-2</v>
      </c>
      <c r="H25" s="39">
        <f t="shared" si="19"/>
        <v>0.10249976514217835</v>
      </c>
      <c r="I25" s="39">
        <f t="shared" si="19"/>
        <v>0.10211483684900929</v>
      </c>
      <c r="J25" s="39">
        <f t="shared" si="19"/>
        <v>8.5508707498755554E-2</v>
      </c>
      <c r="K25" s="39">
        <f>'[1]PTRM inputs'!K25</f>
        <v>7.2658378572433735E-2</v>
      </c>
      <c r="L25" s="39">
        <f t="shared" ref="L25:M25" si="20">L19*(1/(1-L11*(1-L13)))*L14+L7*L15</f>
        <v>7.5012412819207772E-2</v>
      </c>
      <c r="M25" s="39">
        <f t="shared" si="20"/>
        <v>6.3149992743374725E-2</v>
      </c>
      <c r="N25" s="39">
        <f t="shared" ref="N25" si="21">N19*(1/(1-N11*(1-N13)))*N14+N7*N15</f>
        <v>6.2973054261848738E-2</v>
      </c>
    </row>
    <row r="26" spans="1:14">
      <c r="A26" t="s">
        <v>60</v>
      </c>
      <c r="C26" s="39">
        <f t="shared" ref="C26:J26" si="22">(1+C25)/(1+C5)-1</f>
        <v>6.076962324764601E-2</v>
      </c>
      <c r="D26" s="39">
        <f t="shared" si="22"/>
        <v>5.8931588698859061E-2</v>
      </c>
      <c r="E26" s="39">
        <f t="shared" si="22"/>
        <v>6.3399789974593723E-2</v>
      </c>
      <c r="F26" s="39">
        <f t="shared" si="22"/>
        <v>7.410165959872228E-2</v>
      </c>
      <c r="G26" s="39">
        <f t="shared" si="22"/>
        <v>6.7418789853971539E-2</v>
      </c>
      <c r="H26" s="39">
        <f t="shared" si="22"/>
        <v>7.5609526967979068E-2</v>
      </c>
      <c r="I26" s="39">
        <f t="shared" si="22"/>
        <v>7.5233987169765149E-2</v>
      </c>
      <c r="J26" s="39">
        <f t="shared" si="22"/>
        <v>5.9032885364639576E-2</v>
      </c>
      <c r="K26" s="39">
        <f>'[1]PTRM inputs'!K26</f>
        <v>4.6495979095057427E-2</v>
      </c>
      <c r="L26" s="39">
        <f t="shared" ref="L26:M26" si="23">(1+L25)/(1+L5)-1</f>
        <v>4.879259787239798E-2</v>
      </c>
      <c r="M26" s="39">
        <f t="shared" si="23"/>
        <v>3.721950511548755E-2</v>
      </c>
      <c r="N26" s="39">
        <f t="shared" ref="N26" si="24">(1+N25)/(1+N5)-1</f>
        <v>3.7046882206681842E-2</v>
      </c>
    </row>
    <row r="27" spans="1:14">
      <c r="A27" t="s">
        <v>61</v>
      </c>
      <c r="C27" s="39">
        <f t="shared" ref="C27:J28" si="25">C25-C21</f>
        <v>6.0799657071899799E-3</v>
      </c>
      <c r="D27" s="39">
        <f t="shared" si="25"/>
        <v>6.0586431215702008E-3</v>
      </c>
      <c r="E27" s="39">
        <f t="shared" si="25"/>
        <v>6.3066442045155574E-3</v>
      </c>
      <c r="F27" s="39">
        <f t="shared" si="25"/>
        <v>6.530628951482001E-3</v>
      </c>
      <c r="G27" s="39">
        <f t="shared" si="25"/>
        <v>5.8320741300882939E-3</v>
      </c>
      <c r="H27" s="39">
        <f t="shared" si="25"/>
        <v>6.147953192417413E-3</v>
      </c>
      <c r="I27" s="39">
        <f t="shared" si="25"/>
        <v>6.019687760240075E-3</v>
      </c>
      <c r="J27" s="39">
        <f t="shared" si="25"/>
        <v>5.2551863904136409E-3</v>
      </c>
      <c r="K27" s="39">
        <f>'[1]PTRM inputs'!K27</f>
        <v>4.7729926825559599E-3</v>
      </c>
      <c r="L27" s="39">
        <f t="shared" ref="L27:M27" si="26">L25-L21</f>
        <v>5.2205019717599249E-3</v>
      </c>
      <c r="M27" s="39">
        <f t="shared" si="26"/>
        <v>4.6022620983404983E-3</v>
      </c>
      <c r="N27" s="39">
        <f t="shared" ref="N27" si="27">N25-N21</f>
        <v>4.3838184363595364E-3</v>
      </c>
    </row>
    <row r="28" spans="1:14">
      <c r="A28" t="s">
        <v>62</v>
      </c>
      <c r="C28" s="39">
        <f t="shared" si="25"/>
        <v>5.9316738606733088E-3</v>
      </c>
      <c r="D28" s="39">
        <f t="shared" si="25"/>
        <v>5.9108713381172961E-3</v>
      </c>
      <c r="E28" s="39">
        <f t="shared" si="25"/>
        <v>6.1528236141613415E-3</v>
      </c>
      <c r="F28" s="39">
        <f t="shared" si="25"/>
        <v>6.3713453185187952E-3</v>
      </c>
      <c r="G28" s="39">
        <f t="shared" si="25"/>
        <v>5.6898284195983917E-3</v>
      </c>
      <c r="H28" s="39">
        <f t="shared" si="25"/>
        <v>5.9980031145536322E-3</v>
      </c>
      <c r="I28" s="39">
        <f t="shared" si="25"/>
        <v>5.8728661075512778E-3</v>
      </c>
      <c r="J28" s="39">
        <f t="shared" si="25"/>
        <v>5.1270111125986326E-3</v>
      </c>
      <c r="K28" s="39">
        <f>'[1]PTRM inputs'!K28</f>
        <v>4.6565782268839645E-3</v>
      </c>
      <c r="L28" s="39">
        <f t="shared" ref="L28:M28" si="28">L26-L22</f>
        <v>5.0931726553755663E-3</v>
      </c>
      <c r="M28" s="39">
        <f t="shared" si="28"/>
        <v>4.4900118032589198E-3</v>
      </c>
      <c r="N28" s="39">
        <f t="shared" ref="N28" si="29">N26-N22</f>
        <v>4.2768960354727867E-3</v>
      </c>
    </row>
    <row r="31" spans="1:14">
      <c r="C31" s="80" t="s">
        <v>113</v>
      </c>
      <c r="D31" s="80"/>
      <c r="E31" s="80"/>
      <c r="F31" s="80"/>
      <c r="G31" s="80"/>
      <c r="H31" s="80"/>
      <c r="I31" s="80"/>
      <c r="J31" s="80"/>
      <c r="K31"/>
    </row>
    <row r="32" spans="1:14">
      <c r="C32" s="29">
        <v>38718</v>
      </c>
      <c r="D32" s="29">
        <f t="shared" ref="D32:L32" si="30">DATE(YEAR(C32)+1,MONTH(C32),DAY(C32))</f>
        <v>39083</v>
      </c>
      <c r="E32" s="29">
        <f t="shared" si="30"/>
        <v>39448</v>
      </c>
      <c r="F32" s="29">
        <f t="shared" si="30"/>
        <v>39814</v>
      </c>
      <c r="G32" s="29">
        <f t="shared" si="30"/>
        <v>40179</v>
      </c>
      <c r="H32" s="29">
        <f t="shared" si="30"/>
        <v>40544</v>
      </c>
      <c r="I32" s="29">
        <f t="shared" si="30"/>
        <v>40909</v>
      </c>
      <c r="J32" s="29">
        <f t="shared" si="30"/>
        <v>41275</v>
      </c>
      <c r="K32" s="29">
        <f t="shared" si="30"/>
        <v>41640</v>
      </c>
      <c r="L32" s="29">
        <f t="shared" si="30"/>
        <v>42005</v>
      </c>
      <c r="M32" s="29">
        <f t="shared" ref="M32:N32" si="31">DATE(YEAR(L32)+1,MONTH(L32),DAY(L32))</f>
        <v>42370</v>
      </c>
      <c r="N32" s="29">
        <f t="shared" si="31"/>
        <v>42736</v>
      </c>
    </row>
    <row r="33" spans="1:14">
      <c r="A33" t="s">
        <v>24</v>
      </c>
      <c r="B33" t="s">
        <v>25</v>
      </c>
      <c r="C33" s="30">
        <f>'[1]PTRM inputs'!C33</f>
        <v>5.3417563218390807E-2</v>
      </c>
      <c r="D33" s="30">
        <f>'[1]PTRM inputs'!D33</f>
        <v>5.5915448275862062E-2</v>
      </c>
      <c r="E33" s="30">
        <f>'[1]PTRM inputs'!E33</f>
        <v>5.9901413793103479E-2</v>
      </c>
      <c r="F33" s="30">
        <f>'[1]PTRM inputs'!F33</f>
        <v>5.8180736641221385E-2</v>
      </c>
      <c r="G33" s="30">
        <f>'[1]PTRM inputs'!G33</f>
        <v>5.0849831417624482E-2</v>
      </c>
      <c r="H33" s="30">
        <f>'[1]PTRM inputs'!H33</f>
        <v>5.3883252873563221E-2</v>
      </c>
      <c r="I33" s="30">
        <f>'[1]PTRM inputs'!I33</f>
        <v>4.9203157088122638E-2</v>
      </c>
      <c r="J33" s="30">
        <f>'[1]PTRM inputs'!J33</f>
        <v>3.4398406130268198E-2</v>
      </c>
      <c r="K33" s="30">
        <f>'[1]PTRM inputs'!K33</f>
        <v>3.7335528735632194E-2</v>
      </c>
      <c r="L33" s="30">
        <f>'[1]PTRM inputs'!L33</f>
        <v>3.6691022988505746E-2</v>
      </c>
      <c r="M33" s="30">
        <f>'[1]PTRM inputs'!M33</f>
        <v>2.7318697318007675E-2</v>
      </c>
      <c r="N33" s="30">
        <f>'[1]PTRM inputs'!N33</f>
        <v>2.3623553435114495E-2</v>
      </c>
    </row>
    <row r="34" spans="1:14">
      <c r="A34" t="s">
        <v>26</v>
      </c>
      <c r="B34" t="s">
        <v>27</v>
      </c>
      <c r="C34" s="31">
        <f>'[1]PTRM inputs'!C34</f>
        <v>2.7724451920381421E-2</v>
      </c>
      <c r="D34" s="31">
        <f>'[1]PTRM inputs'!D34</f>
        <v>3.0161412952060651E-2</v>
      </c>
      <c r="E34" s="31">
        <f>'[1]PTRM inputs'!E34</f>
        <v>3.4050159798149959E-2</v>
      </c>
      <c r="F34" s="31">
        <f>'[1]PTRM inputs'!F34</f>
        <v>3.2371450381679656E-2</v>
      </c>
      <c r="G34" s="31">
        <f>'[1]PTRM inputs'!G34</f>
        <v>2.5219347724511731E-2</v>
      </c>
      <c r="H34" s="31">
        <f>'[1]PTRM inputs'!H34</f>
        <v>2.8178783291281428E-2</v>
      </c>
      <c r="I34" s="31">
        <f>'[1]PTRM inputs'!I34</f>
        <v>2.361283618353438E-2</v>
      </c>
      <c r="J34" s="31">
        <f>'[1]PTRM inputs'!J34</f>
        <v>9.1691767124568724E-3</v>
      </c>
      <c r="K34" s="31">
        <f>'[1]PTRM inputs'!K34</f>
        <v>1.2034662181104716E-2</v>
      </c>
      <c r="L34" s="31">
        <f>'[1]PTRM inputs'!L34</f>
        <v>1.1405876086347133E-2</v>
      </c>
      <c r="M34" s="31">
        <f>'[1]PTRM inputs'!M34</f>
        <v>2.2621437248857568E-3</v>
      </c>
      <c r="N34" s="31">
        <f>'[1]PTRM inputs'!N34</f>
        <v>-1.3428746974490924E-3</v>
      </c>
    </row>
    <row r="35" spans="1:14">
      <c r="A35" t="s">
        <v>28</v>
      </c>
      <c r="B35" t="s">
        <v>29</v>
      </c>
      <c r="C35" s="32">
        <f>'[1]PTRM inputs'!C35</f>
        <v>2.5000000000000001E-2</v>
      </c>
      <c r="D35" s="32">
        <f>'[1]PTRM inputs'!D35</f>
        <v>2.5000000000000001E-2</v>
      </c>
      <c r="E35" s="32">
        <f>'[1]PTRM inputs'!E35</f>
        <v>2.5000000000000001E-2</v>
      </c>
      <c r="F35" s="32">
        <f>'[1]PTRM inputs'!F35</f>
        <v>2.5000000000000001E-2</v>
      </c>
      <c r="G35" s="32">
        <f>'[1]PTRM inputs'!G35</f>
        <v>2.5000000000000001E-2</v>
      </c>
      <c r="H35" s="32">
        <f>'[1]PTRM inputs'!H35</f>
        <v>2.5000000000000001E-2</v>
      </c>
      <c r="I35" s="32">
        <f>'[1]PTRM inputs'!I35</f>
        <v>2.5000000000000001E-2</v>
      </c>
      <c r="J35" s="32">
        <f>'[1]PTRM inputs'!J35</f>
        <v>2.5000000000000001E-2</v>
      </c>
      <c r="K35" s="32">
        <f>'[1]PTRM inputs'!K35</f>
        <v>2.5000000000000001E-2</v>
      </c>
      <c r="L35" s="32">
        <f>'[1]PTRM inputs'!L35</f>
        <v>2.5000000000000001E-2</v>
      </c>
      <c r="M35" s="32">
        <f>'[1]PTRM inputs'!M35</f>
        <v>2.5000000000000001E-2</v>
      </c>
      <c r="N35" s="32">
        <f>'[1]PTRM inputs'!N35</f>
        <v>2.5000000000000001E-2</v>
      </c>
    </row>
    <row r="36" spans="1:14">
      <c r="A36" t="s">
        <v>30</v>
      </c>
      <c r="B36" t="s">
        <v>31</v>
      </c>
      <c r="C36" s="30">
        <f>'[1]PTRM inputs'!C36</f>
        <v>1.3628679357529705E-2</v>
      </c>
      <c r="D36" s="30">
        <f>'[1]PTRM inputs'!D36</f>
        <v>1.1741972089049812E-2</v>
      </c>
      <c r="E36" s="30">
        <f>'[1]PTRM inputs'!E36</f>
        <v>1.5818426749813173E-2</v>
      </c>
      <c r="F36" s="30">
        <f>'[1]PTRM inputs'!F36</f>
        <v>3.0675556095101121E-2</v>
      </c>
      <c r="G36" s="30">
        <f>'[1]PTRM inputs'!G36</f>
        <v>3.5575479758060947E-2</v>
      </c>
      <c r="H36" s="30">
        <f>'[1]PTRM inputs'!H36</f>
        <v>4.0412812257058929E-2</v>
      </c>
      <c r="I36" s="30">
        <f>'[1]PTRM inputs'!I36</f>
        <v>3.8287201096740477E-2</v>
      </c>
      <c r="J36" s="30">
        <f>'[1]PTRM inputs'!J36</f>
        <v>3.2945327399322995E-2</v>
      </c>
      <c r="K36" s="30">
        <f>'[1]PTRM inputs'!K36</f>
        <v>2.3219139619382378E-2</v>
      </c>
      <c r="L36" s="30">
        <f>'[1]PTRM inputs'!L36</f>
        <v>1.6442393213860519E-2</v>
      </c>
      <c r="M36" s="30">
        <f>'[1]PTRM inputs'!M36</f>
        <v>1.9843943893621718E-2</v>
      </c>
      <c r="N36" s="30">
        <f>'[1]PTRM inputs'!N36</f>
        <v>2.4333555609686117E-2</v>
      </c>
    </row>
    <row r="37" spans="1:14">
      <c r="A37" t="s">
        <v>32</v>
      </c>
      <c r="B37" t="s">
        <v>33</v>
      </c>
      <c r="C37" s="31">
        <f>'[1]PTRM inputs'!C37</f>
        <v>6.7046242575920512E-2</v>
      </c>
      <c r="D37" s="31">
        <f>'[1]PTRM inputs'!D37</f>
        <v>6.7657420364911874E-2</v>
      </c>
      <c r="E37" s="31">
        <f>'[1]PTRM inputs'!E37</f>
        <v>7.5719840542916653E-2</v>
      </c>
      <c r="F37" s="31">
        <f>'[1]PTRM inputs'!F37</f>
        <v>8.8856292736322506E-2</v>
      </c>
      <c r="G37" s="31">
        <f>'[1]PTRM inputs'!G37</f>
        <v>8.6425311175685429E-2</v>
      </c>
      <c r="H37" s="31">
        <f>'[1]PTRM inputs'!H37</f>
        <v>9.429606513062215E-2</v>
      </c>
      <c r="I37" s="31">
        <f>'[1]PTRM inputs'!I37</f>
        <v>8.7490358184863115E-2</v>
      </c>
      <c r="J37" s="31">
        <f>'[1]PTRM inputs'!J37</f>
        <v>6.7343733529591193E-2</v>
      </c>
      <c r="K37" s="31">
        <f>'[1]PTRM inputs'!K37</f>
        <v>6.0554668355014572E-2</v>
      </c>
      <c r="L37" s="31">
        <f>'[1]PTRM inputs'!L37</f>
        <v>5.3133416202366265E-2</v>
      </c>
      <c r="M37" s="31">
        <f>'[1]PTRM inputs'!M37</f>
        <v>4.7162641211629393E-2</v>
      </c>
      <c r="N37" s="31">
        <f>'[1]PTRM inputs'!N37</f>
        <v>4.7957109044800612E-2</v>
      </c>
    </row>
    <row r="38" spans="1:14">
      <c r="A38" t="s">
        <v>34</v>
      </c>
      <c r="B38" t="s">
        <v>35</v>
      </c>
      <c r="C38" s="31">
        <f>'[1]PTRM inputs'!C38</f>
        <v>4.1020724464312819E-2</v>
      </c>
      <c r="D38" s="31">
        <f>'[1]PTRM inputs'!D38</f>
        <v>4.1616995477962826E-2</v>
      </c>
      <c r="E38" s="31">
        <f>'[1]PTRM inputs'!E38</f>
        <v>4.9482771261382341E-2</v>
      </c>
      <c r="F38" s="31">
        <f>'[1]PTRM inputs'!F38</f>
        <v>6.229882218177818E-2</v>
      </c>
      <c r="G38" s="31">
        <f>'[1]PTRM inputs'!G38</f>
        <v>5.9927132854327381E-2</v>
      </c>
      <c r="H38" s="31">
        <f>'[1]PTRM inputs'!H38</f>
        <v>6.7605917200607157E-2</v>
      </c>
      <c r="I38" s="31">
        <f>'[1]PTRM inputs'!I38</f>
        <v>6.0966203107183592E-2</v>
      </c>
      <c r="J38" s="31">
        <f>'[1]PTRM inputs'!J38</f>
        <v>4.1310959541064785E-2</v>
      </c>
      <c r="K38" s="31">
        <f>'[1]PTRM inputs'!K38</f>
        <v>3.468748132196553E-2</v>
      </c>
      <c r="L38" s="31">
        <f>'[1]PTRM inputs'!L38</f>
        <v>2.7447235319381758E-2</v>
      </c>
      <c r="M38" s="31">
        <f>'[1]PTRM inputs'!M38</f>
        <v>2.1622088986955612E-2</v>
      </c>
      <c r="N38" s="31">
        <f>'[1]PTRM inputs'!N38</f>
        <v>2.2397179555903035E-2</v>
      </c>
    </row>
    <row r="39" spans="1:14">
      <c r="A39" t="s">
        <v>36</v>
      </c>
      <c r="B39" t="s">
        <v>37</v>
      </c>
      <c r="C39" s="30">
        <f>'[1]PTRM inputs'!C39</f>
        <v>6.5000000000000002E-2</v>
      </c>
      <c r="D39" s="30">
        <f>'[1]PTRM inputs'!D39</f>
        <v>6.5000000000000002E-2</v>
      </c>
      <c r="E39" s="30">
        <f>'[1]PTRM inputs'!E39</f>
        <v>6.5000000000000002E-2</v>
      </c>
      <c r="F39" s="30">
        <f>'[1]PTRM inputs'!F39</f>
        <v>6.5000000000000002E-2</v>
      </c>
      <c r="G39" s="30">
        <f>'[1]PTRM inputs'!G39</f>
        <v>6.5000000000000002E-2</v>
      </c>
      <c r="H39" s="30">
        <f>'[1]PTRM inputs'!H39</f>
        <v>6.5000000000000002E-2</v>
      </c>
      <c r="I39" s="30">
        <f>'[1]PTRM inputs'!I39</f>
        <v>6.5000000000000002E-2</v>
      </c>
      <c r="J39" s="30">
        <f>'[1]PTRM inputs'!J39</f>
        <v>6.5000000000000002E-2</v>
      </c>
      <c r="K39" s="30">
        <f>'[1]PTRM inputs'!K39</f>
        <v>6.5000000000000002E-2</v>
      </c>
      <c r="L39" s="30">
        <f>'[1]PTRM inputs'!L39</f>
        <v>6.5000000000000002E-2</v>
      </c>
      <c r="M39" s="30">
        <f>'[1]PTRM inputs'!M39</f>
        <v>6.5000000000000002E-2</v>
      </c>
      <c r="N39" s="30">
        <f>'[1]PTRM inputs'!N39</f>
        <v>6.5000000000000002E-2</v>
      </c>
    </row>
    <row r="40" spans="1:14">
      <c r="A40" t="s">
        <v>38</v>
      </c>
      <c r="B40" t="s">
        <v>39</v>
      </c>
      <c r="C40" s="30">
        <f>'[1]PTRM inputs'!C40</f>
        <v>0.3</v>
      </c>
      <c r="D40" s="30">
        <f>'[1]PTRM inputs'!D40</f>
        <v>0.3</v>
      </c>
      <c r="E40" s="30">
        <f>'[1]PTRM inputs'!E40</f>
        <v>0.3</v>
      </c>
      <c r="F40" s="30">
        <f>'[1]PTRM inputs'!F40</f>
        <v>0.3</v>
      </c>
      <c r="G40" s="30">
        <f>'[1]PTRM inputs'!G40</f>
        <v>0.3</v>
      </c>
      <c r="H40" s="30">
        <f>'[1]PTRM inputs'!H40</f>
        <v>0.3</v>
      </c>
      <c r="I40" s="30">
        <f>'[1]PTRM inputs'!I40</f>
        <v>0.3</v>
      </c>
      <c r="J40" s="30">
        <f>'[1]PTRM inputs'!J40</f>
        <v>0.3</v>
      </c>
      <c r="K40" s="30">
        <f>'[1]PTRM inputs'!K40</f>
        <v>0.3</v>
      </c>
      <c r="L40" s="30">
        <f>'[1]PTRM inputs'!L40</f>
        <v>0.3</v>
      </c>
      <c r="M40" s="30">
        <f>'[1]PTRM inputs'!M40</f>
        <v>0.3</v>
      </c>
      <c r="N40" s="30">
        <f>'[1]PTRM inputs'!N40</f>
        <v>0.3</v>
      </c>
    </row>
    <row r="41" spans="1:14">
      <c r="A41" t="s">
        <v>40</v>
      </c>
      <c r="B41" t="s">
        <v>41</v>
      </c>
      <c r="C41" s="5">
        <f>'[1]PTRM inputs'!C41</f>
        <v>0.22034793272461239</v>
      </c>
      <c r="D41" s="5">
        <f>'[1]PTRM inputs'!D41</f>
        <v>0.22034793272461239</v>
      </c>
      <c r="E41" s="5">
        <f>'[1]PTRM inputs'!E41</f>
        <v>0.22034793272461239</v>
      </c>
      <c r="F41" s="5">
        <f>'[1]PTRM inputs'!F41</f>
        <v>0.22034793272461239</v>
      </c>
      <c r="G41" s="5">
        <f>'[1]PTRM inputs'!G41</f>
        <v>0.22034793272461239</v>
      </c>
      <c r="H41" s="5">
        <f>'[1]PTRM inputs'!H41</f>
        <v>0.22034793272461239</v>
      </c>
      <c r="I41" s="5">
        <f>'[1]PTRM inputs'!I41</f>
        <v>0.22034793272461239</v>
      </c>
      <c r="J41" s="5">
        <f>'[1]PTRM inputs'!J41</f>
        <v>0.22034793272461239</v>
      </c>
      <c r="K41" s="5">
        <f>'[1]PTRM inputs'!K41</f>
        <v>0.22034793272461239</v>
      </c>
      <c r="L41" s="5">
        <f>'[1]PTRM inputs'!L41</f>
        <v>0.22034793272461239</v>
      </c>
      <c r="M41" s="5">
        <f>'[1]PTRM inputs'!M41</f>
        <v>0.22034793272461239</v>
      </c>
      <c r="N41" s="5">
        <f>'[1]PTRM inputs'!N41</f>
        <v>0.22034793272461239</v>
      </c>
    </row>
    <row r="42" spans="1:14">
      <c r="A42" t="s">
        <v>42</v>
      </c>
      <c r="B42" t="s">
        <v>43</v>
      </c>
      <c r="C42" s="6">
        <f>'[1]PTRM inputs'!C42</f>
        <v>0.29999999999990945</v>
      </c>
      <c r="D42" s="6">
        <f>'[1]PTRM inputs'!D42</f>
        <v>0.29999999999990945</v>
      </c>
      <c r="E42" s="6">
        <f>'[1]PTRM inputs'!E42</f>
        <v>0.29999999999990945</v>
      </c>
      <c r="F42" s="6">
        <f>'[1]PTRM inputs'!F42</f>
        <v>0.29999999999990945</v>
      </c>
      <c r="G42" s="6">
        <f>'[1]PTRM inputs'!G42</f>
        <v>0.29999999999990945</v>
      </c>
      <c r="H42" s="6">
        <f>'[1]PTRM inputs'!H42</f>
        <v>0.29999999999990945</v>
      </c>
      <c r="I42" s="6">
        <f>'[1]PTRM inputs'!I42</f>
        <v>0.29999999999990945</v>
      </c>
      <c r="J42" s="6">
        <f>'[1]PTRM inputs'!J42</f>
        <v>0.29999999999990945</v>
      </c>
      <c r="K42" s="6">
        <f>'[1]PTRM inputs'!K42</f>
        <v>0.29999999999990945</v>
      </c>
      <c r="L42" s="6">
        <f>'[1]PTRM inputs'!L42</f>
        <v>0.29999999999990945</v>
      </c>
      <c r="M42" s="6">
        <f>'[1]PTRM inputs'!M42</f>
        <v>0.29999999999990945</v>
      </c>
      <c r="N42" s="6">
        <f>'[1]PTRM inputs'!N42</f>
        <v>0.29999999999990945</v>
      </c>
    </row>
    <row r="43" spans="1:14">
      <c r="A43" t="s">
        <v>44</v>
      </c>
      <c r="B43" t="s">
        <v>45</v>
      </c>
      <c r="C43" s="6">
        <f>'[1]PTRM inputs'!C43</f>
        <v>0.4</v>
      </c>
      <c r="D43" s="6">
        <f>'[1]PTRM inputs'!D43</f>
        <v>0.4</v>
      </c>
      <c r="E43" s="6">
        <f>'[1]PTRM inputs'!E43</f>
        <v>0.4</v>
      </c>
      <c r="F43" s="6">
        <f>'[1]PTRM inputs'!F43</f>
        <v>0.4</v>
      </c>
      <c r="G43" s="6">
        <f>'[1]PTRM inputs'!G43</f>
        <v>0.4</v>
      </c>
      <c r="H43" s="6">
        <f>'[1]PTRM inputs'!H43</f>
        <v>0.4</v>
      </c>
      <c r="I43" s="6">
        <f>'[1]PTRM inputs'!I43</f>
        <v>0.4</v>
      </c>
      <c r="J43" s="6">
        <f>'[1]PTRM inputs'!J43</f>
        <v>0.4</v>
      </c>
      <c r="K43" s="6">
        <f>'[1]PTRM inputs'!K43</f>
        <v>0.4</v>
      </c>
      <c r="L43" s="6">
        <f>'[1]PTRM inputs'!L43</f>
        <v>0.4</v>
      </c>
      <c r="M43" s="6">
        <f>'[1]PTRM inputs'!M43</f>
        <v>0.4</v>
      </c>
      <c r="N43" s="6">
        <f>'[1]PTRM inputs'!N43</f>
        <v>0.4</v>
      </c>
    </row>
    <row r="44" spans="1:14">
      <c r="A44" t="s">
        <v>46</v>
      </c>
      <c r="B44" t="s">
        <v>47</v>
      </c>
      <c r="C44" s="31">
        <f>'[1]PTRM inputs'!C44</f>
        <v>0.4</v>
      </c>
      <c r="D44" s="31">
        <f>'[1]PTRM inputs'!D44</f>
        <v>0.4</v>
      </c>
      <c r="E44" s="31">
        <f>'[1]PTRM inputs'!E44</f>
        <v>0.4</v>
      </c>
      <c r="F44" s="31">
        <f>'[1]PTRM inputs'!F44</f>
        <v>0.4</v>
      </c>
      <c r="G44" s="31">
        <f>'[1]PTRM inputs'!G44</f>
        <v>0.4</v>
      </c>
      <c r="H44" s="31">
        <f>'[1]PTRM inputs'!H44</f>
        <v>0.4</v>
      </c>
      <c r="I44" s="31">
        <f>'[1]PTRM inputs'!I44</f>
        <v>0.4</v>
      </c>
      <c r="J44" s="31">
        <f>'[1]PTRM inputs'!J44</f>
        <v>0.4</v>
      </c>
      <c r="K44" s="31">
        <f>'[1]PTRM inputs'!K44</f>
        <v>0.4</v>
      </c>
      <c r="L44" s="31">
        <f>'[1]PTRM inputs'!L44</f>
        <v>0.4</v>
      </c>
      <c r="M44" s="31">
        <f>'[1]PTRM inputs'!M44</f>
        <v>0.4</v>
      </c>
      <c r="N44" s="31">
        <f>'[1]PTRM inputs'!N44</f>
        <v>0.4</v>
      </c>
    </row>
    <row r="45" spans="1:14">
      <c r="A45" t="s">
        <v>48</v>
      </c>
      <c r="B45" t="s">
        <v>49</v>
      </c>
      <c r="C45" s="30">
        <f>'[1]PTRM inputs'!C45</f>
        <v>0.6</v>
      </c>
      <c r="D45" s="30">
        <f>'[1]PTRM inputs'!D45</f>
        <v>0.6</v>
      </c>
      <c r="E45" s="30">
        <f>'[1]PTRM inputs'!E45</f>
        <v>0.6</v>
      </c>
      <c r="F45" s="30">
        <f>'[1]PTRM inputs'!F45</f>
        <v>0.6</v>
      </c>
      <c r="G45" s="30">
        <f>'[1]PTRM inputs'!G45</f>
        <v>0.6</v>
      </c>
      <c r="H45" s="30">
        <f>'[1]PTRM inputs'!H45</f>
        <v>0.6</v>
      </c>
      <c r="I45" s="30">
        <f>'[1]PTRM inputs'!I45</f>
        <v>0.6</v>
      </c>
      <c r="J45" s="30">
        <f>'[1]PTRM inputs'!J45</f>
        <v>0.6</v>
      </c>
      <c r="K45" s="30">
        <f>'[1]PTRM inputs'!K45</f>
        <v>0.6</v>
      </c>
      <c r="L45" s="30">
        <f>'[1]PTRM inputs'!L45</f>
        <v>0.6</v>
      </c>
      <c r="M45" s="30">
        <f>'[1]PTRM inputs'!M45</f>
        <v>0.6</v>
      </c>
      <c r="N45" s="30">
        <f>'[1]PTRM inputs'!N45</f>
        <v>0.6</v>
      </c>
    </row>
    <row r="46" spans="1:14">
      <c r="A46" t="s">
        <v>50</v>
      </c>
      <c r="B46" t="s">
        <v>51</v>
      </c>
      <c r="C46" s="34">
        <f>'[1]PTRM inputs'!C46</f>
        <v>0.7</v>
      </c>
      <c r="D46" s="34">
        <f>'[1]PTRM inputs'!D46</f>
        <v>0.7</v>
      </c>
      <c r="E46" s="34">
        <f>'[1]PTRM inputs'!E46</f>
        <v>0.7</v>
      </c>
      <c r="F46" s="34">
        <f>'[1]PTRM inputs'!F46</f>
        <v>0.7</v>
      </c>
      <c r="G46" s="34">
        <f>'[1]PTRM inputs'!G46</f>
        <v>0.7</v>
      </c>
      <c r="H46" s="34">
        <f>'[1]PTRM inputs'!H46</f>
        <v>0.7</v>
      </c>
      <c r="I46" s="34">
        <f>'[1]PTRM inputs'!I46</f>
        <v>0.7</v>
      </c>
      <c r="J46" s="34">
        <f>'[1]PTRM inputs'!J46</f>
        <v>0.7</v>
      </c>
      <c r="K46" s="34">
        <f>'[1]PTRM inputs'!K46</f>
        <v>0.7</v>
      </c>
      <c r="L46" s="34">
        <f>'[1]PTRM inputs'!L46</f>
        <v>0.7</v>
      </c>
      <c r="M46" s="34">
        <f>'[1]PTRM inputs'!M46</f>
        <v>0.7</v>
      </c>
      <c r="N46" s="34">
        <f>'[1]PTRM inputs'!N46</f>
        <v>0.7</v>
      </c>
    </row>
    <row r="47" spans="1:14">
      <c r="A47" s="7"/>
      <c r="B47" s="7"/>
      <c r="C47" s="7"/>
      <c r="D47" s="7"/>
      <c r="E47" s="8"/>
      <c r="F47" s="33"/>
      <c r="G47" s="33"/>
      <c r="H47" s="33"/>
      <c r="I47" s="33"/>
      <c r="J47" s="33"/>
      <c r="L47" s="33"/>
      <c r="M47" s="33"/>
    </row>
    <row r="48" spans="1:14">
      <c r="A48" s="35" t="s">
        <v>52</v>
      </c>
      <c r="B48" s="36"/>
      <c r="C48" s="37"/>
      <c r="D48" s="37"/>
      <c r="E48" s="38"/>
      <c r="L48" s="46"/>
    </row>
    <row r="49" spans="1:14">
      <c r="A49" t="s">
        <v>53</v>
      </c>
      <c r="C49" s="39">
        <f t="shared" ref="C49:J49" si="32">C33+C46*(C39)</f>
        <v>9.8917563218390805E-2</v>
      </c>
      <c r="D49" s="39">
        <f t="shared" si="32"/>
        <v>0.10141544827586206</v>
      </c>
      <c r="E49" s="39">
        <f t="shared" si="32"/>
        <v>0.10540141379310347</v>
      </c>
      <c r="F49" s="39">
        <f t="shared" si="32"/>
        <v>0.10368073664122138</v>
      </c>
      <c r="G49" s="39">
        <f t="shared" si="32"/>
        <v>9.6349831417624487E-2</v>
      </c>
      <c r="H49" s="39">
        <f t="shared" si="32"/>
        <v>9.9383252873563227E-2</v>
      </c>
      <c r="I49" s="39">
        <f t="shared" si="32"/>
        <v>9.470315708812263E-2</v>
      </c>
      <c r="J49" s="39">
        <f t="shared" si="32"/>
        <v>7.989840613026819E-2</v>
      </c>
      <c r="K49" s="39">
        <f>'[1]PTRM inputs'!K49</f>
        <v>8.2835528735632186E-2</v>
      </c>
      <c r="L49" s="39">
        <f t="shared" ref="L49:M49" si="33">L33+L46*(L39)</f>
        <v>8.2191022988505752E-2</v>
      </c>
      <c r="M49" s="39">
        <f t="shared" si="33"/>
        <v>7.2818697318007677E-2</v>
      </c>
      <c r="N49" s="39">
        <f t="shared" ref="N49" si="34">N33+N46*(N39)</f>
        <v>6.912355343511449E-2</v>
      </c>
    </row>
    <row r="50" spans="1:14">
      <c r="A50" t="s">
        <v>54</v>
      </c>
      <c r="C50" s="39">
        <f>(1+C49)/(1+C35)-1</f>
        <v>7.2114695822820263E-2</v>
      </c>
      <c r="D50" s="39">
        <f t="shared" ref="D50:J50" si="35">(1+D49)/(1+D35)-1</f>
        <v>7.4551656854499715E-2</v>
      </c>
      <c r="E50" s="39">
        <f t="shared" si="35"/>
        <v>7.8440403700588801E-2</v>
      </c>
      <c r="F50" s="39">
        <f t="shared" si="35"/>
        <v>7.6761694284118498E-2</v>
      </c>
      <c r="G50" s="39">
        <f t="shared" si="35"/>
        <v>6.9609591626950795E-2</v>
      </c>
      <c r="H50" s="39">
        <f t="shared" si="35"/>
        <v>7.256902719372027E-2</v>
      </c>
      <c r="I50" s="39">
        <f t="shared" si="35"/>
        <v>6.8003080085973444E-2</v>
      </c>
      <c r="J50" s="39">
        <f t="shared" si="35"/>
        <v>5.3559420614895714E-2</v>
      </c>
      <c r="K50" s="39">
        <f>'[1]PTRM inputs'!K50</f>
        <v>5.6424906083543558E-2</v>
      </c>
      <c r="L50" s="39">
        <f t="shared" ref="L50:M50" si="36">(1+L49)/(1+L35)-1</f>
        <v>5.5796119988786197E-2</v>
      </c>
      <c r="M50" s="39">
        <f t="shared" si="36"/>
        <v>4.6652387627324599E-2</v>
      </c>
      <c r="N50" s="39">
        <f t="shared" ref="N50" si="37">(1+N49)/(1+N35)-1</f>
        <v>4.3047369204989749E-2</v>
      </c>
    </row>
    <row r="51" spans="1:14">
      <c r="A51" s="4" t="s">
        <v>55</v>
      </c>
      <c r="B51" s="4"/>
      <c r="C51" s="40">
        <f t="shared" ref="C51:J51" si="38">C44*C49+C45*C37</f>
        <v>7.9794770832908632E-2</v>
      </c>
      <c r="D51" s="40">
        <f t="shared" si="38"/>
        <v>8.1160631529291954E-2</v>
      </c>
      <c r="E51" s="40">
        <f t="shared" si="38"/>
        <v>8.7592469842991377E-2</v>
      </c>
      <c r="F51" s="40">
        <f t="shared" si="38"/>
        <v>9.4786070298282052E-2</v>
      </c>
      <c r="G51" s="40">
        <f t="shared" si="38"/>
        <v>9.039511927246105E-2</v>
      </c>
      <c r="H51" s="40">
        <f t="shared" si="38"/>
        <v>9.6330940227798589E-2</v>
      </c>
      <c r="I51" s="40">
        <f t="shared" si="38"/>
        <v>9.0375477746166916E-2</v>
      </c>
      <c r="J51" s="40">
        <f t="shared" si="38"/>
        <v>7.2365602569861992E-2</v>
      </c>
      <c r="K51" s="40">
        <f>'[1]PTRM inputs'!K51</f>
        <v>6.9467012507261616E-2</v>
      </c>
      <c r="L51" s="40">
        <f t="shared" ref="L51:M51" si="39">L44*L49+L45*L37</f>
        <v>6.4756458916822052E-2</v>
      </c>
      <c r="M51" s="40">
        <f t="shared" si="39"/>
        <v>5.7425063654180708E-2</v>
      </c>
      <c r="N51" s="40">
        <f t="shared" ref="N51" si="40">N44*N49+N45*N37</f>
        <v>5.6423686800926159E-2</v>
      </c>
    </row>
    <row r="52" spans="1:14">
      <c r="A52" t="s">
        <v>56</v>
      </c>
      <c r="C52" s="39">
        <f t="shared" ref="C52:J52" si="41">C44*C50+C45*C38</f>
        <v>5.3458313007715794E-2</v>
      </c>
      <c r="D52" s="39">
        <f t="shared" si="41"/>
        <v>5.4790860028577582E-2</v>
      </c>
      <c r="E52" s="39">
        <f t="shared" si="41"/>
        <v>6.1065824237064928E-2</v>
      </c>
      <c r="F52" s="39">
        <f t="shared" si="41"/>
        <v>6.808397102271431E-2</v>
      </c>
      <c r="G52" s="39">
        <f t="shared" si="41"/>
        <v>6.3800116363376749E-2</v>
      </c>
      <c r="H52" s="39">
        <f t="shared" si="41"/>
        <v>6.95911611978524E-2</v>
      </c>
      <c r="I52" s="39">
        <f t="shared" si="41"/>
        <v>6.3780953898699533E-2</v>
      </c>
      <c r="J52" s="39">
        <f t="shared" si="41"/>
        <v>4.6210343970597159E-2</v>
      </c>
      <c r="K52" s="39">
        <f>'[1]PTRM inputs'!K52</f>
        <v>4.3382451226596744E-2</v>
      </c>
      <c r="L52" s="39">
        <f t="shared" ref="L52:M52" si="42">L44*L50+L45*L38</f>
        <v>3.8786789187143539E-2</v>
      </c>
      <c r="M52" s="39">
        <f t="shared" si="42"/>
        <v>3.1634208443103204E-2</v>
      </c>
      <c r="N52" s="39">
        <f t="shared" ref="N52" si="43">N44*N50+N45*N38</f>
        <v>3.065725541553772E-2</v>
      </c>
    </row>
    <row r="53" spans="1:14">
      <c r="A53" t="s">
        <v>57</v>
      </c>
      <c r="C53" s="39">
        <f t="shared" ref="C53:J53" si="44">C49*((1-C41)/(1-C41*(1-C43)))*C44+C37*C45*(1-C42)</f>
        <v>6.3707733072772402E-2</v>
      </c>
      <c r="D53" s="39">
        <f t="shared" si="44"/>
        <v>6.4862100436974851E-2</v>
      </c>
      <c r="E53" s="39">
        <f t="shared" si="44"/>
        <v>6.9680765690223578E-2</v>
      </c>
      <c r="F53" s="39">
        <f t="shared" si="44"/>
        <v>7.4579710531846977E-2</v>
      </c>
      <c r="G53" s="39">
        <f t="shared" si="44"/>
        <v>7.0924168151289879E-2</v>
      </c>
      <c r="H53" s="39">
        <f t="shared" si="44"/>
        <v>7.5320014880072089E-2</v>
      </c>
      <c r="I53" s="39">
        <f t="shared" si="44"/>
        <v>7.0779717439114098E-2</v>
      </c>
      <c r="J53" s="39">
        <f t="shared" si="44"/>
        <v>5.699770585950123E-2</v>
      </c>
      <c r="K53" s="39">
        <f>'[1]PTRM inputs'!K53</f>
        <v>5.5201821337573009E-2</v>
      </c>
      <c r="L53" s="39">
        <f t="shared" ref="L53:M53" si="45">L49*((1-L41)/(1-L41*(1-L43)))*L44+L37*L45*(1-L42)</f>
        <v>5.1853277406107789E-2</v>
      </c>
      <c r="M53" s="39">
        <f t="shared" si="45"/>
        <v>4.597739019354341E-2</v>
      </c>
      <c r="N53" s="39">
        <f t="shared" ref="N53" si="46">N49*((1-N41)/(1-N41*(1-N43)))*N44+N37*N45*(1-N42)</f>
        <v>4.4983131376838639E-2</v>
      </c>
    </row>
    <row r="54" spans="1:14">
      <c r="A54" t="s">
        <v>58</v>
      </c>
      <c r="C54" s="39">
        <f t="shared" ref="C54:J54" si="47">(1+C53)/(1+C35)-1</f>
        <v>3.7763642022217159E-2</v>
      </c>
      <c r="D54" s="39">
        <f t="shared" si="47"/>
        <v>3.8889854084853681E-2</v>
      </c>
      <c r="E54" s="39">
        <f t="shared" si="47"/>
        <v>4.359099091729135E-2</v>
      </c>
      <c r="F54" s="39">
        <f t="shared" si="47"/>
        <v>4.8370449299363072E-2</v>
      </c>
      <c r="G54" s="39">
        <f t="shared" si="47"/>
        <v>4.4804066489063432E-2</v>
      </c>
      <c r="H54" s="39">
        <f t="shared" si="47"/>
        <v>4.9092697443972932E-2</v>
      </c>
      <c r="I54" s="39">
        <f t="shared" si="47"/>
        <v>4.4663138964989413E-2</v>
      </c>
      <c r="J54" s="39">
        <f t="shared" si="47"/>
        <v>3.1217274009269547E-2</v>
      </c>
      <c r="K54" s="39">
        <f>'[1]PTRM inputs'!K54</f>
        <v>2.9465191548851744E-2</v>
      </c>
      <c r="L54" s="39">
        <f t="shared" ref="L54:M54" si="48">(1+L53)/(1+L35)-1</f>
        <v>2.619831942059303E-2</v>
      </c>
      <c r="M54" s="39">
        <f t="shared" si="48"/>
        <v>2.0465746530286433E-2</v>
      </c>
      <c r="N54" s="39">
        <f t="shared" ref="N54" si="49">(1+N53)/(1+N35)-1</f>
        <v>1.9495737928623136E-2</v>
      </c>
    </row>
    <row r="55" spans="1:14">
      <c r="A55" t="s">
        <v>59</v>
      </c>
      <c r="C55" s="39">
        <f t="shared" ref="C55:J55" si="50">C49*(1/(1-C41*(1-C43)))*C44+C37*C45</f>
        <v>8.5822841977619899E-2</v>
      </c>
      <c r="D55" s="39">
        <f t="shared" si="50"/>
        <v>8.7340924669246908E-2</v>
      </c>
      <c r="E55" s="39">
        <f t="shared" si="50"/>
        <v>9.4015669125561779E-2</v>
      </c>
      <c r="F55" s="39">
        <f t="shared" si="50"/>
        <v>0.10110441090913483</v>
      </c>
      <c r="G55" s="39">
        <f t="shared" si="50"/>
        <v>9.6266711936789789E-2</v>
      </c>
      <c r="H55" s="39">
        <f t="shared" si="50"/>
        <v>0.10238739066412803</v>
      </c>
      <c r="I55" s="39">
        <f t="shared" si="50"/>
        <v>9.6146721496840226E-2</v>
      </c>
      <c r="J55" s="39">
        <f t="shared" si="50"/>
        <v>7.7234639582418996E-2</v>
      </c>
      <c r="K55" s="39">
        <f>'[1]PTRM inputs'!K55</f>
        <v>7.4515038805945538E-2</v>
      </c>
      <c r="L55" s="39">
        <f t="shared" ref="L55:M55" si="51">L49*(1/(1-L41*(1-L43)))*L44+L37*L45</f>
        <v>6.9765208808258899E-2</v>
      </c>
      <c r="M55" s="39">
        <f t="shared" si="51"/>
        <v>6.1862660718000562E-2</v>
      </c>
      <c r="N55" s="39">
        <f t="shared" ref="N55" si="52">N49*(1/(1-N41*(1-N43)))*N44+N37*N45</f>
        <v>6.0636100494965192E-2</v>
      </c>
    </row>
    <row r="56" spans="1:14">
      <c r="A56" t="s">
        <v>60</v>
      </c>
      <c r="C56" s="39">
        <f t="shared" ref="C56:J56" si="53">(1+C55)/(1+C35)-1</f>
        <v>5.9339358026946343E-2</v>
      </c>
      <c r="D56" s="39">
        <f t="shared" si="53"/>
        <v>6.0820414311460569E-2</v>
      </c>
      <c r="E56" s="39">
        <f t="shared" si="53"/>
        <v>6.7332360122499324E-2</v>
      </c>
      <c r="F56" s="39">
        <f t="shared" si="53"/>
        <v>7.4248205765009567E-2</v>
      </c>
      <c r="G56" s="39">
        <f t="shared" si="53"/>
        <v>6.9528499450526526E-2</v>
      </c>
      <c r="H56" s="39">
        <f t="shared" si="53"/>
        <v>7.5499893330856604E-2</v>
      </c>
      <c r="I56" s="39">
        <f t="shared" si="53"/>
        <v>6.9411435606673288E-2</v>
      </c>
      <c r="J56" s="39">
        <f t="shared" si="53"/>
        <v>5.0960623982847952E-2</v>
      </c>
      <c r="K56" s="39">
        <f>'[1]PTRM inputs'!K56</f>
        <v>4.8307354932629831E-2</v>
      </c>
      <c r="L56" s="39">
        <f t="shared" ref="L56:M56" si="54">(1+L55)/(1+L35)-1</f>
        <v>4.3673374447082081E-2</v>
      </c>
      <c r="M56" s="39">
        <f t="shared" si="54"/>
        <v>3.5963571432195751E-2</v>
      </c>
      <c r="N56" s="39">
        <f t="shared" ref="N56" si="55">(1+N55)/(1+N35)-1</f>
        <v>3.4766927312161133E-2</v>
      </c>
    </row>
    <row r="57" spans="1:14">
      <c r="A57" t="s">
        <v>61</v>
      </c>
      <c r="C57" s="39">
        <f t="shared" ref="C57:J58" si="56">C55-C51</f>
        <v>6.0280711447112667E-3</v>
      </c>
      <c r="D57" s="39">
        <f t="shared" si="56"/>
        <v>6.1802931399549538E-3</v>
      </c>
      <c r="E57" s="39">
        <f t="shared" si="56"/>
        <v>6.4231992825704021E-3</v>
      </c>
      <c r="F57" s="39">
        <f t="shared" si="56"/>
        <v>6.3183406108527768E-3</v>
      </c>
      <c r="G57" s="39">
        <f t="shared" si="56"/>
        <v>5.8715926643287397E-3</v>
      </c>
      <c r="H57" s="39">
        <f t="shared" si="56"/>
        <v>6.0564504363294358E-3</v>
      </c>
      <c r="I57" s="39">
        <f t="shared" si="56"/>
        <v>5.7712437506733105E-3</v>
      </c>
      <c r="J57" s="39">
        <f t="shared" si="56"/>
        <v>4.8690370125570037E-3</v>
      </c>
      <c r="K57" s="39">
        <f>'[1]PTRM inputs'!K57</f>
        <v>5.0480262986839219E-3</v>
      </c>
      <c r="L57" s="39">
        <f t="shared" ref="L57:M57" si="57">L55-L51</f>
        <v>5.0087498914368478E-3</v>
      </c>
      <c r="M57" s="39">
        <f t="shared" si="57"/>
        <v>4.4375970638198536E-3</v>
      </c>
      <c r="N57" s="39">
        <f t="shared" ref="N57" si="58">N55-N51</f>
        <v>4.2124136940390328E-3</v>
      </c>
    </row>
    <row r="58" spans="1:14">
      <c r="A58" t="s">
        <v>62</v>
      </c>
      <c r="C58" s="39">
        <f t="shared" si="56"/>
        <v>5.8810450192305491E-3</v>
      </c>
      <c r="D58" s="39">
        <f t="shared" si="56"/>
        <v>6.0295542828829873E-3</v>
      </c>
      <c r="E58" s="39">
        <f t="shared" si="56"/>
        <v>6.2665358854343961E-3</v>
      </c>
      <c r="F58" s="39">
        <f t="shared" si="56"/>
        <v>6.1642347422952576E-3</v>
      </c>
      <c r="G58" s="39">
        <f t="shared" si="56"/>
        <v>5.7283830871497771E-3</v>
      </c>
      <c r="H58" s="39">
        <f t="shared" si="56"/>
        <v>5.9087321330042047E-3</v>
      </c>
      <c r="I58" s="39">
        <f t="shared" si="56"/>
        <v>5.6304817079737557E-3</v>
      </c>
      <c r="J58" s="39">
        <f t="shared" si="56"/>
        <v>4.7502800122507932E-3</v>
      </c>
      <c r="K58" s="39">
        <f>'[1]PTRM inputs'!K58</f>
        <v>4.9249037060330875E-3</v>
      </c>
      <c r="L58" s="39">
        <f t="shared" ref="L58:M58" si="59">L56-L52</f>
        <v>4.8865852599385418E-3</v>
      </c>
      <c r="M58" s="39">
        <f t="shared" si="59"/>
        <v>4.3293629890925472E-3</v>
      </c>
      <c r="N58" s="39">
        <f t="shared" ref="N58" si="60">N56-N52</f>
        <v>4.1096718966234132E-3</v>
      </c>
    </row>
  </sheetData>
  <mergeCells count="2">
    <mergeCell ref="C1:J1"/>
    <mergeCell ref="C31:J3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BT193"/>
  <sheetViews>
    <sheetView tabSelected="1" workbookViewId="0">
      <pane xSplit="1" ySplit="11" topLeftCell="B45" activePane="bottomRight" state="frozen"/>
      <selection pane="topRight" activeCell="B1" sqref="B1"/>
      <selection pane="bottomLeft" activeCell="A12" sqref="A12"/>
      <selection pane="bottomRight" activeCell="J47" sqref="J47"/>
    </sheetView>
  </sheetViews>
  <sheetFormatPr defaultRowHeight="15"/>
  <cols>
    <col min="1" max="1" width="33" customWidth="1"/>
    <col min="2" max="9" width="11.7109375" customWidth="1"/>
    <col min="10" max="10" width="11.7109375" style="46" customWidth="1"/>
    <col min="11" max="12" width="21.28515625" style="46" customWidth="1"/>
    <col min="13" max="13" width="15" customWidth="1"/>
    <col min="14" max="14" width="13.28515625" customWidth="1"/>
    <col min="15" max="20" width="11.7109375" customWidth="1"/>
    <col min="21" max="21" width="12.7109375" bestFit="1" customWidth="1"/>
    <col min="22" max="22" width="19" style="46" customWidth="1"/>
    <col min="23" max="24" width="15.7109375" style="46" customWidth="1"/>
    <col min="25" max="33" width="11.7109375" customWidth="1"/>
    <col min="34" max="34" width="11.7109375" style="46" customWidth="1"/>
    <col min="35" max="36" width="14.28515625" style="46" customWidth="1"/>
    <col min="37" max="44" width="11.7109375" customWidth="1"/>
    <col min="45" max="45" width="12.7109375" bestFit="1" customWidth="1"/>
    <col min="46" max="46" width="11.7109375" style="46" customWidth="1"/>
    <col min="47" max="48" width="15.42578125" style="46" customWidth="1"/>
    <col min="50" max="50" width="12.7109375" bestFit="1" customWidth="1"/>
    <col min="51" max="57" width="11.7109375" bestFit="1" customWidth="1"/>
    <col min="58" max="58" width="11.7109375" style="46" bestFit="1" customWidth="1"/>
    <col min="59" max="60" width="19.140625" style="46" customWidth="1"/>
    <col min="62" max="65" width="10.140625" bestFit="1" customWidth="1"/>
    <col min="66" max="66" width="13.28515625" customWidth="1"/>
    <col min="67" max="69" width="11.7109375" bestFit="1" customWidth="1"/>
    <col min="70" max="70" width="11.7109375" style="46" bestFit="1" customWidth="1"/>
    <col min="71" max="71" width="13.85546875" bestFit="1" customWidth="1"/>
    <col min="72" max="72" width="13.85546875" style="46" customWidth="1"/>
  </cols>
  <sheetData>
    <row r="2" spans="1:72">
      <c r="A2" s="4" t="s">
        <v>23</v>
      </c>
    </row>
    <row r="3" spans="1:72">
      <c r="A3" s="28" t="s">
        <v>0</v>
      </c>
      <c r="AL3" s="28" t="s">
        <v>1</v>
      </c>
      <c r="AR3" s="28" t="s">
        <v>117</v>
      </c>
    </row>
    <row r="4" spans="1:72">
      <c r="A4" t="s">
        <v>16</v>
      </c>
      <c r="AL4" t="s">
        <v>18</v>
      </c>
    </row>
    <row r="5" spans="1:72">
      <c r="A5" t="s">
        <v>17</v>
      </c>
      <c r="AL5" t="s">
        <v>19</v>
      </c>
    </row>
    <row r="7" spans="1:72">
      <c r="A7" s="28" t="s">
        <v>2</v>
      </c>
      <c r="AL7" s="28" t="s">
        <v>21</v>
      </c>
    </row>
    <row r="8" spans="1:72">
      <c r="A8" t="s">
        <v>123</v>
      </c>
      <c r="AL8" t="s">
        <v>118</v>
      </c>
    </row>
    <row r="9" spans="1:72">
      <c r="A9" t="s">
        <v>20</v>
      </c>
      <c r="AL9" t="s">
        <v>22</v>
      </c>
    </row>
    <row r="11" spans="1:72">
      <c r="A11" s="4" t="s">
        <v>101</v>
      </c>
      <c r="B11" t="s">
        <v>119</v>
      </c>
      <c r="N11" t="s">
        <v>120</v>
      </c>
      <c r="Z11" t="s">
        <v>121</v>
      </c>
      <c r="AL11" t="s">
        <v>122</v>
      </c>
      <c r="AX11" t="s">
        <v>2</v>
      </c>
      <c r="BJ11" t="s">
        <v>21</v>
      </c>
    </row>
    <row r="12" spans="1:72">
      <c r="B12" s="3">
        <v>2006</v>
      </c>
      <c r="C12" s="3">
        <v>2007</v>
      </c>
      <c r="D12" s="3">
        <v>2008</v>
      </c>
      <c r="E12" s="3">
        <v>2009</v>
      </c>
      <c r="F12" s="3">
        <v>2010</v>
      </c>
      <c r="G12" s="3">
        <v>2011</v>
      </c>
      <c r="H12" s="3">
        <v>2012</v>
      </c>
      <c r="I12" s="3">
        <v>2013</v>
      </c>
      <c r="J12" s="3">
        <v>2014</v>
      </c>
      <c r="K12" s="3">
        <v>2015</v>
      </c>
      <c r="L12" s="3">
        <v>2016</v>
      </c>
      <c r="N12" s="3">
        <v>2006</v>
      </c>
      <c r="O12" s="3">
        <v>2007</v>
      </c>
      <c r="P12" s="3">
        <v>2008</v>
      </c>
      <c r="Q12" s="3">
        <v>2009</v>
      </c>
      <c r="R12" s="3">
        <v>2010</v>
      </c>
      <c r="S12" s="3">
        <v>2011</v>
      </c>
      <c r="T12" s="3">
        <v>2012</v>
      </c>
      <c r="U12" s="3">
        <v>2013</v>
      </c>
      <c r="V12" s="3">
        <v>2014</v>
      </c>
      <c r="W12" s="3">
        <v>2015</v>
      </c>
      <c r="X12" s="3">
        <v>2016</v>
      </c>
      <c r="Z12" s="3">
        <v>2006</v>
      </c>
      <c r="AA12" s="3">
        <v>2007</v>
      </c>
      <c r="AB12" s="3">
        <v>2008</v>
      </c>
      <c r="AC12" s="3">
        <v>2009</v>
      </c>
      <c r="AD12" s="3">
        <v>2010</v>
      </c>
      <c r="AE12" s="3">
        <v>2011</v>
      </c>
      <c r="AF12" s="3">
        <v>2012</v>
      </c>
      <c r="AG12" s="3">
        <v>2013</v>
      </c>
      <c r="AH12" s="3">
        <v>2014</v>
      </c>
      <c r="AI12" s="3">
        <v>2015</v>
      </c>
      <c r="AJ12" s="3">
        <v>2016</v>
      </c>
      <c r="AL12" s="3">
        <v>2006</v>
      </c>
      <c r="AM12" s="3">
        <v>2007</v>
      </c>
      <c r="AN12" s="3">
        <v>2008</v>
      </c>
      <c r="AO12" s="3">
        <v>2009</v>
      </c>
      <c r="AP12" s="3">
        <v>2010</v>
      </c>
      <c r="AQ12" s="3">
        <v>2011</v>
      </c>
      <c r="AR12" s="3">
        <v>2012</v>
      </c>
      <c r="AS12" s="3">
        <v>2013</v>
      </c>
      <c r="AT12" s="3">
        <v>2014</v>
      </c>
      <c r="AU12" s="3">
        <v>2015</v>
      </c>
      <c r="AV12" s="3">
        <v>2016</v>
      </c>
      <c r="AX12" s="3">
        <v>2006</v>
      </c>
      <c r="AY12" s="3">
        <v>2007</v>
      </c>
      <c r="AZ12" s="3">
        <v>2008</v>
      </c>
      <c r="BA12" s="3">
        <v>2009</v>
      </c>
      <c r="BB12" s="3">
        <v>2010</v>
      </c>
      <c r="BC12" s="3">
        <v>2011</v>
      </c>
      <c r="BD12" s="3">
        <v>2012</v>
      </c>
      <c r="BE12" s="3">
        <v>2013</v>
      </c>
      <c r="BF12" s="3">
        <v>2014</v>
      </c>
      <c r="BG12" s="3">
        <v>2015</v>
      </c>
      <c r="BH12" s="3">
        <v>2016</v>
      </c>
      <c r="BJ12" s="3">
        <v>2006</v>
      </c>
      <c r="BK12" s="3">
        <v>2007</v>
      </c>
      <c r="BL12" s="3">
        <v>2008</v>
      </c>
      <c r="BM12" s="3">
        <v>2009</v>
      </c>
      <c r="BN12" s="3">
        <v>2010</v>
      </c>
      <c r="BO12" s="3">
        <v>2011</v>
      </c>
      <c r="BP12" s="3">
        <v>2012</v>
      </c>
      <c r="BQ12" s="3">
        <v>2013</v>
      </c>
      <c r="BR12" s="3">
        <v>2014</v>
      </c>
      <c r="BS12" s="3">
        <v>2015</v>
      </c>
      <c r="BT12" s="3">
        <v>2016</v>
      </c>
    </row>
    <row r="13" spans="1:72">
      <c r="A13" s="21" t="s">
        <v>68</v>
      </c>
      <c r="B13" s="1">
        <f>'[2]4. Assets (RAB)'!D18</f>
        <v>101753.98897668622</v>
      </c>
      <c r="C13" s="1">
        <f>'[2]4. Assets (RAB)'!E18</f>
        <v>105368.88748857791</v>
      </c>
      <c r="D13" s="1">
        <f>'[2]4. Assets (RAB)'!F18</f>
        <v>115481.90367801108</v>
      </c>
      <c r="E13" s="1">
        <f>'[2]4. Assets (RAB)'!G18</f>
        <v>126069.44297421811</v>
      </c>
      <c r="F13" s="1">
        <f>'[2]4. Assets (RAB)'!H18</f>
        <v>135599.63544453445</v>
      </c>
      <c r="G13" s="1">
        <f>'[2]4. Assets (RAB)'!I18</f>
        <v>141777.97602927263</v>
      </c>
      <c r="H13" s="1">
        <f>'[2]4. Assets (RAB)'!J18</f>
        <v>151092.06478116792</v>
      </c>
      <c r="I13" s="1">
        <f>'[2]4. Assets (RAB)'!K18</f>
        <v>159611.55717829155</v>
      </c>
      <c r="J13" s="1">
        <f>'[3]3.3 Assets (RAB)'!E23</f>
        <v>161985.5989981762</v>
      </c>
      <c r="K13" s="1">
        <f>'[4]3.3 Assets (RAB)'!E23/1000</f>
        <v>175854.144</v>
      </c>
      <c r="L13" s="1">
        <f>'[5]3.3 Assets (RAB)'!$C$26/1000</f>
        <v>193181.38</v>
      </c>
      <c r="M13" s="46"/>
      <c r="N13" s="1">
        <f>'[2]4. Assets (RAB)'!D42</f>
        <v>29921.233199263163</v>
      </c>
      <c r="O13" s="1">
        <f>'[2]4. Assets (RAB)'!E42</f>
        <v>29892.065929208453</v>
      </c>
      <c r="P13" s="1">
        <f>'[2]4. Assets (RAB)'!F42</f>
        <v>29505.150079836916</v>
      </c>
      <c r="Q13" s="1">
        <f>'[2]4. Assets (RAB)'!G42</f>
        <v>28691.708115439818</v>
      </c>
      <c r="R13" s="1">
        <f>'[2]4. Assets (RAB)'!H42</f>
        <v>28413.269829056237</v>
      </c>
      <c r="S13" s="1">
        <f>'[2]4. Assets (RAB)'!I42</f>
        <v>35451.44152142133</v>
      </c>
      <c r="T13" s="1">
        <f>'[2]4. Assets (RAB)'!J42</f>
        <v>41459.469199355204</v>
      </c>
      <c r="U13" s="1">
        <f>'[2]4. Assets (RAB)'!K42</f>
        <v>47651.384414009925</v>
      </c>
      <c r="V13" s="1">
        <f>'[3]3.3 Assets (RAB)'!E47</f>
        <v>50039.648111213712</v>
      </c>
      <c r="W13" s="1">
        <f>'[4]3.3 Assets (RAB)'!E47/1000</f>
        <v>52162.900999999998</v>
      </c>
      <c r="X13" s="1">
        <f>'[5]3.3 Assets (RAB)'!$C$47/1000</f>
        <v>49648.673000000003</v>
      </c>
      <c r="Z13" s="1">
        <f>'[2]4. Assets (RAB)'!D26</f>
        <v>191885.57687788119</v>
      </c>
      <c r="AA13" s="1">
        <f>'[2]4. Assets (RAB)'!E26</f>
        <v>196970.77672940059</v>
      </c>
      <c r="AB13" s="1">
        <f>'[2]4. Assets (RAB)'!F26</f>
        <v>203825.58530768726</v>
      </c>
      <c r="AC13" s="1">
        <f>'[2]4. Assets (RAB)'!G26</f>
        <v>209624.51604570466</v>
      </c>
      <c r="AD13" s="1">
        <f>'[2]4. Assets (RAB)'!H26</f>
        <v>221666.78138886162</v>
      </c>
      <c r="AE13" s="1">
        <f>'[2]4. Assets (RAB)'!I26</f>
        <v>227535.51993167144</v>
      </c>
      <c r="AF13" s="1">
        <f>'[2]4. Assets (RAB)'!J26</f>
        <v>237296.28453127656</v>
      </c>
      <c r="AG13" s="1">
        <f>'[2]4. Assets (RAB)'!K26</f>
        <v>249488.34038448162</v>
      </c>
      <c r="AH13" s="1">
        <f>'[3]3.3 Assets (RAB)'!E31</f>
        <v>254206.90175452479</v>
      </c>
      <c r="AI13" s="50">
        <f>'[4]3.3 Assets (RAB)'!E31/1000</f>
        <v>268778.74200000003</v>
      </c>
      <c r="AJ13" s="20">
        <f>'[5]3.3 Assets (RAB)'!$C$33/1000</f>
        <v>292218.93900000001</v>
      </c>
      <c r="AL13" s="1">
        <f>'[2]4. Assets (RAB)'!D50</f>
        <v>713.42120522999653</v>
      </c>
      <c r="AM13" s="1">
        <f>'[2]4. Assets (RAB)'!E50</f>
        <v>707.05129583595908</v>
      </c>
      <c r="AN13" s="1">
        <f>'[2]4. Assets (RAB)'!F50</f>
        <v>706.13915360748058</v>
      </c>
      <c r="AO13" s="1">
        <f>'[2]4. Assets (RAB)'!G50</f>
        <v>695.5271372183779</v>
      </c>
      <c r="AP13" s="1">
        <f>'[2]4. Assets (RAB)'!H50</f>
        <v>698.50769718627078</v>
      </c>
      <c r="AQ13" s="1">
        <f>'[2]4. Assets (RAB)'!I50</f>
        <v>681.53813854403813</v>
      </c>
      <c r="AR13" s="1">
        <f>'[2]4. Assets (RAB)'!J50</f>
        <v>671.03388853130753</v>
      </c>
      <c r="AS13" s="1">
        <f>'[2]4. Assets (RAB)'!K50</f>
        <v>663.24522194104668</v>
      </c>
      <c r="AT13" s="50">
        <f>'[3]3.3 Assets (RAB)'!E55</f>
        <v>642.73539366193154</v>
      </c>
      <c r="AU13" s="50">
        <f>'[4]3.3 Assets (RAB)'!E55/1000</f>
        <v>615.24</v>
      </c>
      <c r="AV13" s="20">
        <f>'[5]3.3 Assets (RAB)'!$C$54/1000</f>
        <v>647.93299999999999</v>
      </c>
      <c r="AX13" s="1">
        <f>'[2]4. Assets (RAB)'!D34+'[2]4. Assets (RAB)'!D58</f>
        <v>148861.4071319717</v>
      </c>
      <c r="AY13" s="1">
        <f>'[2]4. Assets (RAB)'!E34+'[2]4. Assets (RAB)'!E58</f>
        <v>151773.43699551275</v>
      </c>
      <c r="AZ13" s="1">
        <f>'[2]4. Assets (RAB)'!F34+'[2]4. Assets (RAB)'!F58</f>
        <v>156216.11449035318</v>
      </c>
      <c r="BA13" s="1">
        <f>'[2]4. Assets (RAB)'!G34+'[2]4. Assets (RAB)'!G58</f>
        <v>162018.42168448772</v>
      </c>
      <c r="BB13" s="1">
        <f>'[2]4. Assets (RAB)'!H34+'[2]4. Assets (RAB)'!H58</f>
        <v>169290.76486933217</v>
      </c>
      <c r="BC13" s="1">
        <f>'[2]4. Assets (RAB)'!I34+'[2]4. Assets (RAB)'!I58</f>
        <v>181426.69660201983</v>
      </c>
      <c r="BD13" s="1">
        <f>'[2]4. Assets (RAB)'!J34+'[2]4. Assets (RAB)'!J58</f>
        <v>199372.12044788708</v>
      </c>
      <c r="BE13" s="1">
        <f>'[2]4. Assets (RAB)'!K34+'[2]4. Assets (RAB)'!K58</f>
        <v>224896.06262026346</v>
      </c>
      <c r="BF13" s="1">
        <f>'[3]3.3 Assets (RAB)'!E63+'[3]3.3 Assets (RAB)'!E39</f>
        <v>243123.47402180027</v>
      </c>
      <c r="BG13" s="1">
        <f>'[4]3.3 Assets (RAB)'!E39/1000+'[4]3.3 Assets (RAB)'!E63/1000</f>
        <v>242377.299</v>
      </c>
      <c r="BH13" s="1">
        <f>'[5]3.3 Assets (RAB)'!$C$40/1000+'[5]3.3 Assets (RAB)'!$C$61/1000</f>
        <v>233907.24300000002</v>
      </c>
      <c r="BJ13" s="1">
        <f>'[2]4. Assets (RAB)'!D80+'[2]4. Assets (RAB)'!D88</f>
        <v>32099.100264330616</v>
      </c>
      <c r="BK13" s="1">
        <f>'[2]4. Assets (RAB)'!E80+'[2]4. Assets (RAB)'!E88</f>
        <v>34166.98069052452</v>
      </c>
      <c r="BL13" s="1">
        <f>'[2]4. Assets (RAB)'!F80+'[2]4. Assets (RAB)'!F88</f>
        <v>36556.011638176351</v>
      </c>
      <c r="BM13" s="1">
        <f>'[2]4. Assets (RAB)'!G80+'[2]4. Assets (RAB)'!G88</f>
        <v>37170.759160252215</v>
      </c>
      <c r="BN13" s="1">
        <f>'[2]4. Assets (RAB)'!H80+'[2]4. Assets (RAB)'!H88</f>
        <v>32304.563688416201</v>
      </c>
      <c r="BO13" s="1">
        <f>'[2]4. Assets (RAB)'!I80+'[2]4. Assets (RAB)'!I88</f>
        <v>47969.586662803995</v>
      </c>
      <c r="BP13" s="1">
        <f>'[2]4. Assets (RAB)'!J80+'[2]4. Assets (RAB)'!J88</f>
        <v>62283.561213691013</v>
      </c>
      <c r="BQ13" s="1">
        <f>'[2]4. Assets (RAB)'!K80+'[2]4. Assets (RAB)'!K88</f>
        <v>65628.867182165763</v>
      </c>
      <c r="BR13" s="1">
        <f>'[3]3.3 Assets (RAB)'!E85+'[3]3.3 Assets (RAB)'!E93</f>
        <v>77966.424461366405</v>
      </c>
      <c r="BS13" s="1">
        <f>'[4]3.3 Assets (RAB)'!E85/1000+'[4]3.3 Assets (RAB)'!E93/1000</f>
        <v>106789.027</v>
      </c>
      <c r="BT13" s="1">
        <f>'[5]3.3 Assets (RAB)'!$C$82/1000+'[5]3.3 Assets (RAB)'!$C$89/1000</f>
        <v>120735.428</v>
      </c>
    </row>
    <row r="14" spans="1:72">
      <c r="A14" s="21" t="s">
        <v>69</v>
      </c>
      <c r="B14" s="1">
        <f>'[2]4. Assets (RAB)'!D19</f>
        <v>2789.99969775099</v>
      </c>
      <c r="C14" s="1">
        <f>'[2]4. Assets (RAB)'!E19</f>
        <v>3865.2356154537824</v>
      </c>
      <c r="D14" s="1">
        <f>'[2]4. Assets (RAB)'!F19</f>
        <v>2757.7768042509983</v>
      </c>
      <c r="E14" s="1">
        <f>'[2]4. Assets (RAB)'!G19</f>
        <v>5737.0671550405059</v>
      </c>
      <c r="F14" s="1">
        <f>'[2]4. Assets (RAB)'!H19</f>
        <v>2513.8199062790359</v>
      </c>
      <c r="G14" s="1">
        <f>'[2]4. Assets (RAB)'!I19</f>
        <v>4143.4100341963258</v>
      </c>
      <c r="H14" s="1">
        <f>'[2]4. Assets (RAB)'!J19</f>
        <v>5273.7695117235071</v>
      </c>
      <c r="I14" s="1">
        <f>'[2]4. Assets (RAB)'!K19</f>
        <v>2849.815353604044</v>
      </c>
      <c r="J14" s="1">
        <f>'[3]3.3 Assets (RAB)'!E24</f>
        <v>4043.0393071081498</v>
      </c>
      <c r="K14" s="1">
        <f>'[4]3.3 Assets (RAB)'!E24/1000</f>
        <v>4452.4480000000003</v>
      </c>
      <c r="L14" s="1">
        <f>'[5]3.3 Assets (RAB)'!$C$27/1000</f>
        <v>2913.884</v>
      </c>
      <c r="N14" s="1">
        <f>'[2]4. Assets (RAB)'!D43</f>
        <v>820.41237323293569</v>
      </c>
      <c r="O14" s="1">
        <f>'[2]4. Assets (RAB)'!E43</f>
        <v>1096.5274532446183</v>
      </c>
      <c r="P14" s="1">
        <f>'[2]4. Assets (RAB)'!F43</f>
        <v>704.60059892147558</v>
      </c>
      <c r="Q14" s="1">
        <f>'[2]4. Assets (RAB)'!G43</f>
        <v>1305.6792539708595</v>
      </c>
      <c r="R14" s="1">
        <f>'[2]4. Assets (RAB)'!H43</f>
        <v>526.74067348783603</v>
      </c>
      <c r="S14" s="1">
        <f>'[2]4. Assets (RAB)'!I43</f>
        <v>1031.4100473737371</v>
      </c>
      <c r="T14" s="1">
        <f>'[2]4. Assets (RAB)'!J43</f>
        <v>1436.596896758962</v>
      </c>
      <c r="U14" s="1">
        <f>'[2]4. Assets (RAB)'!K43</f>
        <v>847.34881281435798</v>
      </c>
      <c r="V14" s="1">
        <f>'[3]3.3 Assets (RAB)'!E48</f>
        <v>1240.8747891491582</v>
      </c>
      <c r="W14" s="1">
        <f>'[4]3.3 Assets (RAB)'!E48/1000</f>
        <v>1313.6510000000001</v>
      </c>
      <c r="X14" s="1">
        <f>'[5]3.3 Assets (RAB)'!$C$48/1000</f>
        <v>748.88400000000001</v>
      </c>
      <c r="Z14" s="1">
        <f>'[2]4. Assets (RAB)'!D27</f>
        <v>5261.3239724166915</v>
      </c>
      <c r="AA14" s="1">
        <f>'[2]4. Assets (RAB)'!E27</f>
        <v>7225.4579085368441</v>
      </c>
      <c r="AB14" s="1">
        <f>'[2]4. Assets (RAB)'!F27</f>
        <v>4867.4766640641519</v>
      </c>
      <c r="AC14" s="1">
        <f>'[2]4. Assets (RAB)'!G27</f>
        <v>9539.4244435824003</v>
      </c>
      <c r="AD14" s="1">
        <f>'[2]4. Assets (RAB)'!H27</f>
        <v>4109.3795406555701</v>
      </c>
      <c r="AE14" s="1">
        <f>'[2]4. Assets (RAB)'!I27</f>
        <v>6654.1131926787793</v>
      </c>
      <c r="AF14" s="1">
        <f>'[2]4. Assets (RAB)'!J27</f>
        <v>8295.9856377556735</v>
      </c>
      <c r="AG14" s="1">
        <f>'[2]4. Assets (RAB)'!K27</f>
        <v>4458.4446005691052</v>
      </c>
      <c r="AH14" s="1">
        <f>'[3]3.3 Assets (RAB)'!E32</f>
        <v>6353.5197374902118</v>
      </c>
      <c r="AI14" s="50">
        <f>'[4]3.3 Assets (RAB)'!E32/1000</f>
        <v>6816.7340000000004</v>
      </c>
      <c r="AJ14" s="20">
        <f>'[5]3.3 Assets (RAB)'!$C$34/1000</f>
        <v>4407.7330000000002</v>
      </c>
      <c r="AL14" s="1">
        <f>'[2]4. Assets (RAB)'!D51</f>
        <v>19.561345623677575</v>
      </c>
      <c r="AM14" s="1">
        <f>'[2]4. Assets (RAB)'!E51</f>
        <v>25.936686964775522</v>
      </c>
      <c r="AN14" s="1">
        <f>'[2]4. Assets (RAB)'!F51</f>
        <v>16.863024563760657</v>
      </c>
      <c r="AO14" s="1">
        <f>'[2]4. Assets (RAB)'!G51</f>
        <v>31.651491433899192</v>
      </c>
      <c r="AP14" s="1">
        <f>'[2]4. Assets (RAB)'!H51</f>
        <v>12.94931618451303</v>
      </c>
      <c r="AQ14" s="1">
        <f>'[2]4. Assets (RAB)'!I51</f>
        <v>19.959181916883249</v>
      </c>
      <c r="AR14" s="1">
        <f>'[2]4. Assets (RAB)'!J51</f>
        <v>23.541518728084675</v>
      </c>
      <c r="AS14" s="1">
        <f>'[2]4. Assets (RAB)'!K51</f>
        <v>11.882243389823351</v>
      </c>
      <c r="AT14" s="50">
        <f>'[3]3.3 Assets (RAB)'!E56</f>
        <v>16.142508605553356</v>
      </c>
      <c r="AU14" s="50">
        <f>'[4]3.3 Assets (RAB)'!E56/1000</f>
        <v>15.711</v>
      </c>
      <c r="AV14" s="20">
        <f>'[5]3.3 Assets (RAB)'!$C$55/1000</f>
        <v>9.7729999999999997</v>
      </c>
      <c r="AX14" s="1">
        <f>'[2]4. Assets (RAB)'!D35+'[2]4. Assets (RAB)'!D59</f>
        <v>4081.6412710871377</v>
      </c>
      <c r="AY14" s="1">
        <f>'[2]4. Assets (RAB)'!E35+'[2]4. Assets (RAB)'!E59</f>
        <v>5567.4887354056846</v>
      </c>
      <c r="AZ14" s="1">
        <f>'[2]4. Assets (RAB)'!F35+'[2]4. Assets (RAB)'!F59</f>
        <v>3730.5340773815524</v>
      </c>
      <c r="BA14" s="1">
        <f>'[2]4. Assets (RAB)'!G35+'[2]4. Assets (RAB)'!G59</f>
        <v>7373.0044618953916</v>
      </c>
      <c r="BB14" s="1">
        <f>'[2]4. Assets (RAB)'!H35+'[2]4. Assets (RAB)'!H59</f>
        <v>3138.4044159307809</v>
      </c>
      <c r="BC14" s="1">
        <f>'[2]4. Assets (RAB)'!I35+'[2]4. Assets (RAB)'!I59</f>
        <v>5297.466806591674</v>
      </c>
      <c r="BD14" s="1">
        <f>'[2]4. Assets (RAB)'!J35+'[2]4. Assets (RAB)'!J59</f>
        <v>6944.4528052187452</v>
      </c>
      <c r="BE14" s="1">
        <f>'[2]4. Assets (RAB)'!K35+'[2]4. Assets (RAB)'!K59</f>
        <v>4008.2732097815806</v>
      </c>
      <c r="BF14" s="1">
        <f>'[3]3.3 Assets (RAB)'!E64+'[3]3.3 Assets (RAB)'!E40</f>
        <v>6045.3832651341236</v>
      </c>
      <c r="BG14" s="1">
        <f>'[4]3.3 Assets (RAB)'!E40/1000+'[4]3.3 Assets (RAB)'!E64/1000</f>
        <v>6123.3460000000005</v>
      </c>
      <c r="BH14" s="1">
        <f>'[5]3.3 Assets (RAB)'!$C$41/1000+'[5]3.3 Assets (RAB)'!$C$62/1000</f>
        <v>3528.1790000000001</v>
      </c>
      <c r="BJ14" s="1">
        <f>'[2]4. Assets (RAB)'!D81+'[2]4. Assets (RAB)'!D89</f>
        <v>880.12746169666377</v>
      </c>
      <c r="BK14" s="1">
        <f>'[2]4. Assets (RAB)'!E81+'[2]4. Assets (RAB)'!E89</f>
        <v>1253.3436936197402</v>
      </c>
      <c r="BL14" s="1">
        <f>'[2]4. Assets (RAB)'!F81+'[2]4. Assets (RAB)'!F89</f>
        <v>872.97938240420763</v>
      </c>
      <c r="BM14" s="1">
        <f>'[2]4. Assets (RAB)'!G81+'[2]4. Assets (RAB)'!G89</f>
        <v>1230.8328296538489</v>
      </c>
      <c r="BN14" s="1">
        <f>'[2]4. Assets (RAB)'!H81+'[2]4. Assets (RAB)'!H89</f>
        <v>598.87959873473824</v>
      </c>
      <c r="BO14" s="1">
        <f>'[2]4. Assets (RAB)'!I81+'[2]4. Assets (RAB)'!I89</f>
        <v>1389.8536216166135</v>
      </c>
      <c r="BP14" s="1">
        <f>'[2]4. Assets (RAB)'!J81+'[2]4. Assets (RAB)'!J89</f>
        <v>2144.2420692740757</v>
      </c>
      <c r="BQ14" s="1">
        <f>'[2]4. Assets (RAB)'!K81+'[2]4. Assets (RAB)'!K89</f>
        <v>1164.3427365401735</v>
      </c>
      <c r="BR14" s="1">
        <f>'[3]3.3 Assets (RAB)'!E86+'[3]3.3 Assets (RAB)'!E94</f>
        <v>1924.4233558053475</v>
      </c>
      <c r="BS14" s="1">
        <f>'[4]3.3 Assets (RAB)'!E86/1000+'[4]3.3 Assets (RAB)'!E94/1000</f>
        <v>2673.2849999999999</v>
      </c>
      <c r="BT14" s="1">
        <f>'[5]3.3 Assets (RAB)'!$C$83/1000+'[5]3.3 Assets (RAB)'!$C$90/1000</f>
        <v>1821.133</v>
      </c>
    </row>
    <row r="15" spans="1:72">
      <c r="A15" s="21" t="s">
        <v>70</v>
      </c>
      <c r="B15" s="1">
        <f>'[2]4. Assets (RAB)'!D20</f>
        <v>-4793.0493367881654</v>
      </c>
      <c r="C15" s="1">
        <f>'[2]4. Assets (RAB)'!E20</f>
        <v>-5183.3046717622319</v>
      </c>
      <c r="D15" s="1">
        <f>'[2]4. Assets (RAB)'!F20</f>
        <v>-5622.494471520371</v>
      </c>
      <c r="E15" s="1">
        <f>'[2]4. Assets (RAB)'!G20</f>
        <v>-6172.6887992160264</v>
      </c>
      <c r="F15" s="1">
        <f>'[2]4. Assets (RAB)'!H20</f>
        <v>-6690.5092739182082</v>
      </c>
      <c r="G15" s="1">
        <f>'[2]4. Assets (RAB)'!I20</f>
        <v>-7075.871630148743</v>
      </c>
      <c r="H15" s="1">
        <f>'[2]4. Assets (RAB)'!J20</f>
        <v>-7592.0709555467683</v>
      </c>
      <c r="I15" s="1">
        <f>'[2]4. Assets (RAB)'!K20</f>
        <v>-8129.5201030721009</v>
      </c>
      <c r="J15" s="1">
        <f>'[3]3.3 Assets (RAB)'!E25</f>
        <v>-8467.3409200668775</v>
      </c>
      <c r="K15" s="1">
        <f>'[4]3.3 Assets (RAB)'!E25/1000</f>
        <v>-8836.0169999999998</v>
      </c>
      <c r="L15" s="1">
        <f>'[5]3.3 Assets (RAB)'!$C$28/1000</f>
        <v>-9939.6630000000005</v>
      </c>
      <c r="N15" s="1">
        <f>'[2]4. Assets (RAB)'!D44</f>
        <v>-1425.5461929110702</v>
      </c>
      <c r="O15" s="1">
        <f>'[2]4. Assets (RAB)'!E44</f>
        <v>-1483.4433026161562</v>
      </c>
      <c r="P15" s="1">
        <f>'[2]4. Assets (RAB)'!F44</f>
        <v>-1518.0425633185737</v>
      </c>
      <c r="Q15" s="1">
        <f>'[2]4. Assets (RAB)'!G44</f>
        <v>-1584.1175403544403</v>
      </c>
      <c r="R15" s="1">
        <f>'[2]4. Assets (RAB)'!H44</f>
        <v>-1653.0685254126024</v>
      </c>
      <c r="S15" s="1">
        <f>'[2]4. Assets (RAB)'!I44</f>
        <v>-1890.9837929797129</v>
      </c>
      <c r="T15" s="1">
        <f>'[2]4. Assets (RAB)'!J44</f>
        <v>-2121.3615540644896</v>
      </c>
      <c r="U15" s="1">
        <f>'[2]4. Assets (RAB)'!K44</f>
        <v>-2371.0055469385329</v>
      </c>
      <c r="V15" s="1">
        <f>'[3]3.3 Assets (RAB)'!E49</f>
        <v>-2512.2733800086235</v>
      </c>
      <c r="W15" s="1">
        <f>'[4]3.3 Assets (RAB)'!E49/1000</f>
        <v>-2655.306</v>
      </c>
      <c r="X15" s="1">
        <f>'[5]3.3 Assets (RAB)'!$C$49/1000</f>
        <v>-2912.489</v>
      </c>
      <c r="Z15" s="1">
        <f>'[2]4. Assets (RAB)'!D28</f>
        <v>-7359.3317098108573</v>
      </c>
      <c r="AA15" s="1">
        <f>'[2]4. Assets (RAB)'!E28</f>
        <v>-7808.9771884119209</v>
      </c>
      <c r="AB15" s="1">
        <f>'[2]4. Assets (RAB)'!F28</f>
        <v>-8203.1035811133333</v>
      </c>
      <c r="AC15" s="1">
        <f>'[2]4. Assets (RAB)'!G28</f>
        <v>-8827.0959261921271</v>
      </c>
      <c r="AD15" s="1">
        <f>'[2]4. Assets (RAB)'!H28</f>
        <v>-9494.5563410912528</v>
      </c>
      <c r="AE15" s="1">
        <f>'[2]4. Assets (RAB)'!I28</f>
        <v>-9896.5429078916604</v>
      </c>
      <c r="AF15" s="1">
        <f>'[2]4. Assets (RAB)'!J28</f>
        <v>-10445.585179066606</v>
      </c>
      <c r="AG15" s="1">
        <f>'[2]4. Assets (RAB)'!K28</f>
        <v>-11096.176380692137</v>
      </c>
      <c r="AH15" s="1">
        <f>'[3]3.3 Assets (RAB)'!E33</f>
        <v>-11522.621385048107</v>
      </c>
      <c r="AI15" s="50">
        <f>'[4]3.3 Assets (RAB)'!E33/1000</f>
        <v>-12021.617</v>
      </c>
      <c r="AJ15" s="20">
        <f>'[5]3.3 Assets (RAB)'!$C$35/1000</f>
        <v>-13431.718000000001</v>
      </c>
      <c r="AL15" s="1">
        <f>'[2]4. Assets (RAB)'!D52</f>
        <v>-25.931255017715067</v>
      </c>
      <c r="AM15" s="1">
        <f>'[2]4. Assets (RAB)'!E52</f>
        <v>-26.848829193253881</v>
      </c>
      <c r="AN15" s="1">
        <f>'[2]4. Assets (RAB)'!F52</f>
        <v>-27.475040952863299</v>
      </c>
      <c r="AO15" s="1">
        <f>'[2]4. Assets (RAB)'!G52</f>
        <v>-28.67093146600628</v>
      </c>
      <c r="AP15" s="1">
        <f>'[2]4. Assets (RAB)'!H52</f>
        <v>-29.9188748267457</v>
      </c>
      <c r="AQ15" s="1">
        <f>'[2]4. Assets (RAB)'!I52</f>
        <v>-30.463431929613815</v>
      </c>
      <c r="AR15" s="1">
        <f>'[2]4. Assets (RAB)'!J52</f>
        <v>-31.330185318345574</v>
      </c>
      <c r="AS15" s="1">
        <f>'[2]4. Assets (RAB)'!K52</f>
        <v>-32.392071668938392</v>
      </c>
      <c r="AT15" s="50">
        <f>'[3]3.3 Assets (RAB)'!E57</f>
        <v>-32.962172130311714</v>
      </c>
      <c r="AU15" s="50">
        <f>'[4]3.3 Assets (RAB)'!E57/1000</f>
        <v>-33.770000000000003</v>
      </c>
      <c r="AV15" s="20">
        <f>'[5]3.3 Assets (RAB)'!$C$56/1000</f>
        <v>-37.177</v>
      </c>
      <c r="AX15" s="1">
        <f>'[2]4. Assets (RAB)'!D36+'[2]4. Assets (RAB)'!D60</f>
        <v>-7721.8377693690582</v>
      </c>
      <c r="AY15" s="1">
        <f>'[2]4. Assets (RAB)'!E36+'[2]4. Assets (RAB)'!E60</f>
        <v>-8171.0698415375327</v>
      </c>
      <c r="AZ15" s="1">
        <f>'[2]4. Assets (RAB)'!F36+'[2]4. Assets (RAB)'!F60</f>
        <v>-8588.1380000478239</v>
      </c>
      <c r="BA15" s="1">
        <f>'[2]4. Assets (RAB)'!G36+'[2]4. Assets (RAB)'!G60</f>
        <v>-9219.9504877020281</v>
      </c>
      <c r="BB15" s="1">
        <f>'[2]4. Assets (RAB)'!H36+'[2]4. Assets (RAB)'!H60</f>
        <v>-9849.2442697438746</v>
      </c>
      <c r="BC15" s="1">
        <f>'[2]4. Assets (RAB)'!I36+'[2]4. Assets (RAB)'!I60</f>
        <v>-10377.765636185244</v>
      </c>
      <c r="BD15" s="1">
        <f>'[2]4. Assets (RAB)'!J36+'[2]4. Assets (RAB)'!J60</f>
        <v>-11119.47459633142</v>
      </c>
      <c r="BE15" s="1">
        <f>'[2]4. Assets (RAB)'!K36+'[2]4. Assets (RAB)'!K60</f>
        <v>-12112.119241540266</v>
      </c>
      <c r="BF15" s="1">
        <f>'[3]3.3 Assets (RAB)'!E65+'[3]3.3 Assets (RAB)'!E41</f>
        <v>-12918.110999225064</v>
      </c>
      <c r="BG15" s="1">
        <f>'[4]3.3 Assets (RAB)'!E41/1000+'[4]3.3 Assets (RAB)'!E65/1000</f>
        <v>-13898.849</v>
      </c>
      <c r="BH15" s="1">
        <f>'[5]3.3 Assets (RAB)'!$C$42/1000+'[5]3.3 Assets (RAB)'!$C$63/1000</f>
        <v>-15243.866</v>
      </c>
      <c r="BJ15" s="1">
        <f>'[2]4. Assets (RAB)'!D82+'[2]4. Assets (RAB)'!D90</f>
        <v>-2303.2984553389629</v>
      </c>
      <c r="BK15" s="1">
        <f>'[2]4. Assets (RAB)'!E82+'[2]4. Assets (RAB)'!E90</f>
        <v>-2476.7357541922411</v>
      </c>
      <c r="BL15" s="1">
        <f>'[2]4. Assets (RAB)'!F82+'[2]4. Assets (RAB)'!F90</f>
        <v>-2610.8036867595561</v>
      </c>
      <c r="BM15" s="1">
        <f>'[2]4. Assets (RAB)'!G82+'[2]4. Assets (RAB)'!G90</f>
        <v>-2844.7622059295099</v>
      </c>
      <c r="BN15" s="1">
        <f>'[2]4. Assets (RAB)'!H82+'[2]4. Assets (RAB)'!H90</f>
        <v>-2887.2779034345517</v>
      </c>
      <c r="BO15" s="1">
        <f>'[2]4. Assets (RAB)'!I82+'[2]4. Assets (RAB)'!I90</f>
        <v>-4504.2409843399209</v>
      </c>
      <c r="BP15" s="1">
        <f>'[2]4. Assets (RAB)'!J82+'[2]4. Assets (RAB)'!J90</f>
        <v>-6082.5779443159645</v>
      </c>
      <c r="BQ15" s="1">
        <f>'[2]4. Assets (RAB)'!K82+'[2]4. Assets (RAB)'!K90</f>
        <v>-7293.9955934443005</v>
      </c>
      <c r="BR15" s="1">
        <f>'[3]3.3 Assets (RAB)'!E87+'[3]3.3 Assets (RAB)'!E95</f>
        <v>-9889.4564898473564</v>
      </c>
      <c r="BS15" s="1">
        <f>'[4]3.3 Assets (RAB)'!E87/1000+'[4]3.3 Assets (RAB)'!E95/1000</f>
        <v>-14606.212</v>
      </c>
      <c r="BT15" s="1">
        <f>'[5]3.3 Assets (RAB)'!$C$84/1000+'[5]3.3 Assets (RAB)'!$C$91/1000</f>
        <v>-15820.824000000001</v>
      </c>
    </row>
    <row r="16" spans="1:72">
      <c r="A16" s="21" t="s">
        <v>71</v>
      </c>
      <c r="B16" s="1">
        <f>B14+B15</f>
        <v>-2003.0496390371754</v>
      </c>
      <c r="C16" s="1">
        <f t="shared" ref="C16:N16" si="0">C14+C15</f>
        <v>-1318.0690563084495</v>
      </c>
      <c r="D16" s="1">
        <f t="shared" si="0"/>
        <v>-2864.7176672693727</v>
      </c>
      <c r="E16" s="1">
        <f t="shared" si="0"/>
        <v>-435.62164417552049</v>
      </c>
      <c r="F16" s="1">
        <f t="shared" si="0"/>
        <v>-4176.6893676391719</v>
      </c>
      <c r="G16" s="1">
        <f t="shared" si="0"/>
        <v>-2932.4615959524172</v>
      </c>
      <c r="H16" s="1">
        <f t="shared" si="0"/>
        <v>-2318.3014438232613</v>
      </c>
      <c r="I16" s="1">
        <f t="shared" si="0"/>
        <v>-5279.7047494680573</v>
      </c>
      <c r="J16" s="1">
        <f t="shared" si="0"/>
        <v>-4424.3016129587277</v>
      </c>
      <c r="K16" s="1">
        <f t="shared" si="0"/>
        <v>-4383.5689999999995</v>
      </c>
      <c r="L16" s="1">
        <f t="shared" ref="L16" si="1">L14+L15</f>
        <v>-7025.7790000000005</v>
      </c>
      <c r="N16" s="1">
        <f t="shared" si="0"/>
        <v>-605.1338196781345</v>
      </c>
      <c r="O16" s="1">
        <f t="shared" ref="O16" si="2">O14+O15</f>
        <v>-386.91584937153789</v>
      </c>
      <c r="P16" s="1">
        <f t="shared" ref="P16" si="3">P14+P15</f>
        <v>-813.4419643970981</v>
      </c>
      <c r="Q16" s="1">
        <f t="shared" ref="Q16" si="4">Q14+Q15</f>
        <v>-278.43828638358082</v>
      </c>
      <c r="R16" s="1">
        <f t="shared" ref="R16" si="5">R14+R15</f>
        <v>-1126.3278519247665</v>
      </c>
      <c r="S16" s="1">
        <f t="shared" ref="S16" si="6">S14+S15</f>
        <v>-859.57374560597577</v>
      </c>
      <c r="T16" s="1">
        <f t="shared" ref="T16" si="7">T14+T15</f>
        <v>-684.76465730552763</v>
      </c>
      <c r="U16" s="1">
        <f t="shared" ref="U16" si="8">U14+U15</f>
        <v>-1523.6567341241748</v>
      </c>
      <c r="V16" s="1">
        <f t="shared" ref="V16" si="9">V14+V15</f>
        <v>-1271.3985908594652</v>
      </c>
      <c r="W16" s="1">
        <f t="shared" ref="W16:Z16" si="10">W14+W15</f>
        <v>-1341.655</v>
      </c>
      <c r="X16" s="1">
        <f t="shared" ref="X16" si="11">X14+X15</f>
        <v>-2163.605</v>
      </c>
      <c r="Z16" s="1">
        <f t="shared" si="10"/>
        <v>-2098.0077373941658</v>
      </c>
      <c r="AA16" s="1">
        <f t="shared" ref="AA16" si="12">AA14+AA15</f>
        <v>-583.51927987507679</v>
      </c>
      <c r="AB16" s="1">
        <f t="shared" ref="AB16" si="13">AB14+AB15</f>
        <v>-3335.6269170491814</v>
      </c>
      <c r="AC16" s="1">
        <f t="shared" ref="AC16" si="14">AC14+AC15</f>
        <v>712.32851739027319</v>
      </c>
      <c r="AD16" s="1">
        <f t="shared" ref="AD16" si="15">AD14+AD15</f>
        <v>-5385.1768004356827</v>
      </c>
      <c r="AE16" s="1">
        <f t="shared" ref="AE16" si="16">AE14+AE15</f>
        <v>-3242.4297152128811</v>
      </c>
      <c r="AF16" s="1">
        <f t="shared" ref="AF16" si="17">AF14+AF15</f>
        <v>-2149.5995413109322</v>
      </c>
      <c r="AG16" s="1">
        <f t="shared" ref="AG16" si="18">AG14+AG15</f>
        <v>-6637.731780123032</v>
      </c>
      <c r="AH16" s="1">
        <f t="shared" ref="AH16" si="19">AH14+AH15</f>
        <v>-5169.1016475578954</v>
      </c>
      <c r="AI16" s="1">
        <f t="shared" ref="AI16:AL16" si="20">AI14+AI15</f>
        <v>-5204.8829999999998</v>
      </c>
      <c r="AJ16" s="20">
        <f t="shared" ref="AJ16" si="21">AJ14+AJ15</f>
        <v>-9023.9850000000006</v>
      </c>
      <c r="AL16" s="1">
        <f t="shared" si="20"/>
        <v>-6.3699093940374922</v>
      </c>
      <c r="AM16" s="1">
        <f t="shared" ref="AM16" si="22">AM14+AM15</f>
        <v>-0.91214222847835913</v>
      </c>
      <c r="AN16" s="1">
        <f t="shared" ref="AN16" si="23">AN14+AN15</f>
        <v>-10.612016389102642</v>
      </c>
      <c r="AO16" s="1">
        <f t="shared" ref="AO16" si="24">AO14+AO15</f>
        <v>2.980559967892912</v>
      </c>
      <c r="AP16" s="1">
        <f t="shared" ref="AP16" si="25">AP14+AP15</f>
        <v>-16.96955864223267</v>
      </c>
      <c r="AQ16" s="1">
        <f t="shared" ref="AQ16" si="26">AQ14+AQ15</f>
        <v>-10.504250012730566</v>
      </c>
      <c r="AR16" s="1">
        <f t="shared" ref="AR16" si="27">AR14+AR15</f>
        <v>-7.7886665902608989</v>
      </c>
      <c r="AS16" s="1">
        <f t="shared" ref="AS16" si="28">AS14+AS15</f>
        <v>-20.509828279115041</v>
      </c>
      <c r="AT16" s="1">
        <f t="shared" ref="AT16" si="29">AT14+AT15</f>
        <v>-16.819663524758358</v>
      </c>
      <c r="AU16" s="1">
        <f t="shared" ref="AU16:AX16" si="30">AU14+AU15</f>
        <v>-18.059000000000005</v>
      </c>
      <c r="AV16" s="20">
        <f t="shared" ref="AV16" si="31">AV14+AV15</f>
        <v>-27.404</v>
      </c>
      <c r="AX16" s="1">
        <f t="shared" si="30"/>
        <v>-3640.1964982819204</v>
      </c>
      <c r="AY16" s="1">
        <f t="shared" ref="AY16" si="32">AY14+AY15</f>
        <v>-2603.5811061318482</v>
      </c>
      <c r="AZ16" s="1">
        <f t="shared" ref="AZ16" si="33">AZ14+AZ15</f>
        <v>-4857.6039226662715</v>
      </c>
      <c r="BA16" s="1">
        <f t="shared" ref="BA16" si="34">BA14+BA15</f>
        <v>-1846.9460258066365</v>
      </c>
      <c r="BB16" s="1">
        <f t="shared" ref="BB16" si="35">BB14+BB15</f>
        <v>-6710.8398538130932</v>
      </c>
      <c r="BC16" s="1">
        <f t="shared" ref="BC16" si="36">BC14+BC15</f>
        <v>-5080.2988295935702</v>
      </c>
      <c r="BD16" s="1">
        <f t="shared" ref="BD16" si="37">BD14+BD15</f>
        <v>-4175.0217911126747</v>
      </c>
      <c r="BE16" s="1">
        <f t="shared" ref="BE16" si="38">BE14+BE15</f>
        <v>-8103.8460317586851</v>
      </c>
      <c r="BF16" s="1">
        <f t="shared" ref="BF16" si="39">BF14+BF15</f>
        <v>-6872.7277340909404</v>
      </c>
      <c r="BG16" s="1">
        <f t="shared" ref="BG16:BJ16" si="40">BG14+BG15</f>
        <v>-7775.5029999999997</v>
      </c>
      <c r="BH16" s="1">
        <f t="shared" ref="BH16" si="41">BH14+BH15</f>
        <v>-11715.687</v>
      </c>
      <c r="BJ16" s="1">
        <f t="shared" si="40"/>
        <v>-1423.170993642299</v>
      </c>
      <c r="BK16" s="1">
        <f t="shared" ref="BK16" si="42">BK14+BK15</f>
        <v>-1223.3920605725009</v>
      </c>
      <c r="BL16" s="1">
        <f t="shared" ref="BL16" si="43">BL14+BL15</f>
        <v>-1737.8243043553484</v>
      </c>
      <c r="BM16" s="1">
        <f t="shared" ref="BM16" si="44">BM14+BM15</f>
        <v>-1613.9293762756611</v>
      </c>
      <c r="BN16" s="1">
        <f t="shared" ref="BN16" si="45">BN14+BN15</f>
        <v>-2288.3983046998137</v>
      </c>
      <c r="BO16" s="1">
        <f t="shared" ref="BO16" si="46">BO14+BO15</f>
        <v>-3114.3873627233074</v>
      </c>
      <c r="BP16" s="1">
        <f t="shared" ref="BP16" si="47">BP14+BP15</f>
        <v>-3938.3358750418888</v>
      </c>
      <c r="BQ16" s="1">
        <f t="shared" ref="BQ16" si="48">BQ14+BQ15</f>
        <v>-6129.6528569041275</v>
      </c>
      <c r="BR16" s="1">
        <f t="shared" ref="BR16" si="49">BR14+BR15</f>
        <v>-7965.0331340420089</v>
      </c>
      <c r="BS16" s="1">
        <f t="shared" ref="BS16:BT16" si="50">BS14+BS15</f>
        <v>-11932.927</v>
      </c>
      <c r="BT16" s="1">
        <f t="shared" si="50"/>
        <v>-13999.691000000001</v>
      </c>
    </row>
    <row r="17" spans="1:72">
      <c r="A17" s="21" t="s">
        <v>72</v>
      </c>
      <c r="B17" s="1">
        <f>'[2]4. Assets (RAB)'!D22</f>
        <v>5617.9481509288689</v>
      </c>
      <c r="C17" s="1">
        <f>'[2]4. Assets (RAB)'!E22</f>
        <v>11431.085245741608</v>
      </c>
      <c r="D17" s="1">
        <f>'[2]4. Assets (RAB)'!F22</f>
        <v>13452.256963476413</v>
      </c>
      <c r="E17" s="1">
        <f>'[2]4. Assets (RAB)'!G22</f>
        <v>9965.8141144918518</v>
      </c>
      <c r="F17" s="1">
        <f>'[2]4. Assets (RAB)'!H22</f>
        <v>10355.029952377336</v>
      </c>
      <c r="G17" s="1">
        <f>'[2]4. Assets (RAB)'!I22</f>
        <v>12246.550347847753</v>
      </c>
      <c r="H17" s="1">
        <f>'[2]4. Assets (RAB)'!J22</f>
        <v>10837.793840946882</v>
      </c>
      <c r="I17" s="1">
        <f>'[2]4. Assets (RAB)'!K22</f>
        <v>7653.746569352671</v>
      </c>
      <c r="J17" s="1">
        <f>'[3]3.3 Assets (RAB)'!E27</f>
        <v>10818.158399531385</v>
      </c>
      <c r="K17" s="1">
        <f>'[4]3.3 Assets (RAB)'!E27/1000</f>
        <v>20426.123</v>
      </c>
      <c r="L17" s="1">
        <f>'[5]3.3 Assets (RAB)'!$C$29/1000</f>
        <v>11559.504999999999</v>
      </c>
      <c r="N17" s="1">
        <f>'[2]4. Assets (RAB)'!D46</f>
        <v>575.96654962342404</v>
      </c>
      <c r="O17" s="1">
        <f>'[2]4. Assets (RAB)'!E46</f>
        <v>0</v>
      </c>
      <c r="P17" s="1">
        <f>'[2]4. Assets (RAB)'!F46</f>
        <v>0</v>
      </c>
      <c r="Q17" s="1">
        <f>'[2]4. Assets (RAB)'!G46</f>
        <v>0</v>
      </c>
      <c r="R17" s="1">
        <f>'[2]4. Assets (RAB)'!H46</f>
        <v>8164.4995442898644</v>
      </c>
      <c r="S17" s="1">
        <f>'[2]4. Assets (RAB)'!I46</f>
        <v>6867.6014235398497</v>
      </c>
      <c r="T17" s="1">
        <f>'[2]4. Assets (RAB)'!J46</f>
        <v>6876.6798719602457</v>
      </c>
      <c r="U17" s="1">
        <f>'[2]4. Assets (RAB)'!K46</f>
        <v>3911.920431327962</v>
      </c>
      <c r="V17" s="1">
        <f>'[3]3.3 Assets (RAB)'!E51</f>
        <v>3181.4331223909962</v>
      </c>
      <c r="W17" s="1">
        <f>'[4]3.3 Assets (RAB)'!E51/1000</f>
        <v>790.71600000000001</v>
      </c>
      <c r="X17" s="1">
        <f>'[5]3.3 Assets (RAB)'!$C$50/1000</f>
        <v>3914.1019999999999</v>
      </c>
      <c r="Z17" s="1">
        <f>'[2]4. Assets (RAB)'!D30</f>
        <v>7183.2075889135558</v>
      </c>
      <c r="AA17" s="1">
        <f>'[2]4. Assets (RAB)'!E30</f>
        <v>7438.3278581617369</v>
      </c>
      <c r="AB17" s="1">
        <f>'[2]4. Assets (RAB)'!F30</f>
        <v>9134.5576550665974</v>
      </c>
      <c r="AC17" s="1">
        <f>'[2]4. Assets (RAB)'!G30</f>
        <v>11329.936825766679</v>
      </c>
      <c r="AD17" s="1">
        <f>'[2]4. Assets (RAB)'!H30</f>
        <v>11253.91534324551</v>
      </c>
      <c r="AE17" s="1">
        <f>'[2]4. Assets (RAB)'!I30</f>
        <v>13003.194314818009</v>
      </c>
      <c r="AF17" s="1">
        <f>'[2]4. Assets (RAB)'!J30</f>
        <v>14341.655394515999</v>
      </c>
      <c r="AG17" s="1">
        <f>'[2]4. Assets (RAB)'!K30</f>
        <v>11356.293150166197</v>
      </c>
      <c r="AH17" s="1">
        <f>'[3]3.3 Assets (RAB)'!E35</f>
        <v>9568.4626265133447</v>
      </c>
      <c r="AI17" s="50">
        <f>'[4]3.3 Assets (RAB)'!E35/1000</f>
        <v>12825.645</v>
      </c>
      <c r="AJ17" s="20">
        <f>'[5]3.3 Assets (RAB)'!$C$36/1000</f>
        <v>14526.245999999999</v>
      </c>
      <c r="AL17" s="1">
        <f>'[2]4. Assets (RAB)'!D54</f>
        <v>0</v>
      </c>
      <c r="AM17" s="1">
        <f>'[2]4. Assets (RAB)'!E54</f>
        <v>0</v>
      </c>
      <c r="AN17" s="1">
        <f>'[2]4. Assets (RAB)'!F54</f>
        <v>0</v>
      </c>
      <c r="AO17" s="1">
        <f>'[2]4. Assets (RAB)'!G54</f>
        <v>0</v>
      </c>
      <c r="AP17" s="1">
        <f>'[2]4. Assets (RAB)'!H54</f>
        <v>0</v>
      </c>
      <c r="AQ17" s="1">
        <f>'[2]4. Assets (RAB)'!I54</f>
        <v>0</v>
      </c>
      <c r="AR17" s="1">
        <f>'[2]4. Assets (RAB)'!J54</f>
        <v>0</v>
      </c>
      <c r="AS17" s="1">
        <f>'[2]4. Assets (RAB)'!K54</f>
        <v>0</v>
      </c>
      <c r="AT17" s="50">
        <f>'[3]3.3 Assets (RAB)'!E59</f>
        <v>0</v>
      </c>
      <c r="AU17" s="50">
        <f>'[4]3.3 Assets (RAB)'!E59/1000</f>
        <v>0</v>
      </c>
      <c r="AV17" s="20">
        <f>'[5]3.3 Assets (RAB)'!$C$57/1000</f>
        <v>-16.573</v>
      </c>
      <c r="AX17" s="1">
        <f>'[2]4. Assets (RAB)'!D38+'[2]4. Assets (RAB)'!D62</f>
        <v>6552.2263618229426</v>
      </c>
      <c r="AY17" s="1">
        <f>'[2]4. Assets (RAB)'!E38+'[2]4. Assets (RAB)'!E62</f>
        <v>7046.2586009723282</v>
      </c>
      <c r="AZ17" s="1">
        <f>'[2]4. Assets (RAB)'!F38+'[2]4. Assets (RAB)'!F62</f>
        <v>10659.911116800786</v>
      </c>
      <c r="BA17" s="1">
        <f>'[2]4. Assets (RAB)'!G38+'[2]4. Assets (RAB)'!G62</f>
        <v>9119.2892106510899</v>
      </c>
      <c r="BB17" s="1">
        <f>'[2]4. Assets (RAB)'!H38+'[2]4. Assets (RAB)'!H62</f>
        <v>18846.771586500734</v>
      </c>
      <c r="BC17" s="1">
        <f>'[2]4. Assets (RAB)'!I38+'[2]4. Assets (RAB)'!I62</f>
        <v>23025.72267546082</v>
      </c>
      <c r="BD17" s="1">
        <f>'[2]4. Assets (RAB)'!J38+'[2]4. Assets (RAB)'!J62</f>
        <v>29698.963963489059</v>
      </c>
      <c r="BE17" s="1">
        <f>'[2]4. Assets (RAB)'!K38+'[2]4. Assets (RAB)'!K62</f>
        <v>26331.257433295475</v>
      </c>
      <c r="BF17" s="1">
        <f>'[3]3.3 Assets (RAB)'!E67+'[3]3.3 Assets (RAB)'!E43</f>
        <v>26653.432016083687</v>
      </c>
      <c r="BG17" s="1">
        <f>'[4]3.3 Assets (RAB)'!E43/1000+'[4]3.3 Assets (RAB)'!E67/1000</f>
        <v>11145.279999999999</v>
      </c>
      <c r="BH17" s="1">
        <f>'[5]3.3 Assets (RAB)'!$C$43/1000+'[5]3.3 Assets (RAB)'!$C$64/1000</f>
        <v>10168.259</v>
      </c>
      <c r="BJ17" s="1">
        <f>'[2]4. Assets (RAB)'!D84+'[2]4. Assets (RAB)'!D92</f>
        <v>3491.0514198362066</v>
      </c>
      <c r="BK17" s="1">
        <f>'[2]4. Assets (RAB)'!E84+'[2]4. Assets (RAB)'!E92</f>
        <v>3612.4230082243284</v>
      </c>
      <c r="BL17" s="1">
        <f>'[2]4. Assets (RAB)'!F84+'[2]4. Assets (RAB)'!F92</f>
        <v>2352.5718264312022</v>
      </c>
      <c r="BM17" s="1">
        <f>'[2]4. Assets (RAB)'!G84+'[2]4. Assets (RAB)'!G92</f>
        <v>6871.5011025164049</v>
      </c>
      <c r="BN17" s="1">
        <f>'[2]4. Assets (RAB)'!H84+'[2]4. Assets (RAB)'!H92</f>
        <v>17953.421279087604</v>
      </c>
      <c r="BO17" s="1">
        <f>'[2]4. Assets (RAB)'!I84+'[2]4. Assets (RAB)'!I92</f>
        <v>17428.36191361033</v>
      </c>
      <c r="BP17" s="1">
        <f>'[2]4. Assets (RAB)'!J84+'[2]4. Assets (RAB)'!J92</f>
        <v>7283.6418435166324</v>
      </c>
      <c r="BQ17" s="1">
        <f>'[2]4. Assets (RAB)'!K84+'[2]4. Assets (RAB)'!K92</f>
        <v>18467.210136104764</v>
      </c>
      <c r="BR17" s="1">
        <f>'[3]3.3 Assets (RAB)'!E89+'[3]3.3 Assets (RAB)'!E97</f>
        <v>35048.749469455644</v>
      </c>
      <c r="BS17" s="1">
        <f>'[4]3.3 Assets (RAB)'!E89/1000+'[4]3.3 Assets (RAB)'!E97/1000</f>
        <v>24863.940999999999</v>
      </c>
      <c r="BT17" s="1">
        <f>'[5]3.3 Assets (RAB)'!$C$85/1000+'[5]3.3 Assets (RAB)'!$C$92/1000</f>
        <v>20786.278000000002</v>
      </c>
    </row>
    <row r="18" spans="1:72">
      <c r="A18" s="21" t="s">
        <v>73</v>
      </c>
      <c r="B18" s="1">
        <f>'[2]4. Assets (RAB)'!D23</f>
        <v>0</v>
      </c>
      <c r="C18" s="1">
        <f>'[2]4. Assets (RAB)'!E23</f>
        <v>0</v>
      </c>
      <c r="D18" s="1">
        <f>'[2]4. Assets (RAB)'!F23</f>
        <v>0</v>
      </c>
      <c r="E18" s="1">
        <f>'[2]4. Assets (RAB)'!G23</f>
        <v>0</v>
      </c>
      <c r="F18" s="1">
        <f>'[2]4. Assets (RAB)'!H23</f>
        <v>0</v>
      </c>
      <c r="G18" s="1">
        <f>'[2]4. Assets (RAB)'!I23</f>
        <v>0</v>
      </c>
      <c r="H18" s="1">
        <f>'[2]4. Assets (RAB)'!J23</f>
        <v>0</v>
      </c>
      <c r="I18" s="1">
        <f>'[2]4. Assets (RAB)'!K23</f>
        <v>0</v>
      </c>
      <c r="J18" s="1">
        <f>'[3]3.3 Assets (RAB)'!E28</f>
        <v>0</v>
      </c>
      <c r="K18" s="1">
        <f>'[4]3.3 Assets (RAB)'!E28/1000</f>
        <v>0</v>
      </c>
      <c r="L18" s="1">
        <f>'[5]3.3 Assets (RAB)'!$C$30/1000</f>
        <v>0</v>
      </c>
      <c r="N18" s="1">
        <f>'[2]4. Assets (RAB)'!D47</f>
        <v>0</v>
      </c>
      <c r="O18" s="1">
        <f>'[2]4. Assets (RAB)'!E47</f>
        <v>0</v>
      </c>
      <c r="P18" s="1">
        <f>'[2]4. Assets (RAB)'!F47</f>
        <v>0</v>
      </c>
      <c r="Q18" s="1">
        <f>'[2]4. Assets (RAB)'!G47</f>
        <v>0</v>
      </c>
      <c r="R18" s="1">
        <f>'[2]4. Assets (RAB)'!H47</f>
        <v>0</v>
      </c>
      <c r="S18" s="1">
        <f>'[2]4. Assets (RAB)'!I47</f>
        <v>0</v>
      </c>
      <c r="T18" s="1">
        <f>'[2]4. Assets (RAB)'!J47</f>
        <v>0</v>
      </c>
      <c r="U18" s="1">
        <f>'[2]4. Assets (RAB)'!K47</f>
        <v>0</v>
      </c>
      <c r="V18" s="1">
        <f>'[3]3.3 Assets (RAB)'!E52</f>
        <v>0</v>
      </c>
      <c r="W18" s="1">
        <f>'[4]3.3 Assets (RAB)'!E52/1000</f>
        <v>0</v>
      </c>
      <c r="X18" s="1">
        <f>'[5]3.3 Assets (RAB)'!$C$51/1000</f>
        <v>0</v>
      </c>
      <c r="Z18" s="1">
        <f>'[2]4. Assets (RAB)'!D31</f>
        <v>0</v>
      </c>
      <c r="AA18" s="1">
        <f>'[2]4. Assets (RAB)'!E31</f>
        <v>0</v>
      </c>
      <c r="AB18" s="1">
        <f>'[2]4. Assets (RAB)'!F31</f>
        <v>0</v>
      </c>
      <c r="AC18" s="1">
        <f>'[2]4. Assets (RAB)'!G31</f>
        <v>0</v>
      </c>
      <c r="AD18" s="1">
        <f>'[2]4. Assets (RAB)'!H31</f>
        <v>0</v>
      </c>
      <c r="AE18" s="1">
        <f>'[2]4. Assets (RAB)'!I31</f>
        <v>0</v>
      </c>
      <c r="AF18" s="1">
        <f>'[2]4. Assets (RAB)'!J31</f>
        <v>0</v>
      </c>
      <c r="AG18" s="1">
        <f>'[2]4. Assets (RAB)'!K31</f>
        <v>0</v>
      </c>
      <c r="AH18" s="1">
        <f>'[3]3.3 Assets (RAB)'!E36</f>
        <v>0</v>
      </c>
      <c r="AI18" s="50">
        <f>'[4]3.3 Assets (RAB)'!E36/1000</f>
        <v>0</v>
      </c>
      <c r="AJ18" s="20">
        <f>'[5]3.3 Assets (RAB)'!$C$37/1000</f>
        <v>0</v>
      </c>
      <c r="AL18" s="1">
        <f>'[2]4. Assets (RAB)'!D55</f>
        <v>0</v>
      </c>
      <c r="AM18" s="1">
        <f>'[2]4. Assets (RAB)'!E55</f>
        <v>0</v>
      </c>
      <c r="AN18" s="1">
        <f>'[2]4. Assets (RAB)'!F55</f>
        <v>0</v>
      </c>
      <c r="AO18" s="1">
        <f>'[2]4. Assets (RAB)'!G55</f>
        <v>0</v>
      </c>
      <c r="AP18" s="1">
        <f>'[2]4. Assets (RAB)'!H55</f>
        <v>0</v>
      </c>
      <c r="AQ18" s="1">
        <f>'[2]4. Assets (RAB)'!I55</f>
        <v>0</v>
      </c>
      <c r="AR18" s="1">
        <f>'[2]4. Assets (RAB)'!J55</f>
        <v>0</v>
      </c>
      <c r="AS18" s="1">
        <f>'[2]4. Assets (RAB)'!K55</f>
        <v>0</v>
      </c>
      <c r="AT18" s="50">
        <f>'[3]3.3 Assets (RAB)'!E60</f>
        <v>0</v>
      </c>
      <c r="AU18" s="50">
        <f>'[4]3.3 Assets (RAB)'!E60/1000</f>
        <v>0</v>
      </c>
      <c r="AV18" s="20">
        <f>'[5]3.3 Assets (RAB)'!$C$58/1000</f>
        <v>0</v>
      </c>
      <c r="AX18" s="1">
        <f>'[2]4. Assets (RAB)'!D39+'[2]4. Assets (RAB)'!D63</f>
        <v>0</v>
      </c>
      <c r="AY18" s="1">
        <f>'[2]4. Assets (RAB)'!E39+'[2]4. Assets (RAB)'!E63</f>
        <v>0</v>
      </c>
      <c r="AZ18" s="1">
        <f>'[2]4. Assets (RAB)'!F39+'[2]4. Assets (RAB)'!F63</f>
        <v>0</v>
      </c>
      <c r="BA18" s="1">
        <f>'[2]4. Assets (RAB)'!G39+'[2]4. Assets (RAB)'!G63</f>
        <v>0</v>
      </c>
      <c r="BB18" s="1">
        <f>'[2]4. Assets (RAB)'!H39+'[2]4. Assets (RAB)'!H63</f>
        <v>0</v>
      </c>
      <c r="BC18" s="1">
        <f>'[2]4. Assets (RAB)'!I39+'[2]4. Assets (RAB)'!I63</f>
        <v>0</v>
      </c>
      <c r="BD18" s="1">
        <f>'[2]4. Assets (RAB)'!J39+'[2]4. Assets (RAB)'!J63</f>
        <v>0</v>
      </c>
      <c r="BE18" s="1">
        <f>'[2]4. Assets (RAB)'!K39+'[2]4. Assets (RAB)'!K63</f>
        <v>0</v>
      </c>
      <c r="BF18" s="1">
        <f>'[3]3.3 Assets (RAB)'!E68+'[3]3.3 Assets (RAB)'!E44</f>
        <v>0</v>
      </c>
      <c r="BG18" s="1">
        <f>'[4]3.3 Assets (RAB)'!E44/1000+'[4]3.3 Assets (RAB)'!E68/1000</f>
        <v>0</v>
      </c>
      <c r="BH18" s="1">
        <f>'[5]3.3 Assets (RAB)'!$C$44/1000+'[5]3.3 Assets (RAB)'!$C$65/1000</f>
        <v>0</v>
      </c>
      <c r="BJ18" s="1">
        <f>'[2]4. Assets (RAB)'!D85+'[2]4. Assets (RAB)'!D93</f>
        <v>0</v>
      </c>
      <c r="BK18" s="1">
        <f>'[2]4. Assets (RAB)'!E85+'[2]4. Assets (RAB)'!E93</f>
        <v>0</v>
      </c>
      <c r="BL18" s="1">
        <f>'[2]4. Assets (RAB)'!F85+'[2]4. Assets (RAB)'!F93</f>
        <v>0</v>
      </c>
      <c r="BM18" s="1">
        <f>'[2]4. Assets (RAB)'!G85+'[2]4. Assets (RAB)'!G93</f>
        <v>10123.76719807675</v>
      </c>
      <c r="BN18" s="1">
        <f>'[2]4. Assets (RAB)'!H85+'[2]4. Assets (RAB)'!H93</f>
        <v>0</v>
      </c>
      <c r="BO18" s="1">
        <f>'[2]4. Assets (RAB)'!I85+'[2]4. Assets (RAB)'!I93</f>
        <v>0</v>
      </c>
      <c r="BP18" s="1">
        <f>'[2]4. Assets (RAB)'!J85+'[2]4. Assets (RAB)'!J93</f>
        <v>0</v>
      </c>
      <c r="BQ18" s="1">
        <f>'[2]4. Assets (RAB)'!K85+'[2]4. Assets (RAB)'!K93</f>
        <v>0</v>
      </c>
      <c r="BR18" s="1">
        <f>'[3]3.3 Assets (RAB)'!E90+'[3]3.3 Assets (RAB)'!E98</f>
        <v>0</v>
      </c>
      <c r="BS18" s="1">
        <f>'[4]3.3 Assets (RAB)'!E90/1000+'[4]3.3 Assets (RAB)'!E98/1000</f>
        <v>0</v>
      </c>
      <c r="BT18" s="1">
        <f>'[5]3.3 Assets (RAB)'!$C$86/1000+'[5]3.3 Assets (RAB)'!$C$93/1000</f>
        <v>-63.195999999999998</v>
      </c>
    </row>
    <row r="19" spans="1:72">
      <c r="A19" s="21" t="s">
        <v>74</v>
      </c>
      <c r="B19" s="1">
        <f>'[2]4. Assets (RAB)'!D24</f>
        <v>105368.88748857791</v>
      </c>
      <c r="C19" s="1">
        <f>'[2]4. Assets (RAB)'!E24</f>
        <v>115481.90367801108</v>
      </c>
      <c r="D19" s="1">
        <f>'[2]4. Assets (RAB)'!F24</f>
        <v>126069.44297421811</v>
      </c>
      <c r="E19" s="1">
        <f>'[2]4. Assets (RAB)'!G24</f>
        <v>135599.63544453445</v>
      </c>
      <c r="F19" s="1">
        <f>'[2]4. Assets (RAB)'!H24</f>
        <v>141777.97602927263</v>
      </c>
      <c r="G19" s="1">
        <f>'[2]4. Assets (RAB)'!I24</f>
        <v>151092.06478116792</v>
      </c>
      <c r="H19" s="1">
        <f>'[2]4. Assets (RAB)'!J24</f>
        <v>159611.55717829155</v>
      </c>
      <c r="I19" s="1">
        <f>'[2]4. Assets (RAB)'!K24</f>
        <v>161985.5989981762</v>
      </c>
      <c r="J19" s="1">
        <f>'[3]3.3 Assets (RAB)'!E29</f>
        <v>168379.45578474883</v>
      </c>
      <c r="K19" s="1">
        <f>'[4]3.3 Assets (RAB)'!E29/1000</f>
        <v>191896.698</v>
      </c>
      <c r="L19" s="1">
        <f>'[5]3.3 Assets (RAB)'!$C$31/1000</f>
        <v>197715.106</v>
      </c>
      <c r="N19" s="1">
        <f>'[2]4. Assets (RAB)'!D48</f>
        <v>29892.065929208453</v>
      </c>
      <c r="O19" s="1">
        <f>'[2]4. Assets (RAB)'!E48</f>
        <v>29505.150079836916</v>
      </c>
      <c r="P19" s="1">
        <f>'[2]4. Assets (RAB)'!F48</f>
        <v>28691.708115439818</v>
      </c>
      <c r="Q19" s="1">
        <f>'[2]4. Assets (RAB)'!G48</f>
        <v>28413.269829056237</v>
      </c>
      <c r="R19" s="1">
        <f>'[2]4. Assets (RAB)'!H48</f>
        <v>35451.44152142133</v>
      </c>
      <c r="S19" s="1">
        <f>'[2]4. Assets (RAB)'!I48</f>
        <v>41459.469199355204</v>
      </c>
      <c r="T19" s="1">
        <f>'[2]4. Assets (RAB)'!J48</f>
        <v>47651.384414009925</v>
      </c>
      <c r="U19" s="1">
        <f>'[2]4. Assets (RAB)'!K48</f>
        <v>50039.648111213712</v>
      </c>
      <c r="V19" s="1">
        <f>'[3]3.3 Assets (RAB)'!E53</f>
        <v>51949.682642745247</v>
      </c>
      <c r="W19" s="1">
        <f>'[4]3.3 Assets (RAB)'!E53/1000</f>
        <v>51611.962</v>
      </c>
      <c r="X19" s="1">
        <f>'[5]3.3 Assets (RAB)'!$C$52/1000</f>
        <v>51399.17</v>
      </c>
      <c r="Z19" s="1">
        <f>'[2]4. Assets (RAB)'!D32</f>
        <v>196970.77672940059</v>
      </c>
      <c r="AA19" s="1">
        <f>'[2]4. Assets (RAB)'!E32</f>
        <v>203825.58530768726</v>
      </c>
      <c r="AB19" s="1">
        <f>'[2]4. Assets (RAB)'!F32</f>
        <v>209624.51604570466</v>
      </c>
      <c r="AC19" s="1">
        <f>'[2]4. Assets (RAB)'!G32</f>
        <v>221666.78138886162</v>
      </c>
      <c r="AD19" s="1">
        <f>'[2]4. Assets (RAB)'!H32</f>
        <v>227535.51993167144</v>
      </c>
      <c r="AE19" s="1">
        <f>'[2]4. Assets (RAB)'!I32</f>
        <v>237296.28453127656</v>
      </c>
      <c r="AF19" s="1">
        <f>'[2]4. Assets (RAB)'!J32</f>
        <v>249488.34038448162</v>
      </c>
      <c r="AG19" s="1">
        <f>'[2]4. Assets (RAB)'!K32</f>
        <v>254206.90175452479</v>
      </c>
      <c r="AH19" s="1">
        <f>'[3]3.3 Assets (RAB)'!E37</f>
        <v>258606.26273348019</v>
      </c>
      <c r="AI19" s="50">
        <f>'[4]3.3 Assets (RAB)'!E37/1000</f>
        <v>276399.50400000002</v>
      </c>
      <c r="AJ19" s="20">
        <f>'[5]3.3 Assets (RAB)'!$C$38/1000</f>
        <v>297721.2</v>
      </c>
      <c r="AL19" s="1">
        <f>'[2]4. Assets (RAB)'!D56</f>
        <v>707.05129583595908</v>
      </c>
      <c r="AM19" s="1">
        <f>'[2]4. Assets (RAB)'!E56</f>
        <v>706.13915360748058</v>
      </c>
      <c r="AN19" s="1">
        <f>'[2]4. Assets (RAB)'!F56</f>
        <v>695.5271372183779</v>
      </c>
      <c r="AO19" s="1">
        <f>'[2]4. Assets (RAB)'!G56</f>
        <v>698.50769718627078</v>
      </c>
      <c r="AP19" s="1">
        <f>'[2]4. Assets (RAB)'!H56</f>
        <v>681.53813854403813</v>
      </c>
      <c r="AQ19" s="1">
        <f>'[2]4. Assets (RAB)'!I56</f>
        <v>671.03388853130753</v>
      </c>
      <c r="AR19" s="1">
        <f>'[2]4. Assets (RAB)'!J56</f>
        <v>663.24522194104668</v>
      </c>
      <c r="AS19" s="1">
        <f>'[2]4. Assets (RAB)'!K56</f>
        <v>642.73539366193154</v>
      </c>
      <c r="AT19" s="50">
        <f>'[3]3.3 Assets (RAB)'!E61</f>
        <v>625.91573013717311</v>
      </c>
      <c r="AU19" s="50">
        <f>'[4]3.3 Assets (RAB)'!E61/1000</f>
        <v>597.18100000000004</v>
      </c>
      <c r="AV19" s="20">
        <f>'[5]3.3 Assets (RAB)'!$C$59/1000</f>
        <v>603.95600000000002</v>
      </c>
      <c r="AX19" s="1">
        <f>'[2]4. Assets (RAB)'!D40+'[2]4. Assets (RAB)'!D64</f>
        <v>151773.43699551275</v>
      </c>
      <c r="AY19" s="1">
        <f>'[2]4. Assets (RAB)'!E40+'[2]4. Assets (RAB)'!E64</f>
        <v>156216.11449035318</v>
      </c>
      <c r="AZ19" s="1">
        <f>'[2]4. Assets (RAB)'!F40+'[2]4. Assets (RAB)'!F64</f>
        <v>162018.42168448772</v>
      </c>
      <c r="BA19" s="1">
        <f>'[2]4. Assets (RAB)'!G40+'[2]4. Assets (RAB)'!G64</f>
        <v>169290.76486933217</v>
      </c>
      <c r="BB19" s="1">
        <f>'[2]4. Assets (RAB)'!H40+'[2]4. Assets (RAB)'!H64</f>
        <v>181426.69660201983</v>
      </c>
      <c r="BC19" s="1">
        <f>'[2]4. Assets (RAB)'!I40+'[2]4. Assets (RAB)'!I64</f>
        <v>199372.12044788708</v>
      </c>
      <c r="BD19" s="1">
        <f>'[2]4. Assets (RAB)'!J40+'[2]4. Assets (RAB)'!J64</f>
        <v>224896.06262026346</v>
      </c>
      <c r="BE19" s="1">
        <f>'[2]4. Assets (RAB)'!K40+'[2]4. Assets (RAB)'!K64</f>
        <v>243123.47402180027</v>
      </c>
      <c r="BF19" s="1">
        <f>'[3]3.3 Assets (RAB)'!E69+'[3]3.3 Assets (RAB)'!E45</f>
        <v>262904.17830379301</v>
      </c>
      <c r="BG19" s="1">
        <f>'[4]3.3 Assets (RAB)'!E45/1000+'[4]3.3 Assets (RAB)'!E69/1000</f>
        <v>245747.076</v>
      </c>
      <c r="BH19" s="1">
        <f>'[5]3.3 Assets (RAB)'!$C$45/1000+'[5]3.3 Assets (RAB)'!$C$66/1000</f>
        <v>232359.815</v>
      </c>
      <c r="BJ19" s="1">
        <f>'[2]4. Assets (RAB)'!D86+'[2]4. Assets (RAB)'!D94</f>
        <v>34166.98069052452</v>
      </c>
      <c r="BK19" s="1">
        <f>'[2]4. Assets (RAB)'!E86+'[2]4. Assets (RAB)'!E94</f>
        <v>36556.011638176351</v>
      </c>
      <c r="BL19" s="1">
        <f>'[2]4. Assets (RAB)'!F86+'[2]4. Assets (RAB)'!F94</f>
        <v>37170.759160252215</v>
      </c>
      <c r="BM19" s="1">
        <f>'[2]4. Assets (RAB)'!G86+'[2]4. Assets (RAB)'!G94</f>
        <v>32304.563688416201</v>
      </c>
      <c r="BN19" s="1">
        <f>'[2]4. Assets (RAB)'!H86+'[2]4. Assets (RAB)'!H94</f>
        <v>47969.586662803995</v>
      </c>
      <c r="BO19" s="1">
        <f>'[2]4. Assets (RAB)'!I86+'[2]4. Assets (RAB)'!I94</f>
        <v>62283.561213691013</v>
      </c>
      <c r="BP19" s="1">
        <f>'[2]4. Assets (RAB)'!J86+'[2]4. Assets (RAB)'!J94</f>
        <v>65628.867182165763</v>
      </c>
      <c r="BQ19" s="1">
        <f>'[2]4. Assets (RAB)'!K86+'[2]4. Assets (RAB)'!K94</f>
        <v>77966.424461366405</v>
      </c>
      <c r="BR19" s="1">
        <f>'[3]3.3 Assets (RAB)'!E91+'[3]3.3 Assets (RAB)'!E99</f>
        <v>105050.14079678003</v>
      </c>
      <c r="BS19" s="1">
        <f>'[4]3.3 Assets (RAB)'!E91/1000+'[4]3.3 Assets (RAB)'!E99/1000</f>
        <v>119720.041</v>
      </c>
      <c r="BT19" s="1">
        <f>'[5]3.3 Assets (RAB)'!$C$87/1000+'[5]3.3 Assets (RAB)'!$C$94/1000</f>
        <v>127458.819</v>
      </c>
    </row>
    <row r="20" spans="1:72">
      <c r="I20" s="48"/>
      <c r="U20" s="48"/>
      <c r="AG20" s="48"/>
      <c r="AS20" s="48"/>
      <c r="BS20" s="46"/>
    </row>
    <row r="21" spans="1:72">
      <c r="A21" t="s">
        <v>79</v>
      </c>
      <c r="B21" s="1">
        <f>'[6]3.2 Operating expenditure'!D57/1000</f>
        <v>32644.372461278101</v>
      </c>
      <c r="C21" s="1">
        <f>'[6]3.2 Operating expenditure'!E57/1000</f>
        <v>33989.783685829971</v>
      </c>
      <c r="D21" s="1">
        <f>'[6]3.2 Operating expenditure'!F57/1000</f>
        <v>37658.377116216798</v>
      </c>
      <c r="E21" s="1">
        <f>'[6]3.2 Operating expenditure'!G57/1000</f>
        <v>39959.378599711999</v>
      </c>
      <c r="F21" s="1">
        <f>'[6]3.2 Operating expenditure'!H57/1000</f>
        <v>46087.463131804987</v>
      </c>
      <c r="G21" s="1">
        <f>'[6]3.2 Operating expenditure'!I57/1000</f>
        <v>53239.636389662119</v>
      </c>
      <c r="H21" s="1">
        <f>'[6]3.2 Operating expenditure'!J57/1000</f>
        <v>58764.11594773754</v>
      </c>
      <c r="I21" s="1">
        <f>'[6]3.2 Operating expenditure'!K57/1000</f>
        <v>66417.409985292616</v>
      </c>
      <c r="J21" s="1">
        <f>'[6]3.2 Operating expenditure'!L57/1000</f>
        <v>77223.594865233928</v>
      </c>
      <c r="K21" s="1">
        <f>'[4]3.2 Operating expenditure'!E201/1000</f>
        <v>73579.842680742615</v>
      </c>
      <c r="L21" s="1">
        <f>'[5]3.2 Operating expenditure'!$C$68/1000</f>
        <v>40562.17887485183</v>
      </c>
      <c r="U21" s="48"/>
      <c r="AS21" s="48"/>
      <c r="BS21" s="46"/>
    </row>
    <row r="22" spans="1:72">
      <c r="BS22" s="46"/>
    </row>
    <row r="23" spans="1:72">
      <c r="A23" s="4" t="s">
        <v>102</v>
      </c>
      <c r="BS23" s="46"/>
    </row>
    <row r="24" spans="1:72">
      <c r="B24" t="s">
        <v>119</v>
      </c>
      <c r="N24" t="s">
        <v>120</v>
      </c>
      <c r="Z24" t="s">
        <v>121</v>
      </c>
      <c r="AL24" t="s">
        <v>122</v>
      </c>
      <c r="AX24" t="s">
        <v>2</v>
      </c>
      <c r="BJ24" t="s">
        <v>21</v>
      </c>
      <c r="BS24" s="46"/>
    </row>
    <row r="25" spans="1:72">
      <c r="B25" s="3">
        <v>2006</v>
      </c>
      <c r="C25" s="3">
        <v>2007</v>
      </c>
      <c r="D25" s="3">
        <v>2008</v>
      </c>
      <c r="E25" s="3">
        <v>2009</v>
      </c>
      <c r="F25" s="3">
        <v>2010</v>
      </c>
      <c r="G25" s="3">
        <v>2011</v>
      </c>
      <c r="H25" s="3">
        <v>2012</v>
      </c>
      <c r="I25" s="3">
        <v>2013</v>
      </c>
      <c r="J25" s="3">
        <v>2014</v>
      </c>
      <c r="K25" s="3">
        <v>2015</v>
      </c>
      <c r="L25" s="3">
        <v>2016</v>
      </c>
      <c r="N25" s="3">
        <v>2006</v>
      </c>
      <c r="O25" s="3">
        <v>2007</v>
      </c>
      <c r="P25" s="3">
        <v>2008</v>
      </c>
      <c r="Q25" s="3">
        <v>2009</v>
      </c>
      <c r="R25" s="3">
        <v>2010</v>
      </c>
      <c r="S25" s="3">
        <v>2011</v>
      </c>
      <c r="T25" s="3">
        <v>2012</v>
      </c>
      <c r="U25" s="3">
        <v>2013</v>
      </c>
      <c r="V25" s="3">
        <v>2014</v>
      </c>
      <c r="W25" s="3">
        <v>2015</v>
      </c>
      <c r="X25" s="3">
        <v>2016</v>
      </c>
      <c r="Z25" s="3">
        <v>2006</v>
      </c>
      <c r="AA25" s="3">
        <v>2007</v>
      </c>
      <c r="AB25" s="3">
        <v>2008</v>
      </c>
      <c r="AC25" s="3">
        <v>2009</v>
      </c>
      <c r="AD25" s="3">
        <v>2010</v>
      </c>
      <c r="AE25" s="3">
        <v>2011</v>
      </c>
      <c r="AF25" s="3">
        <v>2012</v>
      </c>
      <c r="AG25" s="3">
        <v>2013</v>
      </c>
      <c r="AH25" s="3">
        <v>2014</v>
      </c>
      <c r="AI25" s="3">
        <v>2015</v>
      </c>
      <c r="AJ25" s="3">
        <v>2016</v>
      </c>
      <c r="AL25" s="3">
        <v>2006</v>
      </c>
      <c r="AM25" s="3">
        <v>2007</v>
      </c>
      <c r="AN25" s="3">
        <v>2008</v>
      </c>
      <c r="AO25" s="3">
        <v>2009</v>
      </c>
      <c r="AP25" s="3">
        <v>2010</v>
      </c>
      <c r="AQ25" s="3">
        <v>2011</v>
      </c>
      <c r="AR25" s="3">
        <v>2012</v>
      </c>
      <c r="AS25" s="3">
        <v>2013</v>
      </c>
      <c r="AT25" s="3">
        <v>2014</v>
      </c>
      <c r="AU25" s="3">
        <v>2015</v>
      </c>
      <c r="AV25" s="3">
        <v>2016</v>
      </c>
      <c r="AX25" s="3">
        <v>2006</v>
      </c>
      <c r="AY25" s="3">
        <v>2007</v>
      </c>
      <c r="AZ25" s="3">
        <v>2008</v>
      </c>
      <c r="BA25" s="3">
        <v>2009</v>
      </c>
      <c r="BB25" s="3">
        <v>2010</v>
      </c>
      <c r="BC25" s="3">
        <v>2011</v>
      </c>
      <c r="BD25" s="3">
        <v>2012</v>
      </c>
      <c r="BE25" s="3">
        <v>2013</v>
      </c>
      <c r="BF25" s="3">
        <v>2014</v>
      </c>
      <c r="BG25" s="3">
        <v>2015</v>
      </c>
      <c r="BH25" s="3">
        <v>2016</v>
      </c>
      <c r="BJ25" s="3">
        <v>2006</v>
      </c>
      <c r="BK25" s="3">
        <v>2007</v>
      </c>
      <c r="BL25" s="3">
        <v>2008</v>
      </c>
      <c r="BM25" s="3">
        <v>2009</v>
      </c>
      <c r="BN25" s="3">
        <v>2010</v>
      </c>
      <c r="BO25" s="3">
        <v>2011</v>
      </c>
      <c r="BP25" s="3">
        <v>2012</v>
      </c>
      <c r="BQ25" s="3">
        <v>2013</v>
      </c>
      <c r="BR25" s="3">
        <v>2014</v>
      </c>
      <c r="BS25" s="3">
        <v>2015</v>
      </c>
      <c r="BT25" s="3">
        <v>2016</v>
      </c>
    </row>
    <row r="26" spans="1:72">
      <c r="A26" s="21" t="s">
        <v>68</v>
      </c>
      <c r="B26" s="1">
        <f>'[7]4. Assets (RAB)'!D18</f>
        <v>562220.52099999995</v>
      </c>
      <c r="C26" s="1">
        <f>'[7]4. Assets (RAB)'!E18</f>
        <v>608877.51500000001</v>
      </c>
      <c r="D26" s="1">
        <f>'[7]4. Assets (RAB)'!F18</f>
        <v>671202.71100000001</v>
      </c>
      <c r="E26" s="1">
        <f>'[7]4. Assets (RAB)'!G18</f>
        <v>734481.94400000002</v>
      </c>
      <c r="F26" s="1">
        <f>'[7]4. Assets (RAB)'!H18</f>
        <v>872743.86699999997</v>
      </c>
      <c r="G26" s="1">
        <f>'[7]4. Assets (RAB)'!I18</f>
        <v>999729.85</v>
      </c>
      <c r="H26" s="1">
        <f>'[7]4. Assets (RAB)'!J18</f>
        <v>1120207.709</v>
      </c>
      <c r="I26" s="1">
        <f>'[7]4. Assets (RAB)'!K18</f>
        <v>1304953.7709999999</v>
      </c>
      <c r="J26" s="1">
        <f>'[8]3.3 Assets (RAB)'!E23</f>
        <v>1452538.589764562</v>
      </c>
      <c r="K26" s="1">
        <f>'[9]3.3 Assets (RAB)'!E23</f>
        <v>1614708.466</v>
      </c>
      <c r="L26" s="1">
        <f>'[10]3.3 Assets (RAB)'!$C$26/1000</f>
        <v>1699820.1109953646</v>
      </c>
      <c r="N26" s="1">
        <f>'[7]4. Assets (RAB)'!D42+'[7]4. Assets (RAB)'!D66</f>
        <v>335806.826</v>
      </c>
      <c r="O26" s="1">
        <f>'[7]4. Assets (RAB)'!E42+'[7]4. Assets (RAB)'!E66</f>
        <v>374445.66800000001</v>
      </c>
      <c r="P26" s="1">
        <f>'[7]4. Assets (RAB)'!F42+'[7]4. Assets (RAB)'!F66</f>
        <v>430940.67700000003</v>
      </c>
      <c r="Q26" s="1">
        <f>'[7]4. Assets (RAB)'!G42+'[7]4. Assets (RAB)'!G66</f>
        <v>494326.35699999996</v>
      </c>
      <c r="R26" s="1">
        <f>'[7]4. Assets (RAB)'!H42+'[7]4. Assets (RAB)'!H66</f>
        <v>460388.35199999996</v>
      </c>
      <c r="S26" s="1">
        <f>'[7]4. Assets (RAB)'!I42+'[7]4. Assets (RAB)'!I66</f>
        <v>537001.91500000004</v>
      </c>
      <c r="T26" s="1">
        <f>'[7]4. Assets (RAB)'!J42+'[7]4. Assets (RAB)'!J66</f>
        <v>619535.71100000001</v>
      </c>
      <c r="U26" s="1">
        <f>'[7]4. Assets (RAB)'!K42+'[7]4. Assets (RAB)'!K66</f>
        <v>693456.929</v>
      </c>
      <c r="V26" s="1">
        <f>'[8]3.3 Assets (RAB)'!E47+'[8]3.3 Assets (RAB)'!E13-'[8]3.3 Assets (RAB)'!E23-'[8]3.3 Assets (RAB)'!E31-'[8]3.3 Assets (RAB)'!E39-'[8]3.3 Assets (RAB)'!E47-'[8]3.3 Assets (RAB)'!E55-'[8]3.3 Assets (RAB)'!E63-'[8]3.3 Assets (RAB)'!E85-'[8]3.3 Assets (RAB)'!E93</f>
        <v>696477.3615616532</v>
      </c>
      <c r="W26" s="1">
        <f>'[9]3.3 Assets (RAB)'!E47+'[9]3.3 Assets (RAB)'!E71</f>
        <v>871579.51899999997</v>
      </c>
      <c r="X26" s="1">
        <f>'[10]3.3 Assets (RAB)'!$C$47/1000</f>
        <v>793340.1232617225</v>
      </c>
      <c r="Z26" s="1">
        <f>'[7]4. Assets (RAB)'!D26</f>
        <v>1229650.2690000001</v>
      </c>
      <c r="AA26" s="1">
        <f>'[7]4. Assets (RAB)'!E26</f>
        <v>1350167.4920000001</v>
      </c>
      <c r="AB26" s="1">
        <f>'[7]4. Assets (RAB)'!F26</f>
        <v>1507432.702</v>
      </c>
      <c r="AC26" s="1">
        <f>'[7]4. Assets (RAB)'!G26</f>
        <v>1704869.4280000001</v>
      </c>
      <c r="AD26" s="1">
        <f>'[7]4. Assets (RAB)'!H26</f>
        <v>1869917.4750000001</v>
      </c>
      <c r="AE26" s="1">
        <f>'[7]4. Assets (RAB)'!I26</f>
        <v>2034746.348</v>
      </c>
      <c r="AF26" s="1">
        <f>'[7]4. Assets (RAB)'!J26</f>
        <v>2373965.7930000001</v>
      </c>
      <c r="AG26" s="1">
        <f>'[7]4. Assets (RAB)'!K26</f>
        <v>2729894.0639999998</v>
      </c>
      <c r="AH26" s="1">
        <f>'[8]3.3 Assets (RAB)'!E31</f>
        <v>3041383.4718816471</v>
      </c>
      <c r="AI26" s="1">
        <f>'[9]3.3 Assets (RAB)'!E31</f>
        <v>3297033.9479999999</v>
      </c>
      <c r="AJ26" s="20">
        <f>'[10]3.3 Assets (RAB)'!$C$33/1000</f>
        <v>3471043.4996202271</v>
      </c>
      <c r="AL26" s="1">
        <f>'[7]4. Assets (RAB)'!D50</f>
        <v>351896.63299999997</v>
      </c>
      <c r="AM26" s="1">
        <f>'[7]4. Assets (RAB)'!E50</f>
        <v>377629.78499999997</v>
      </c>
      <c r="AN26" s="1">
        <f>'[7]4. Assets (RAB)'!F50</f>
        <v>413806.03200000001</v>
      </c>
      <c r="AO26" s="1">
        <f>'[7]4. Assets (RAB)'!G50</f>
        <v>443021.46</v>
      </c>
      <c r="AP26" s="1">
        <f>'[7]4. Assets (RAB)'!H50</f>
        <v>523228.69</v>
      </c>
      <c r="AQ26" s="1">
        <f>'[7]4. Assets (RAB)'!I50</f>
        <v>664343.24600000004</v>
      </c>
      <c r="AR26" s="1">
        <f>'[7]4. Assets (RAB)'!J50</f>
        <v>816089.43200000003</v>
      </c>
      <c r="AS26" s="1">
        <f>'[7]4. Assets (RAB)'!K50</f>
        <v>1049427.595</v>
      </c>
      <c r="AT26" s="50">
        <f>'[8]3.3 Assets (RAB)'!E55</f>
        <v>1181510.0702874428</v>
      </c>
      <c r="AU26" s="50">
        <f>'[9]3.3 Assets (RAB)'!E55</f>
        <v>1351955.9950000001</v>
      </c>
      <c r="AV26" s="20">
        <f>'[10]3.3 Assets (RAB)'!$C$54/1000</f>
        <v>1406741.0848941938</v>
      </c>
      <c r="AX26" s="1">
        <f>'[7]4. Assets (RAB)'!D58+'[7]4. Assets (RAB)'!D34</f>
        <v>2058811.7910000002</v>
      </c>
      <c r="AY26" s="1">
        <f>'[7]4. Assets (RAB)'!E58+'[7]4. Assets (RAB)'!E34</f>
        <v>2273783.73</v>
      </c>
      <c r="AZ26" s="1">
        <f>'[7]4. Assets (RAB)'!F58+'[7]4. Assets (RAB)'!F34</f>
        <v>2604756.06</v>
      </c>
      <c r="BA26" s="1">
        <f>'[7]4. Assets (RAB)'!G58+'[7]4. Assets (RAB)'!G34</f>
        <v>2967244.9759999998</v>
      </c>
      <c r="BB26" s="1">
        <f>'[7]4. Assets (RAB)'!H58+'[7]4. Assets (RAB)'!H34</f>
        <v>3580808.8470000001</v>
      </c>
      <c r="BC26" s="1">
        <f>'[7]4. Assets (RAB)'!I58+'[7]4. Assets (RAB)'!I34</f>
        <v>4079296.9989999998</v>
      </c>
      <c r="BD26" s="1">
        <f>'[7]4. Assets (RAB)'!J58+'[7]4. Assets (RAB)'!J34</f>
        <v>4684390.4249999998</v>
      </c>
      <c r="BE26" s="1">
        <f>'[7]4. Assets (RAB)'!K58+'[7]4. Assets (RAB)'!K34</f>
        <v>5356817.0580000002</v>
      </c>
      <c r="BF26" s="1">
        <f>'[8]3.3 Assets (RAB)'!E63+'[8]3.3 Assets (RAB)'!E39</f>
        <v>5798871.0013972037</v>
      </c>
      <c r="BG26" s="1">
        <f>'[9]3.3 Assets (RAB)'!E63+'[9]3.3 Assets (RAB)'!E39</f>
        <v>6005521.9220000003</v>
      </c>
      <c r="BH26" s="1">
        <f>'[10]3.3 Assets (RAB)'!$C$40/1000+'[10]3.3 Assets (RAB)'!$C$61/1000</f>
        <v>6142492.4190026019</v>
      </c>
      <c r="BJ26" s="1">
        <f>'[7]4. Assets (RAB)'!D80+'[7]4. Assets (RAB)'!D88</f>
        <v>446333.99299999996</v>
      </c>
      <c r="BK26" s="1">
        <f>'[7]4. Assets (RAB)'!E80+'[7]4. Assets (RAB)'!E88</f>
        <v>502640.70600000001</v>
      </c>
      <c r="BL26" s="1">
        <f>'[7]4. Assets (RAB)'!F80+'[7]4. Assets (RAB)'!F88</f>
        <v>573953.95199999993</v>
      </c>
      <c r="BM26" s="1">
        <f>'[7]4. Assets (RAB)'!G80+'[7]4. Assets (RAB)'!G88</f>
        <v>673275.76399999997</v>
      </c>
      <c r="BN26" s="1">
        <f>'[7]4. Assets (RAB)'!H80+'[7]4. Assets (RAB)'!H88</f>
        <v>804552.75800000003</v>
      </c>
      <c r="BO26" s="1">
        <f>'[7]4. Assets (RAB)'!I80+'[7]4. Assets (RAB)'!I88</f>
        <v>1008971.524</v>
      </c>
      <c r="BP26" s="1">
        <f>'[7]4. Assets (RAB)'!J80+'[7]4. Assets (RAB)'!J88</f>
        <v>1193773.98</v>
      </c>
      <c r="BQ26" s="1">
        <f>'[7]4. Assets (RAB)'!K80+'[7]4. Assets (RAB)'!K88</f>
        <v>1319155.9789999998</v>
      </c>
      <c r="BR26" s="1">
        <f>'[8]3.3 Assets (RAB)'!E85+'[8]3.3 Assets (RAB)'!E93</f>
        <v>1295322.8601074924</v>
      </c>
      <c r="BS26" s="1">
        <f>'[9]3.3 Assets (RAB)'!E85+'[9]3.3 Assets (RAB)'!E93</f>
        <v>1146605.4550000001</v>
      </c>
      <c r="BT26" s="1">
        <f>'[10]3.3 Assets (RAB)'!$C$82/1000+'[10]3.3 Assets (RAB)'!$C$89/1000</f>
        <v>1051930.9113004385</v>
      </c>
    </row>
    <row r="27" spans="1:72">
      <c r="A27" s="21" t="s">
        <v>69</v>
      </c>
      <c r="B27" s="1">
        <f>'[7]4. Assets (RAB)'!D19</f>
        <v>14980.728999999999</v>
      </c>
      <c r="C27" s="1">
        <f>'[7]4. Assets (RAB)'!E19</f>
        <v>21512.154999999999</v>
      </c>
      <c r="D27" s="1">
        <f>'[7]4. Assets (RAB)'!F19</f>
        <v>15628.902</v>
      </c>
      <c r="E27" s="1">
        <f>'[7]4. Assets (RAB)'!G19</f>
        <v>31905.759999999998</v>
      </c>
      <c r="F27" s="1">
        <f>'[7]4. Assets (RAB)'!H19</f>
        <v>15884.918</v>
      </c>
      <c r="G27" s="1">
        <f>'[7]4. Assets (RAB)'!I19</f>
        <v>28444.57</v>
      </c>
      <c r="H27" s="1">
        <f>'[7]4. Assets (RAB)'!J19</f>
        <v>37967.642999999996</v>
      </c>
      <c r="I27" s="1">
        <f>'[7]4. Assets (RAB)'!K19</f>
        <v>23003.466</v>
      </c>
      <c r="J27" s="1">
        <f>'[8]3.3 Assets (RAB)'!E24</f>
        <v>35585.577922962562</v>
      </c>
      <c r="K27" s="1">
        <f>'[9]3.3 Assets (RAB)'!E24</f>
        <v>40544.983331424701</v>
      </c>
      <c r="L27" s="1">
        <f>'[10]3.3 Assets (RAB)'!$C$27/1000</f>
        <v>26074.950489902501</v>
      </c>
      <c r="N27" s="1">
        <f>'[7]4. Assets (RAB)'!D43+'[7]4. Assets (RAB)'!D67</f>
        <v>9200.393</v>
      </c>
      <c r="O27" s="1">
        <f>'[7]4. Assets (RAB)'!E43+'[7]4. Assets (RAB)'!E67</f>
        <v>12376.648000000001</v>
      </c>
      <c r="P27" s="1">
        <f>'[7]4. Assets (RAB)'!F43+'[7]4. Assets (RAB)'!F67</f>
        <v>11649.205</v>
      </c>
      <c r="Q27" s="1">
        <f>'[7]4. Assets (RAB)'!G43+'[7]4. Assets (RAB)'!G67</f>
        <v>19310.967000000001</v>
      </c>
      <c r="R27" s="1">
        <f>'[7]4. Assets (RAB)'!H43+'[7]4. Assets (RAB)'!H67</f>
        <v>9879.33</v>
      </c>
      <c r="S27" s="1">
        <f>'[7]4. Assets (RAB)'!I43+'[7]4. Assets (RAB)'!I67</f>
        <v>16109.352999999999</v>
      </c>
      <c r="T27" s="1">
        <f>'[7]4. Assets (RAB)'!J43+'[7]4. Assets (RAB)'!J67</f>
        <v>17539.543000000001</v>
      </c>
      <c r="U27" s="1">
        <f>'[7]4. Assets (RAB)'!K43+'[7]4. Assets (RAB)'!K67</f>
        <v>13693.814999999999</v>
      </c>
      <c r="V27" s="1">
        <f>'[8]3.3 Assets (RAB)'!E48+'[8]3.3 Assets (RAB)'!E14-'[8]3.3 Assets (RAB)'!E24-'[8]3.3 Assets (RAB)'!E32-'[8]3.3 Assets (RAB)'!E40-'[8]3.3 Assets (RAB)'!E48-'[8]3.3 Assets (RAB)'!E56-'[8]3.3 Assets (RAB)'!E64-'[8]3.3 Assets (RAB)'!E86-'[8]3.3 Assets (RAB)'!E94</f>
        <v>17945.214613601172</v>
      </c>
      <c r="W27" s="1">
        <f>'[9]3.3 Assets (RAB)'!E48+'[9]3.3 Assets (RAB)'!E72</f>
        <v>17800.351206767129</v>
      </c>
      <c r="X27" s="1">
        <f>'[10]3.3 Assets (RAB)'!$C$48/1000</f>
        <v>11102.697721186965</v>
      </c>
      <c r="Z27" s="1">
        <f>'[7]4. Assets (RAB)'!D27</f>
        <v>32793.190999999999</v>
      </c>
      <c r="AA27" s="1">
        <f>'[7]4. Assets (RAB)'!E27</f>
        <v>47737.762999999999</v>
      </c>
      <c r="AB27" s="1">
        <f>'[7]4. Assets (RAB)'!F27</f>
        <v>35162.224000000002</v>
      </c>
      <c r="AC27" s="1">
        <f>'[7]4. Assets (RAB)'!G27</f>
        <v>74165.846000000005</v>
      </c>
      <c r="AD27" s="1">
        <f>'[7]4. Assets (RAB)'!H27</f>
        <v>34034.597000000002</v>
      </c>
      <c r="AE27" s="1">
        <f>'[7]4. Assets (RAB)'!I27</f>
        <v>57893.125999999997</v>
      </c>
      <c r="AF27" s="1">
        <f>'[7]4. Assets (RAB)'!J27</f>
        <v>80461.760999999999</v>
      </c>
      <c r="AG27" s="1">
        <f>'[7]4. Assets (RAB)'!K27</f>
        <v>48122.031000000003</v>
      </c>
      <c r="AH27" s="1">
        <f>'[8]3.3 Assets (RAB)'!E32</f>
        <v>74510.508219817653</v>
      </c>
      <c r="AI27" s="1">
        <f>'[9]3.3 Assets (RAB)'!E32</f>
        <v>81655.37143623986</v>
      </c>
      <c r="AJ27" s="20">
        <f>'[10]3.3 Assets (RAB)'!$C$34/1000</f>
        <v>51901.672772254795</v>
      </c>
      <c r="AL27" s="1">
        <f>'[7]4. Assets (RAB)'!D51</f>
        <v>9862.6470000000008</v>
      </c>
      <c r="AM27" s="1">
        <f>'[7]4. Assets (RAB)'!E51</f>
        <v>11737.173000000001</v>
      </c>
      <c r="AN27" s="1">
        <f>'[7]4. Assets (RAB)'!F51</f>
        <v>12424.044</v>
      </c>
      <c r="AO27" s="1">
        <f>'[7]4. Assets (RAB)'!G51</f>
        <v>16428.491000000002</v>
      </c>
      <c r="AP27" s="1">
        <f>'[7]4. Assets (RAB)'!H51</f>
        <v>11544.734</v>
      </c>
      <c r="AQ27" s="1">
        <f>'[7]4. Assets (RAB)'!I51</f>
        <v>20204.57</v>
      </c>
      <c r="AR27" s="1">
        <f>'[7]4. Assets (RAB)'!J51</f>
        <v>21219.754000000001</v>
      </c>
      <c r="AS27" s="1">
        <f>'[7]4. Assets (RAB)'!K51</f>
        <v>22351.51</v>
      </c>
      <c r="AT27" s="50">
        <f>'[8]3.3 Assets (RAB)'!E56</f>
        <v>31785.250873465156</v>
      </c>
      <c r="AU27" s="50">
        <f>'[9]3.3 Assets (RAB)'!E56</f>
        <v>28513.218273830502</v>
      </c>
      <c r="AV27" s="20">
        <f>'[10]3.3 Assets (RAB)'!$C$55/1000</f>
        <v>23467.652647430459</v>
      </c>
      <c r="AX27" s="1">
        <f>'[7]4. Assets (RAB)'!D59+'[7]4. Assets (RAB)'!D35</f>
        <v>56144.777000000002</v>
      </c>
      <c r="AY27" s="1">
        <f>'[7]4. Assets (RAB)'!E59+'[7]4. Assets (RAB)'!E35</f>
        <v>76134.635999999999</v>
      </c>
      <c r="AZ27" s="1">
        <f>'[7]4. Assets (RAB)'!F59+'[7]4. Assets (RAB)'!F35</f>
        <v>68678.764999999999</v>
      </c>
      <c r="BA27" s="1">
        <f>'[7]4. Assets (RAB)'!G59+'[7]4. Assets (RAB)'!G35</f>
        <v>120381.901</v>
      </c>
      <c r="BB27" s="1">
        <f>'[7]4. Assets (RAB)'!H59+'[7]4. Assets (RAB)'!H35</f>
        <v>71602.725999999995</v>
      </c>
      <c r="BC27" s="1">
        <f>'[7]4. Assets (RAB)'!I59+'[7]4. Assets (RAB)'!I35</f>
        <v>119489.10500000001</v>
      </c>
      <c r="BD27" s="1">
        <f>'[7]4. Assets (RAB)'!J59+'[7]4. Assets (RAB)'!J35</f>
        <v>143420.22399999999</v>
      </c>
      <c r="BE27" s="1">
        <f>'[7]4. Assets (RAB)'!K59+'[7]4. Assets (RAB)'!K35</f>
        <v>101711.946</v>
      </c>
      <c r="BF27" s="1">
        <f>'[8]3.3 Assets (RAB)'!E64+'[8]3.3 Assets (RAB)'!E40</f>
        <v>147506.00347743873</v>
      </c>
      <c r="BG27" s="1">
        <f>'[9]3.3 Assets (RAB)'!E64+'[9]3.3 Assets (RAB)'!E40</f>
        <v>137581.0994897738</v>
      </c>
      <c r="BH27" s="1">
        <f>'[10]3.3 Assets (RAB)'!$C$41/1000+'[10]3.3 Assets (RAB)'!$C$62/1000</f>
        <v>94675.132557945413</v>
      </c>
      <c r="BJ27" s="1">
        <f>'[7]4. Assets (RAB)'!D81+'[7]4. Assets (RAB)'!D89</f>
        <v>12131.022999999999</v>
      </c>
      <c r="BK27" s="1">
        <f>'[7]4. Assets (RAB)'!E81+'[7]4. Assets (RAB)'!E89</f>
        <v>16971.171999999999</v>
      </c>
      <c r="BL27" s="1">
        <f>'[7]4. Assets (RAB)'!F81+'[7]4. Assets (RAB)'!F89</f>
        <v>14959.82</v>
      </c>
      <c r="BM27" s="1">
        <f>'[7]4. Assets (RAB)'!G81+'[7]4. Assets (RAB)'!G89</f>
        <v>27574.882000000001</v>
      </c>
      <c r="BN27" s="1">
        <f>'[7]4. Assets (RAB)'!H81+'[7]4. Assets (RAB)'!H89</f>
        <v>15678.475</v>
      </c>
      <c r="BO27" s="1">
        <f>'[7]4. Assets (RAB)'!I81+'[7]4. Assets (RAB)'!I89</f>
        <v>29320.829000000002</v>
      </c>
      <c r="BP27" s="1">
        <f>'[7]4. Assets (RAB)'!J81+'[7]4. Assets (RAB)'!J89</f>
        <v>37829.71</v>
      </c>
      <c r="BQ27" s="1">
        <f>'[7]4. Assets (RAB)'!K81+'[7]4. Assets (RAB)'!K89</f>
        <v>24423.107</v>
      </c>
      <c r="BR27" s="1">
        <f>'[8]3.3 Assets (RAB)'!E86+'[8]3.3 Assets (RAB)'!E94</f>
        <v>32487.391892714732</v>
      </c>
      <c r="BS27" s="1">
        <f>'[9]3.3 Assets (RAB)'!E86+'[9]3.3 Assets (RAB)'!E94</f>
        <v>25757.345434296531</v>
      </c>
      <c r="BT27" s="1">
        <f>'[10]3.3 Assets (RAB)'!$C$83/1000+'[10]3.3 Assets (RAB)'!$C$90/1000</f>
        <v>15521.898043718817</v>
      </c>
    </row>
    <row r="28" spans="1:72">
      <c r="A28" s="21" t="s">
        <v>70</v>
      </c>
      <c r="B28" s="1">
        <f>'[7]4. Assets (RAB)'!D20</f>
        <v>-13913.415999999999</v>
      </c>
      <c r="C28" s="1">
        <f>'[7]4. Assets (RAB)'!E20</f>
        <v>-15128.638000000001</v>
      </c>
      <c r="D28" s="1">
        <f>'[7]4. Assets (RAB)'!F20</f>
        <v>-16707.64</v>
      </c>
      <c r="E28" s="1">
        <f>'[7]4. Assets (RAB)'!G20</f>
        <v>-18285.345000000001</v>
      </c>
      <c r="F28" s="1">
        <f>'[7]4. Assets (RAB)'!H20</f>
        <v>-22304.125</v>
      </c>
      <c r="G28" s="1">
        <f>'[7]4. Assets (RAB)'!I20</f>
        <v>-25447.383999999998</v>
      </c>
      <c r="H28" s="1">
        <f>'[7]4. Assets (RAB)'!J20</f>
        <v>-28274.365000000002</v>
      </c>
      <c r="I28" s="1">
        <f>'[7]4. Assets (RAB)'!K20</f>
        <v>-32541.998</v>
      </c>
      <c r="J28" s="1">
        <f>'[8]3.3 Assets (RAB)'!E25</f>
        <v>-36090.510886361626</v>
      </c>
      <c r="K28" s="1">
        <f>'[9]3.3 Assets (RAB)'!E25</f>
        <v>-38513.925185628235</v>
      </c>
      <c r="L28" s="1">
        <f>'[10]3.3 Assets (RAB)'!$C$28/1000</f>
        <v>-41178.278675346512</v>
      </c>
      <c r="N28" s="1">
        <f>'[7]4. Assets (RAB)'!D44</f>
        <v>-14622.021000000001</v>
      </c>
      <c r="O28" s="1">
        <f>'[7]4. Assets (RAB)'!E44</f>
        <v>-15976.592000000001</v>
      </c>
      <c r="P28" s="1">
        <f>'[7]4. Assets (RAB)'!F44</f>
        <v>-17707.005000000001</v>
      </c>
      <c r="Q28" s="1">
        <f>'[7]4. Assets (RAB)'!G44</f>
        <v>-19282.952000000001</v>
      </c>
      <c r="R28" s="1">
        <f>'[7]4. Assets (RAB)'!H44</f>
        <v>-12810.022999999999</v>
      </c>
      <c r="S28" s="1">
        <f>'[7]4. Assets (RAB)'!I44</f>
        <v>-14616.468000000001</v>
      </c>
      <c r="T28" s="1">
        <f>'[7]4. Assets (RAB)'!J44</f>
        <v>-16638.578000000001</v>
      </c>
      <c r="U28" s="1">
        <f>'[7]4. Assets (RAB)'!K44</f>
        <v>-18689.401000000002</v>
      </c>
      <c r="V28" s="1">
        <f>'[8]3.3 Assets (RAB)'!E49</f>
        <v>-19525.084300369403</v>
      </c>
      <c r="W28" s="1">
        <f>'[9]3.3 Assets (RAB)'!E49</f>
        <v>-20999.863130456248</v>
      </c>
      <c r="X28" s="1">
        <f>'[10]3.3 Assets (RAB)'!$C$49/1000</f>
        <v>-22203.454314996874</v>
      </c>
      <c r="Z28" s="1">
        <f>'[7]4. Assets (RAB)'!D28</f>
        <v>-29339.329000000002</v>
      </c>
      <c r="AA28" s="1">
        <f>'[7]4. Assets (RAB)'!E28</f>
        <v>-32239.319</v>
      </c>
      <c r="AB28" s="1">
        <f>'[7]4. Assets (RAB)'!F28</f>
        <v>-35969.392999999996</v>
      </c>
      <c r="AC28" s="1">
        <f>'[7]4. Assets (RAB)'!G28</f>
        <v>-40246.167999999998</v>
      </c>
      <c r="AD28" s="1">
        <f>'[7]4. Assets (RAB)'!H28</f>
        <v>-45090.756000000001</v>
      </c>
      <c r="AE28" s="1">
        <f>'[7]4. Assets (RAB)'!I28</f>
        <v>-48849.885999999999</v>
      </c>
      <c r="AF28" s="1">
        <f>'[7]4. Assets (RAB)'!J28</f>
        <v>-56384.478999999999</v>
      </c>
      <c r="AG28" s="1">
        <f>'[7]4. Assets (RAB)'!K28</f>
        <v>-64409.728999999999</v>
      </c>
      <c r="AH28" s="1">
        <f>'[8]3.3 Assets (RAB)'!E33</f>
        <v>-71196.361128847857</v>
      </c>
      <c r="AI28" s="1">
        <f>'[9]3.3 Assets (RAB)'!E33</f>
        <v>-74091.309469041356</v>
      </c>
      <c r="AJ28" s="20">
        <f>'[10]3.3 Assets (RAB)'!$C$35/1000</f>
        <v>-77851.658553049157</v>
      </c>
      <c r="AL28" s="1">
        <f>'[7]4. Assets (RAB)'!D52</f>
        <v>-20402.195</v>
      </c>
      <c r="AM28" s="1">
        <f>'[7]4. Assets (RAB)'!E52</f>
        <v>-21782.775000000001</v>
      </c>
      <c r="AN28" s="1">
        <f>'[7]4. Assets (RAB)'!F52</f>
        <v>-23462.955000000002</v>
      </c>
      <c r="AO28" s="1">
        <f>'[7]4. Assets (RAB)'!G52</f>
        <v>-25114.93</v>
      </c>
      <c r="AP28" s="1">
        <f>'[7]4. Assets (RAB)'!H52</f>
        <v>-20203.941999999999</v>
      </c>
      <c r="AQ28" s="1">
        <f>'[7]4. Assets (RAB)'!I52</f>
        <v>-24118.319</v>
      </c>
      <c r="AR28" s="1">
        <f>'[7]4. Assets (RAB)'!J52</f>
        <v>-28346.648000000001</v>
      </c>
      <c r="AS28" s="1">
        <f>'[7]4. Assets (RAB)'!K52</f>
        <v>-34479.919999999998</v>
      </c>
      <c r="AT28" s="50">
        <f>'[8]3.3 Assets (RAB)'!E57</f>
        <v>-38636.602177800974</v>
      </c>
      <c r="AU28" s="50">
        <f>'[9]3.3 Assets (RAB)'!E57</f>
        <v>-42260.06411465261</v>
      </c>
      <c r="AV28" s="20">
        <f>'[10]3.3 Assets (RAB)'!$C$56/1000</f>
        <v>-45288.117070056993</v>
      </c>
      <c r="AX28" s="1">
        <f>'[7]4. Assets (RAB)'!D60+'[7]4. Assets (RAB)'!D36</f>
        <v>-76811.33</v>
      </c>
      <c r="AY28" s="1">
        <f>'[7]4. Assets (RAB)'!E60+'[7]4. Assets (RAB)'!E36</f>
        <v>-83832.97</v>
      </c>
      <c r="AZ28" s="1">
        <f>'[7]4. Assets (RAB)'!F60+'[7]4. Assets (RAB)'!F36</f>
        <v>-92129.80799999999</v>
      </c>
      <c r="BA28" s="1">
        <f>'[7]4. Assets (RAB)'!G60+'[7]4. Assets (RAB)'!G36</f>
        <v>-101072.289</v>
      </c>
      <c r="BB28" s="1">
        <f>'[7]4. Assets (RAB)'!H60+'[7]4. Assets (RAB)'!H36</f>
        <v>-95265.01999999999</v>
      </c>
      <c r="BC28" s="1">
        <f>'[7]4. Assets (RAB)'!I60+'[7]4. Assets (RAB)'!I36</f>
        <v>-109105.42600000001</v>
      </c>
      <c r="BD28" s="1">
        <f>'[7]4. Assets (RAB)'!J60+'[7]4. Assets (RAB)'!J36</f>
        <v>-125391.136</v>
      </c>
      <c r="BE28" s="1">
        <f>'[7]4. Assets (RAB)'!K60+'[7]4. Assets (RAB)'!K36</f>
        <v>-144492.60800000001</v>
      </c>
      <c r="BF28" s="1">
        <f>'[8]3.3 Assets (RAB)'!E65+'[8]3.3 Assets (RAB)'!E41</f>
        <v>-158321.30418967863</v>
      </c>
      <c r="BG28" s="1">
        <f>'[9]3.3 Assets (RAB)'!E65+'[9]3.3 Assets (RAB)'!E41</f>
        <v>-155449.28718035505</v>
      </c>
      <c r="BH28" s="1">
        <f>'[10]3.3 Assets (RAB)'!$C$42/1000+'[10]3.3 Assets (RAB)'!$C$63/1000</f>
        <v>-166400.9247371176</v>
      </c>
      <c r="BJ28" s="1">
        <f>'[7]4. Assets (RAB)'!D82+'[7]4. Assets (RAB)'!D90</f>
        <v>-46172.331999999995</v>
      </c>
      <c r="BK28" s="1">
        <f>'[7]4. Assets (RAB)'!E82+'[7]4. Assets (RAB)'!E90</f>
        <v>-55104.887999999999</v>
      </c>
      <c r="BL28" s="1">
        <f>'[7]4. Assets (RAB)'!F82+'[7]4. Assets (RAB)'!F90</f>
        <v>-67965.868000000002</v>
      </c>
      <c r="BM28" s="1">
        <f>'[7]4. Assets (RAB)'!G82+'[7]4. Assets (RAB)'!G90</f>
        <v>-85643.573999999993</v>
      </c>
      <c r="BN28" s="1">
        <f>'[7]4. Assets (RAB)'!H82+'[7]4. Assets (RAB)'!H90</f>
        <v>-78650.736999999994</v>
      </c>
      <c r="BO28" s="1">
        <f>'[7]4. Assets (RAB)'!I82+'[7]4. Assets (RAB)'!I90</f>
        <v>-102487.099</v>
      </c>
      <c r="BP28" s="1">
        <f>'[7]4. Assets (RAB)'!J82+'[7]4. Assets (RAB)'!J90</f>
        <v>-137325.87099999998</v>
      </c>
      <c r="BQ28" s="1">
        <f>'[7]4. Assets (RAB)'!K82+'[7]4. Assets (RAB)'!K90</f>
        <v>-168801.15999999997</v>
      </c>
      <c r="BR28" s="1">
        <f>'[8]3.3 Assets (RAB)'!E87+'[8]3.3 Assets (RAB)'!E95</f>
        <v>-161655.88553408618</v>
      </c>
      <c r="BS28" s="1">
        <f>'[9]3.3 Assets (RAB)'!E87+'[9]3.3 Assets (RAB)'!E95</f>
        <v>-170628.717129583</v>
      </c>
      <c r="BT28" s="1">
        <f>'[10]3.3 Assets (RAB)'!$C$84/1000+'[10]3.3 Assets (RAB)'!$C$91/1000</f>
        <v>-183573.82845828135</v>
      </c>
    </row>
    <row r="29" spans="1:72">
      <c r="A29" s="21" t="s">
        <v>71</v>
      </c>
      <c r="B29" s="1">
        <f>B27+B28</f>
        <v>1067.3130000000001</v>
      </c>
      <c r="C29" s="1">
        <f t="shared" ref="C29:O29" si="51">C27+C28</f>
        <v>6383.516999999998</v>
      </c>
      <c r="D29" s="1">
        <f t="shared" si="51"/>
        <v>-1078.7379999999994</v>
      </c>
      <c r="E29" s="1">
        <f t="shared" si="51"/>
        <v>13620.414999999997</v>
      </c>
      <c r="F29" s="1">
        <f t="shared" si="51"/>
        <v>-6419.2070000000003</v>
      </c>
      <c r="G29" s="1">
        <f t="shared" si="51"/>
        <v>2997.1860000000015</v>
      </c>
      <c r="H29" s="1">
        <f t="shared" si="51"/>
        <v>9693.2779999999948</v>
      </c>
      <c r="I29" s="1">
        <f t="shared" si="51"/>
        <v>-9538.5319999999992</v>
      </c>
      <c r="J29" s="1">
        <f t="shared" si="51"/>
        <v>-504.93296339906374</v>
      </c>
      <c r="K29" s="1">
        <f t="shared" si="51"/>
        <v>2031.0581457964654</v>
      </c>
      <c r="L29" s="1">
        <f t="shared" si="51"/>
        <v>-15103.32818544401</v>
      </c>
      <c r="N29" s="1">
        <f t="shared" si="51"/>
        <v>-5421.6280000000006</v>
      </c>
      <c r="O29" s="1">
        <f t="shared" si="51"/>
        <v>-3599.9439999999995</v>
      </c>
      <c r="P29" s="1">
        <f t="shared" ref="P29" si="52">P27+P28</f>
        <v>-6057.8000000000011</v>
      </c>
      <c r="Q29" s="1">
        <f t="shared" ref="Q29" si="53">Q27+Q28</f>
        <v>28.014999999999418</v>
      </c>
      <c r="R29" s="1">
        <f t="shared" ref="R29" si="54">R27+R28</f>
        <v>-2930.6929999999993</v>
      </c>
      <c r="S29" s="1">
        <f t="shared" ref="S29" si="55">S27+S28</f>
        <v>1492.8849999999984</v>
      </c>
      <c r="T29" s="1">
        <f t="shared" ref="T29" si="56">T27+T28</f>
        <v>900.96500000000015</v>
      </c>
      <c r="U29" s="1">
        <f t="shared" ref="U29" si="57">U27+U28</f>
        <v>-4995.586000000003</v>
      </c>
      <c r="V29" s="1">
        <f t="shared" ref="V29" si="58">V27+V28</f>
        <v>-1579.8696867682302</v>
      </c>
      <c r="W29" s="1">
        <f t="shared" ref="W29:Z29" si="59">W27+W28</f>
        <v>-3199.5119236891187</v>
      </c>
      <c r="X29" s="1">
        <f t="shared" si="59"/>
        <v>-11100.756593809909</v>
      </c>
      <c r="Z29" s="1">
        <f t="shared" si="59"/>
        <v>3453.8619999999974</v>
      </c>
      <c r="AA29" s="1">
        <f t="shared" ref="AA29" si="60">AA27+AA28</f>
        <v>15498.444</v>
      </c>
      <c r="AB29" s="1">
        <f t="shared" ref="AB29" si="61">AB27+AB28</f>
        <v>-807.16899999999441</v>
      </c>
      <c r="AC29" s="1">
        <f t="shared" ref="AC29" si="62">AC27+AC28</f>
        <v>33919.678000000007</v>
      </c>
      <c r="AD29" s="1">
        <f t="shared" ref="AD29" si="63">AD27+AD28</f>
        <v>-11056.159</v>
      </c>
      <c r="AE29" s="1">
        <f t="shared" ref="AE29" si="64">AE27+AE28</f>
        <v>9043.239999999998</v>
      </c>
      <c r="AF29" s="1">
        <f t="shared" ref="AF29" si="65">AF27+AF28</f>
        <v>24077.281999999999</v>
      </c>
      <c r="AG29" s="1">
        <f t="shared" ref="AG29" si="66">AG27+AG28</f>
        <v>-16287.697999999997</v>
      </c>
      <c r="AH29" s="1">
        <f t="shared" ref="AH29" si="67">AH27+AH28</f>
        <v>3314.1470909697964</v>
      </c>
      <c r="AI29" s="1">
        <f t="shared" ref="AI29:AM29" si="68">AI27+AI28</f>
        <v>7564.0619671985041</v>
      </c>
      <c r="AJ29" s="20">
        <f t="shared" si="68"/>
        <v>-25949.985780794363</v>
      </c>
      <c r="AL29" s="1">
        <f t="shared" si="68"/>
        <v>-10539.547999999999</v>
      </c>
      <c r="AM29" s="1">
        <f t="shared" si="68"/>
        <v>-10045.602000000001</v>
      </c>
      <c r="AN29" s="1">
        <f t="shared" ref="AN29" si="69">AN27+AN28</f>
        <v>-11038.911000000002</v>
      </c>
      <c r="AO29" s="1">
        <f t="shared" ref="AO29" si="70">AO27+AO28</f>
        <v>-8686.4389999999985</v>
      </c>
      <c r="AP29" s="1">
        <f t="shared" ref="AP29" si="71">AP27+AP28</f>
        <v>-8659.2079999999987</v>
      </c>
      <c r="AQ29" s="1">
        <f t="shared" ref="AQ29" si="72">AQ27+AQ28</f>
        <v>-3913.7489999999998</v>
      </c>
      <c r="AR29" s="1">
        <f t="shared" ref="AR29" si="73">AR27+AR28</f>
        <v>-7126.8940000000002</v>
      </c>
      <c r="AS29" s="1">
        <f t="shared" ref="AS29" si="74">AS27+AS28</f>
        <v>-12128.41</v>
      </c>
      <c r="AT29" s="1">
        <f t="shared" ref="AT29" si="75">AT27+AT28</f>
        <v>-6851.351304335818</v>
      </c>
      <c r="AU29" s="1">
        <f t="shared" ref="AU29:AX29" si="76">AU27+AU28</f>
        <v>-13746.845840822109</v>
      </c>
      <c r="AV29" s="20">
        <f t="shared" si="76"/>
        <v>-21820.464422626534</v>
      </c>
      <c r="AX29" s="1">
        <f t="shared" si="76"/>
        <v>-20666.553</v>
      </c>
      <c r="AY29" s="1">
        <f t="shared" ref="AY29" si="77">AY27+AY28</f>
        <v>-7698.3340000000026</v>
      </c>
      <c r="AZ29" s="1">
        <f t="shared" ref="AZ29" si="78">AZ27+AZ28</f>
        <v>-23451.042999999991</v>
      </c>
      <c r="BA29" s="1">
        <f t="shared" ref="BA29" si="79">BA27+BA28</f>
        <v>19309.611999999994</v>
      </c>
      <c r="BB29" s="1">
        <f t="shared" ref="BB29" si="80">BB27+BB28</f>
        <v>-23662.293999999994</v>
      </c>
      <c r="BC29" s="1">
        <f t="shared" ref="BC29" si="81">BC27+BC28</f>
        <v>10383.679000000004</v>
      </c>
      <c r="BD29" s="1">
        <f t="shared" ref="BD29" si="82">BD27+BD28</f>
        <v>18029.087999999989</v>
      </c>
      <c r="BE29" s="1">
        <f t="shared" ref="BE29" si="83">BE27+BE28</f>
        <v>-42780.662000000011</v>
      </c>
      <c r="BF29" s="1">
        <f t="shared" ref="BF29" si="84">BF27+BF28</f>
        <v>-10815.300712239899</v>
      </c>
      <c r="BG29" s="1">
        <f t="shared" ref="BG29:BJ29" si="85">BG27+BG28</f>
        <v>-17868.187690581253</v>
      </c>
      <c r="BH29" s="1">
        <f t="shared" si="85"/>
        <v>-71725.792179172189</v>
      </c>
      <c r="BJ29" s="1">
        <f t="shared" si="85"/>
        <v>-34041.308999999994</v>
      </c>
      <c r="BK29" s="1">
        <f t="shared" ref="BK29" si="86">BK27+BK28</f>
        <v>-38133.716</v>
      </c>
      <c r="BL29" s="1">
        <f t="shared" ref="BL29" si="87">BL27+BL28</f>
        <v>-53006.048000000003</v>
      </c>
      <c r="BM29" s="1">
        <f t="shared" ref="BM29" si="88">BM27+BM28</f>
        <v>-58068.691999999995</v>
      </c>
      <c r="BN29" s="1">
        <f t="shared" ref="BN29" si="89">BN27+BN28</f>
        <v>-62972.261999999995</v>
      </c>
      <c r="BO29" s="1">
        <f t="shared" ref="BO29" si="90">BO27+BO28</f>
        <v>-73166.27</v>
      </c>
      <c r="BP29" s="1">
        <f t="shared" ref="BP29" si="91">BP27+BP28</f>
        <v>-99496.160999999993</v>
      </c>
      <c r="BQ29" s="1">
        <f t="shared" ref="BQ29" si="92">BQ27+BQ28</f>
        <v>-144378.05299999999</v>
      </c>
      <c r="BR29" s="1">
        <f t="shared" ref="BR29" si="93">BR27+BR28</f>
        <v>-129168.49364137145</v>
      </c>
      <c r="BS29" s="1">
        <f t="shared" ref="BS29:BT29" si="94">BS27+BS28</f>
        <v>-144871.37169528648</v>
      </c>
      <c r="BT29" s="1">
        <f t="shared" si="94"/>
        <v>-168051.93041456252</v>
      </c>
    </row>
    <row r="30" spans="1:72">
      <c r="A30" s="21" t="s">
        <v>72</v>
      </c>
      <c r="B30" s="1">
        <f>'[7]4. Assets (RAB)'!D22</f>
        <v>47755.326999999997</v>
      </c>
      <c r="C30" s="1">
        <f>'[7]4. Assets (RAB)'!E22</f>
        <v>58857.919999999998</v>
      </c>
      <c r="D30" s="1">
        <f>'[7]4. Assets (RAB)'!F22</f>
        <v>67039.364000000001</v>
      </c>
      <c r="E30" s="1">
        <f>'[7]4. Assets (RAB)'!G22</f>
        <v>63581.796000000002</v>
      </c>
      <c r="F30" s="1">
        <f>'[7]4. Assets (RAB)'!H22</f>
        <v>106790.10799999999</v>
      </c>
      <c r="G30" s="1">
        <f>'[7]4. Assets (RAB)'!I22</f>
        <v>155186.019</v>
      </c>
      <c r="H30" s="1">
        <f>'[7]4. Assets (RAB)'!J22</f>
        <v>174482.41800000001</v>
      </c>
      <c r="I30" s="1">
        <f>'[7]4. Assets (RAB)'!K22</f>
        <v>144051.603</v>
      </c>
      <c r="J30" s="1">
        <f>'[8]3.3 Assets (RAB)'!E27</f>
        <v>162674.80964502686</v>
      </c>
      <c r="K30" s="1">
        <f>'[9]3.3 Assets (RAB)'!E27</f>
        <v>83080.586849568208</v>
      </c>
      <c r="L30" s="1">
        <f>'[10]3.3 Assets (RAB)'!$C$29/1000</f>
        <v>65050.113364664139</v>
      </c>
      <c r="N30" s="1">
        <f>'[7]4. Assets (RAB)'!D46+'[7]4. Assets (RAB)'!D68</f>
        <v>43872.827999999994</v>
      </c>
      <c r="O30" s="1">
        <f>'[7]4. Assets (RAB)'!E46+'[7]4. Assets (RAB)'!E68</f>
        <v>59520.296000000002</v>
      </c>
      <c r="P30" s="1">
        <f>'[7]4. Assets (RAB)'!F46+'[7]4. Assets (RAB)'!F68</f>
        <v>69762.391999999993</v>
      </c>
      <c r="Q30" s="1">
        <f>'[7]4. Assets (RAB)'!G46+'[7]4. Assets (RAB)'!G68</f>
        <v>5177.0079999999998</v>
      </c>
      <c r="R30" s="1">
        <f>'[7]4. Assets (RAB)'!H46+'[7]4. Assets (RAB)'!H68</f>
        <v>86974.260999999999</v>
      </c>
      <c r="S30" s="1">
        <f>'[7]4. Assets (RAB)'!I46+'[7]4. Assets (RAB)'!I68</f>
        <v>75501.777999999991</v>
      </c>
      <c r="T30" s="1">
        <f>'[7]4. Assets (RAB)'!J46+'[7]4. Assets (RAB)'!J68</f>
        <v>70200.694999999992</v>
      </c>
      <c r="U30" s="1">
        <f>'[7]4. Assets (RAB)'!K46+'[7]4. Assets (RAB)'!K68</f>
        <v>48510.182999999997</v>
      </c>
      <c r="V30" s="1">
        <f>'[8]3.3 Assets (RAB)'!E51+'[8]3.3 Assets (RAB)'!E17-'[8]3.3 Assets (RAB)'!E27-'[8]3.3 Assets (RAB)'!E35-'[8]3.3 Assets (RAB)'!E43-'[8]3.3 Assets (RAB)'!E51-'[8]3.3 Assets (RAB)'!E59-'[8]3.3 Assets (RAB)'!E67-'[8]3.3 Assets (RAB)'!E89-'[8]3.3 Assets (RAB)'!E97</f>
        <v>146768.38020386256</v>
      </c>
      <c r="W30" s="1">
        <f>'[9]3.3 Assets (RAB)'!E51+'[9]3.3 Assets (RAB)'!E73</f>
        <v>37823.76884151563</v>
      </c>
      <c r="X30" s="1">
        <f>'[10]3.3 Assets (RAB)'!$C$50/1000</f>
        <v>29717.248454992652</v>
      </c>
      <c r="Z30" s="1">
        <f>'[7]4. Assets (RAB)'!D30</f>
        <v>121626.533</v>
      </c>
      <c r="AA30" s="1">
        <f>'[7]4. Assets (RAB)'!E30</f>
        <v>148550.44200000001</v>
      </c>
      <c r="AB30" s="1">
        <f>'[7]4. Assets (RAB)'!F30</f>
        <v>202608.42600000001</v>
      </c>
      <c r="AC30" s="1">
        <f>'[7]4. Assets (RAB)'!G30</f>
        <v>201148.24600000001</v>
      </c>
      <c r="AD30" s="1">
        <f>'[7]4. Assets (RAB)'!H30</f>
        <v>202500.11499999999</v>
      </c>
      <c r="AE30" s="1">
        <f>'[7]4. Assets (RAB)'!I30</f>
        <v>292470.85800000001</v>
      </c>
      <c r="AF30" s="1">
        <f>'[7]4. Assets (RAB)'!J30</f>
        <v>332421.35600000003</v>
      </c>
      <c r="AG30" s="1">
        <f>'[7]4. Assets (RAB)'!K30</f>
        <v>340848.853</v>
      </c>
      <c r="AH30" s="1">
        <f>'[8]3.3 Assets (RAB)'!E35</f>
        <v>252336.32951449516</v>
      </c>
      <c r="AI30" s="1">
        <f>'[9]3.3 Assets (RAB)'!E35</f>
        <v>166445.4896530284</v>
      </c>
      <c r="AJ30" s="20">
        <f>'[10]3.3 Assets (RAB)'!$C$36/1000</f>
        <v>118713.54881826152</v>
      </c>
      <c r="AL30" s="1">
        <f>'[7]4. Assets (RAB)'!D54</f>
        <v>36104.5</v>
      </c>
      <c r="AM30" s="1">
        <f>'[7]4. Assets (RAB)'!E54</f>
        <v>45724.017999999996</v>
      </c>
      <c r="AN30" s="1">
        <f>'[7]4. Assets (RAB)'!F54</f>
        <v>40513.396000000001</v>
      </c>
      <c r="AO30" s="1">
        <f>'[7]4. Assets (RAB)'!G54</f>
        <v>41173.428</v>
      </c>
      <c r="AP30" s="1">
        <f>'[7]4. Assets (RAB)'!H54</f>
        <v>142654.258</v>
      </c>
      <c r="AQ30" s="1">
        <f>'[7]4. Assets (RAB)'!I54</f>
        <v>158040.35200000001</v>
      </c>
      <c r="AR30" s="1">
        <f>'[7]4. Assets (RAB)'!J54</f>
        <v>241727.872</v>
      </c>
      <c r="AS30" s="1">
        <f>'[7]4. Assets (RAB)'!K54</f>
        <v>128161.632</v>
      </c>
      <c r="AT30" s="50">
        <f>'[8]3.3 Assets (RAB)'!E59</f>
        <v>207245.03029544975</v>
      </c>
      <c r="AU30" s="50">
        <f>'[9]3.3 Assets (RAB)'!E59</f>
        <v>68531.935735015853</v>
      </c>
      <c r="AV30" s="20">
        <f>'[10]3.3 Assets (RAB)'!$C$57/1000</f>
        <v>48426.914069065089</v>
      </c>
      <c r="AX30" s="1">
        <f>'[7]4. Assets (RAB)'!D62+'[7]4. Assets (RAB)'!D38</f>
        <v>236712.32000000001</v>
      </c>
      <c r="AY30" s="1">
        <f>'[7]4. Assets (RAB)'!E62+'[7]4. Assets (RAB)'!E38</f>
        <v>341168.49199999997</v>
      </c>
      <c r="AZ30" s="1">
        <f>'[7]4. Assets (RAB)'!F62+'[7]4. Assets (RAB)'!F38</f>
        <v>388598.56200000003</v>
      </c>
      <c r="BA30" s="1">
        <f>'[7]4. Assets (RAB)'!G62+'[7]4. Assets (RAB)'!G38</f>
        <v>600752.53</v>
      </c>
      <c r="BB30" s="1">
        <f>'[7]4. Assets (RAB)'!H62+'[7]4. Assets (RAB)'!H38</f>
        <v>522956.86699999997</v>
      </c>
      <c r="BC30" s="1">
        <f>'[7]4. Assets (RAB)'!I62+'[7]4. Assets (RAB)'!I38</f>
        <v>598900.54200000002</v>
      </c>
      <c r="BD30" s="1">
        <f>'[7]4. Assets (RAB)'!J62+'[7]4. Assets (RAB)'!J38</f>
        <v>657458.58499999996</v>
      </c>
      <c r="BE30" s="1">
        <f>'[7]4. Assets (RAB)'!K62+'[7]4. Assets (RAB)'!K38</f>
        <v>461174.57299999997</v>
      </c>
      <c r="BF30" s="1">
        <f>'[8]3.3 Assets (RAB)'!E67+'[8]3.3 Assets (RAB)'!E43</f>
        <v>218048.30424593465</v>
      </c>
      <c r="BG30" s="1">
        <f>'[9]3.3 Assets (RAB)'!E67+'[9]3.3 Assets (RAB)'!E43</f>
        <v>198015.25110604108</v>
      </c>
      <c r="BH30" s="1">
        <f>'[10]3.3 Assets (RAB)'!$C$43/1000+'[10]3.3 Assets (RAB)'!$C$64/1000</f>
        <v>199204.42841761356</v>
      </c>
      <c r="BJ30" s="1">
        <f>'[7]4. Assets (RAB)'!D84+'[7]4. Assets (RAB)'!D92</f>
        <v>92976.718999999997</v>
      </c>
      <c r="BK30" s="1">
        <f>'[7]4. Assets (RAB)'!E84+'[7]4. Assets (RAB)'!E92</f>
        <v>111651.24500000001</v>
      </c>
      <c r="BL30" s="1">
        <f>'[7]4. Assets (RAB)'!F84+'[7]4. Assets (RAB)'!F92</f>
        <v>154970.20600000001</v>
      </c>
      <c r="BM30" s="1">
        <f>'[7]4. Assets (RAB)'!G84+'[7]4. Assets (RAB)'!G92</f>
        <v>193548.196</v>
      </c>
      <c r="BN30" s="1">
        <f>'[7]4. Assets (RAB)'!H84+'[7]4. Assets (RAB)'!H92</f>
        <v>270269.06200000003</v>
      </c>
      <c r="BO30" s="1">
        <f>'[7]4. Assets (RAB)'!I84+'[7]4. Assets (RAB)'!I92</f>
        <v>261722.071</v>
      </c>
      <c r="BP30" s="1">
        <f>'[7]4. Assets (RAB)'!J84+'[7]4. Assets (RAB)'!J92</f>
        <v>228221.68599999999</v>
      </c>
      <c r="BQ30" s="1">
        <f>'[7]4. Assets (RAB)'!K84+'[7]4. Assets (RAB)'!K92</f>
        <v>123894.24400000001</v>
      </c>
      <c r="BR30" s="1">
        <f>'[8]3.3 Assets (RAB)'!E89+'[8]3.3 Assets (RAB)'!E97</f>
        <v>120727.94209523103</v>
      </c>
      <c r="BS30" s="1">
        <f>'[9]3.3 Assets (RAB)'!E89+'[9]3.3 Assets (RAB)'!E97</f>
        <v>54216.796867195517</v>
      </c>
      <c r="BT30" s="1">
        <f>'[10]3.3 Assets (RAB)'!$C$85/1000+'[10]3.3 Assets (RAB)'!$C$92/1000</f>
        <v>28434.422801263943</v>
      </c>
    </row>
    <row r="31" spans="1:72">
      <c r="A31" s="21" t="s">
        <v>73</v>
      </c>
      <c r="B31" s="1">
        <f>'[7]4. Assets (RAB)'!D23</f>
        <v>-2165.6469999999999</v>
      </c>
      <c r="C31" s="1">
        <f>'[7]4. Assets (RAB)'!E23</f>
        <v>-2916.239</v>
      </c>
      <c r="D31" s="1">
        <f>'[7]4. Assets (RAB)'!F23</f>
        <v>-2681.3939999999998</v>
      </c>
      <c r="E31" s="1">
        <f>'[7]4. Assets (RAB)'!G23</f>
        <v>-3152.1320000000001</v>
      </c>
      <c r="F31" s="1">
        <f>'[7]4. Assets (RAB)'!H23</f>
        <v>0</v>
      </c>
      <c r="G31" s="1">
        <f>'[7]4. Assets (RAB)'!I23</f>
        <v>0</v>
      </c>
      <c r="H31" s="1">
        <f>'[7]4. Assets (RAB)'!J23</f>
        <v>0</v>
      </c>
      <c r="I31" s="1">
        <f>'[7]4. Assets (RAB)'!K23</f>
        <v>0</v>
      </c>
      <c r="J31" s="1">
        <f>'[8]3.3 Assets (RAB)'!E28</f>
        <v>0</v>
      </c>
      <c r="K31" s="1">
        <f>'[9]3.3 Assets (RAB)'!E28</f>
        <v>0</v>
      </c>
      <c r="L31" s="1">
        <f>'[10]3.3 Assets (RAB)'!$C$30/1000</f>
        <v>0</v>
      </c>
      <c r="N31" s="1">
        <f>'[7]4. Assets (RAB)'!D47+'[7]4. Assets (RAB)'!D69</f>
        <v>187.642</v>
      </c>
      <c r="O31" s="1">
        <f>'[7]4. Assets (RAB)'!E47+'[7]4. Assets (RAB)'!E69</f>
        <v>574.65700000000004</v>
      </c>
      <c r="P31" s="1">
        <f>'[7]4. Assets (RAB)'!F47+'[7]4. Assets (RAB)'!F69</f>
        <v>-327.42199999999997</v>
      </c>
      <c r="Q31" s="1">
        <f>'[7]4. Assets (RAB)'!G47+'[7]4. Assets (RAB)'!G69</f>
        <v>9856.8799999999992</v>
      </c>
      <c r="R31" s="1">
        <f>'[7]4. Assets (RAB)'!H47+'[7]4. Assets (RAB)'!H69</f>
        <v>0</v>
      </c>
      <c r="S31" s="1">
        <f>'[7]4. Assets (RAB)'!I47+'[7]4. Assets (RAB)'!I69</f>
        <v>-8.0990000000000002</v>
      </c>
      <c r="T31" s="1">
        <f>'[7]4. Assets (RAB)'!J47+'[7]4. Assets (RAB)'!J69</f>
        <v>-0.153</v>
      </c>
      <c r="U31" s="1">
        <f>'[7]4. Assets (RAB)'!K47+'[7]4. Assets (RAB)'!K69</f>
        <v>-23.42</v>
      </c>
      <c r="V31" s="1">
        <f>'[8]3.3 Assets (RAB)'!E52+'[8]3.3 Assets (RAB)'!E18-'[8]3.3 Assets (RAB)'!E28-'[8]3.3 Assets (RAB)'!E36-'[8]3.3 Assets (RAB)'!E44-'[8]3.3 Assets (RAB)'!E52-'[8]3.3 Assets (RAB)'!E60-'[8]3.3 Assets (RAB)'!E68-'[8]3.3 Assets (RAB)'!E90-'[8]3.3 Assets (RAB)'!E98</f>
        <v>29913.646806356322</v>
      </c>
      <c r="W31" s="1">
        <f>'[9]3.3 Assets (RAB)'!E52+'[9]3.3 Assets (RAB)'!E74</f>
        <v>-2808.0643834979319</v>
      </c>
      <c r="X31" s="1">
        <f>'[10]3.3 Assets (RAB)'!$C$51/1000</f>
        <v>-1750.9254153347688</v>
      </c>
      <c r="Z31" s="1">
        <f>'[7]4. Assets (RAB)'!D31</f>
        <v>-4563.1719999999996</v>
      </c>
      <c r="AA31" s="1">
        <f>'[7]4. Assets (RAB)'!E31</f>
        <v>-6783.6750000000002</v>
      </c>
      <c r="AB31" s="1">
        <f>'[7]4. Assets (RAB)'!F31</f>
        <v>-4364.5320000000002</v>
      </c>
      <c r="AC31" s="1">
        <f>'[7]4. Assets (RAB)'!G31</f>
        <v>-5808.0330000000004</v>
      </c>
      <c r="AD31" s="1">
        <f>'[7]4. Assets (RAB)'!H31</f>
        <v>0</v>
      </c>
      <c r="AE31" s="1">
        <f>'[7]4. Assets (RAB)'!I31</f>
        <v>0</v>
      </c>
      <c r="AF31" s="1">
        <f>'[7]4. Assets (RAB)'!J31</f>
        <v>0</v>
      </c>
      <c r="AG31" s="1">
        <f>'[7]4. Assets (RAB)'!K31</f>
        <v>0</v>
      </c>
      <c r="AH31" s="1">
        <f>'[8]3.3 Assets (RAB)'!E36</f>
        <v>0</v>
      </c>
      <c r="AI31" s="1">
        <f>'[9]3.3 Assets (RAB)'!E36</f>
        <v>0</v>
      </c>
      <c r="AJ31" s="20">
        <f>'[10]3.3 Assets (RAB)'!$C$37/1000</f>
        <v>0</v>
      </c>
      <c r="AL31" s="1">
        <f>'[7]4. Assets (RAB)'!D55</f>
        <v>168.2</v>
      </c>
      <c r="AM31" s="1">
        <f>'[7]4. Assets (RAB)'!E55</f>
        <v>497.82900000000001</v>
      </c>
      <c r="AN31" s="1">
        <f>'[7]4. Assets (RAB)'!F55</f>
        <v>-259.05599999999998</v>
      </c>
      <c r="AO31" s="1">
        <f>'[7]4. Assets (RAB)'!G55</f>
        <v>-3251.2089999999998</v>
      </c>
      <c r="AP31" s="1">
        <f>'[7]4. Assets (RAB)'!H55</f>
        <v>0</v>
      </c>
      <c r="AQ31" s="1">
        <f>'[7]4. Assets (RAB)'!I55</f>
        <v>0</v>
      </c>
      <c r="AR31" s="1">
        <f>'[7]4. Assets (RAB)'!J55</f>
        <v>0</v>
      </c>
      <c r="AS31" s="1">
        <f>'[7]4. Assets (RAB)'!K55</f>
        <v>0</v>
      </c>
      <c r="AT31" s="50">
        <f>'[8]3.3 Assets (RAB)'!E60</f>
        <v>-29947.75436143572</v>
      </c>
      <c r="AU31" s="50">
        <f>'[9]3.3 Assets (RAB)'!E60</f>
        <v>0</v>
      </c>
      <c r="AV31" s="20">
        <f>'[10]3.3 Assets (RAB)'!$C$58/1000</f>
        <v>0</v>
      </c>
      <c r="AX31" s="1">
        <f>'[7]4. Assets (RAB)'!D63+'[7]4. Assets (RAB)'!D39</f>
        <v>-1073.83</v>
      </c>
      <c r="AY31" s="1">
        <f>'[7]4. Assets (RAB)'!E63+'[7]4. Assets (RAB)'!E39</f>
        <v>-2497.8280000000004</v>
      </c>
      <c r="AZ31" s="1">
        <f>'[7]4. Assets (RAB)'!F63+'[7]4. Assets (RAB)'!F39</f>
        <v>-2658.6040000000003</v>
      </c>
      <c r="BA31" s="1">
        <f>'[7]4. Assets (RAB)'!G63+'[7]4. Assets (RAB)'!G39</f>
        <v>-4526.7329999999993</v>
      </c>
      <c r="BB31" s="1">
        <f>'[7]4. Assets (RAB)'!H63+'[7]4. Assets (RAB)'!H39</f>
        <v>-1116.92</v>
      </c>
      <c r="BC31" s="1">
        <f>'[7]4. Assets (RAB)'!I63+'[7]4. Assets (RAB)'!I39</f>
        <v>-1023.98</v>
      </c>
      <c r="BD31" s="1">
        <f>'[7]4. Assets (RAB)'!J63+'[7]4. Assets (RAB)'!J39</f>
        <v>-1504.145</v>
      </c>
      <c r="BE31" s="1">
        <f>'[7]4. Assets (RAB)'!K63+'[7]4. Assets (RAB)'!K39</f>
        <v>-761.45799999999997</v>
      </c>
      <c r="BF31" s="1">
        <f>'[8]3.3 Assets (RAB)'!E68+'[8]3.3 Assets (RAB)'!E44</f>
        <v>-582.08343865320307</v>
      </c>
      <c r="BG31" s="1">
        <f>'[9]3.3 Assets (RAB)'!E68+'[9]3.3 Assets (RAB)'!E44</f>
        <v>-43176.566412858061</v>
      </c>
      <c r="BH31" s="1">
        <f>'[10]3.3 Assets (RAB)'!$C$44/1000+'[10]3.3 Assets (RAB)'!$C$65/1000</f>
        <v>-89974.819357355009</v>
      </c>
      <c r="BJ31" s="1">
        <f>'[7]4. Assets (RAB)'!D85+'[7]4. Assets (RAB)'!D93</f>
        <v>-2628.6970000000001</v>
      </c>
      <c r="BK31" s="1">
        <f>'[7]4. Assets (RAB)'!E85+'[7]4. Assets (RAB)'!E93</f>
        <v>-2204.2829999999999</v>
      </c>
      <c r="BL31" s="1">
        <f>'[7]4. Assets (RAB)'!F85+'[7]4. Assets (RAB)'!F93</f>
        <v>-2642.3449999999998</v>
      </c>
      <c r="BM31" s="1">
        <f>'[7]4. Assets (RAB)'!G85+'[7]4. Assets (RAB)'!G93</f>
        <v>-4202.5079999999998</v>
      </c>
      <c r="BN31" s="1">
        <f>'[7]4. Assets (RAB)'!H85+'[7]4. Assets (RAB)'!H93</f>
        <v>-2878.0349999999999</v>
      </c>
      <c r="BO31" s="1">
        <f>'[7]4. Assets (RAB)'!I85+'[7]4. Assets (RAB)'!I93</f>
        <v>-3749.6390000000001</v>
      </c>
      <c r="BP31" s="1">
        <f>'[7]4. Assets (RAB)'!J85+'[7]4. Assets (RAB)'!J93</f>
        <v>-3343.5250000000001</v>
      </c>
      <c r="BQ31" s="1">
        <f>'[7]4. Assets (RAB)'!K85+'[7]4. Assets (RAB)'!K93</f>
        <v>-3349.3110000000001</v>
      </c>
      <c r="BR31" s="1">
        <f>'[8]3.3 Assets (RAB)'!E90+'[8]3.3 Assets (RAB)'!E98</f>
        <v>-140276.85400626741</v>
      </c>
      <c r="BS31" s="1">
        <f>'[9]3.3 Assets (RAB)'!E90+'[9]3.3 Assets (RAB)'!E98</f>
        <v>-4019.9688714705408</v>
      </c>
      <c r="BT31" s="1">
        <f>'[10]3.3 Assets (RAB)'!$C$86/1000+'[10]3.3 Assets (RAB)'!$C$93/1000</f>
        <v>-63389.799166430661</v>
      </c>
    </row>
    <row r="32" spans="1:72">
      <c r="A32" s="21" t="s">
        <v>74</v>
      </c>
      <c r="B32" s="1">
        <f>'[7]4. Assets (RAB)'!D24</f>
        <v>608877.51500000001</v>
      </c>
      <c r="C32" s="1">
        <f>'[7]4. Assets (RAB)'!E24</f>
        <v>671202.71100000001</v>
      </c>
      <c r="D32" s="1">
        <f>'[7]4. Assets (RAB)'!F24</f>
        <v>734481.94400000002</v>
      </c>
      <c r="E32" s="1">
        <f>'[7]4. Assets (RAB)'!G24</f>
        <v>808532.02300000004</v>
      </c>
      <c r="F32" s="1">
        <f>'[7]4. Assets (RAB)'!H24</f>
        <v>973114.76800000004</v>
      </c>
      <c r="G32" s="1">
        <f>'[7]4. Assets (RAB)'!I24</f>
        <v>1157913.0560000001</v>
      </c>
      <c r="H32" s="1">
        <f>'[7]4. Assets (RAB)'!J24</f>
        <v>1304383.405</v>
      </c>
      <c r="I32" s="1">
        <f>'[7]4. Assets (RAB)'!K24</f>
        <v>1439466.8419999999</v>
      </c>
      <c r="J32" s="1">
        <f>'[8]3.3 Assets (RAB)'!E29</f>
        <v>1614708.4664461899</v>
      </c>
      <c r="K32" s="1">
        <f>'[9]3.3 Assets (RAB)'!E29</f>
        <v>1699820.1109953646</v>
      </c>
      <c r="L32" s="1">
        <f>'[10]3.3 Assets (RAB)'!$C$31/1000</f>
        <v>1749766.8961745845</v>
      </c>
      <c r="N32" s="1">
        <f>'[7]4. Assets (RAB)'!D48+'[7]4. Assets (RAB)'!D70</f>
        <v>374445.66800000001</v>
      </c>
      <c r="O32" s="1">
        <f>'[7]4. Assets (RAB)'!E48+'[7]4. Assets (RAB)'!E70</f>
        <v>430940.67700000003</v>
      </c>
      <c r="P32" s="1">
        <f>'[7]4. Assets (RAB)'!F48+'[7]4. Assets (RAB)'!F70</f>
        <v>494317.84700000001</v>
      </c>
      <c r="Q32" s="1">
        <f>'[7]4. Assets (RAB)'!G48+'[7]4. Assets (RAB)'!G70</f>
        <v>509388.26</v>
      </c>
      <c r="R32" s="1">
        <f>'[7]4. Assets (RAB)'!H48+'[7]4. Assets (RAB)'!H70</f>
        <v>544431.91899999999</v>
      </c>
      <c r="S32" s="1">
        <f>'[7]4. Assets (RAB)'!I48+'[7]4. Assets (RAB)'!I70</f>
        <v>613988.47900000005</v>
      </c>
      <c r="T32" s="1">
        <f>'[7]4. Assets (RAB)'!J48+'[7]4. Assets (RAB)'!J70</f>
        <v>690637.21800000011</v>
      </c>
      <c r="U32" s="1">
        <f>'[7]4. Assets (RAB)'!K48+'[7]4. Assets (RAB)'!K70</f>
        <v>736948.10600000003</v>
      </c>
      <c r="V32" s="1">
        <f>'[8]3.3 Assets (RAB)'!E53+'[8]3.3 Assets (RAB)'!E19-'[8]3.3 Assets (RAB)'!E29-'[8]3.3 Assets (RAB)'!E37-'[8]3.3 Assets (RAB)'!E45-'[8]3.3 Assets (RAB)'!E53-'[8]3.3 Assets (RAB)'!E61-'[8]3.3 Assets (RAB)'!E69-'[8]3.3 Assets (RAB)'!E91-'[8]3.3 Assets (RAB)'!E99</f>
        <v>871579.51910224825</v>
      </c>
      <c r="W32" s="1">
        <f>'[9]3.3 Assets (RAB)'!E53+'[9]3.3 Assets (RAB)'!E75</f>
        <v>903395.71153432853</v>
      </c>
      <c r="X32" s="1">
        <f>'[10]3.3 Assets (RAB)'!$C$52/1000</f>
        <v>810205.68970757048</v>
      </c>
      <c r="Z32" s="1">
        <f>'[7]4. Assets (RAB)'!D32</f>
        <v>1350167.4920000001</v>
      </c>
      <c r="AA32" s="1">
        <f>'[7]4. Assets (RAB)'!E32</f>
        <v>1507432.702</v>
      </c>
      <c r="AB32" s="1">
        <f>'[7]4. Assets (RAB)'!F32</f>
        <v>1704869.4280000001</v>
      </c>
      <c r="AC32" s="1">
        <f>'[7]4. Assets (RAB)'!G32</f>
        <v>1934129.318</v>
      </c>
      <c r="AD32" s="1">
        <f>'[7]4. Assets (RAB)'!H32</f>
        <v>2061361.4310000001</v>
      </c>
      <c r="AE32" s="1">
        <f>'[7]4. Assets (RAB)'!I32</f>
        <v>2336260.446</v>
      </c>
      <c r="AF32" s="1">
        <f>'[7]4. Assets (RAB)'!J32</f>
        <v>2730464.4309999999</v>
      </c>
      <c r="AG32" s="1">
        <f>'[7]4. Assets (RAB)'!K32</f>
        <v>3054455.219</v>
      </c>
      <c r="AH32" s="1">
        <f>'[8]3.3 Assets (RAB)'!E37</f>
        <v>3297033.9484871118</v>
      </c>
      <c r="AI32" s="1">
        <f>'[9]3.3 Assets (RAB)'!E37</f>
        <v>3471043.4996202267</v>
      </c>
      <c r="AJ32" s="20">
        <f>'[10]3.3 Assets (RAB)'!$C$38/1000</f>
        <v>3563807.0626576948</v>
      </c>
      <c r="AL32" s="1">
        <f>'[7]4. Assets (RAB)'!D56</f>
        <v>377629.78499999997</v>
      </c>
      <c r="AM32" s="1">
        <f>'[7]4. Assets (RAB)'!E56</f>
        <v>413806.03200000001</v>
      </c>
      <c r="AN32" s="1">
        <f>'[7]4. Assets (RAB)'!F56</f>
        <v>443021.46</v>
      </c>
      <c r="AO32" s="1">
        <f>'[7]4. Assets (RAB)'!G56</f>
        <v>472257.24099999998</v>
      </c>
      <c r="AP32" s="1">
        <f>'[7]4. Assets (RAB)'!H56</f>
        <v>657223.74</v>
      </c>
      <c r="AQ32" s="1">
        <f>'[7]4. Assets (RAB)'!I56</f>
        <v>818469.84900000005</v>
      </c>
      <c r="AR32" s="1">
        <f>'[7]4. Assets (RAB)'!J56</f>
        <v>1050690.4099999999</v>
      </c>
      <c r="AS32" s="1">
        <f>'[7]4. Assets (RAB)'!K56</f>
        <v>1165460.817</v>
      </c>
      <c r="AT32" s="50">
        <f>'[8]3.3 Assets (RAB)'!E61</f>
        <v>1351955.9949171208</v>
      </c>
      <c r="AU32" s="50">
        <f>'[9]3.3 Assets (RAB)'!E61</f>
        <v>1406741.084894194</v>
      </c>
      <c r="AV32" s="20">
        <f>'[10]3.3 Assets (RAB)'!$C$59/1000</f>
        <v>1433347.5345406325</v>
      </c>
      <c r="AX32" s="1">
        <f>'[7]4. Assets (RAB)'!D64+'[7]4. Assets (RAB)'!D40</f>
        <v>2273783.73</v>
      </c>
      <c r="AY32" s="1">
        <f>'[7]4. Assets (RAB)'!E64+'[7]4. Assets (RAB)'!E40</f>
        <v>2604756.06</v>
      </c>
      <c r="AZ32" s="1">
        <f>'[7]4. Assets (RAB)'!F64+'[7]4. Assets (RAB)'!F40</f>
        <v>2967244.9759999998</v>
      </c>
      <c r="BA32" s="1">
        <f>'[7]4. Assets (RAB)'!G64+'[7]4. Assets (RAB)'!G40</f>
        <v>3582780.3859999999</v>
      </c>
      <c r="BB32" s="1">
        <f>'[7]4. Assets (RAB)'!H64+'[7]4. Assets (RAB)'!H40</f>
        <v>4078986.5010000002</v>
      </c>
      <c r="BC32" s="1">
        <f>'[7]4. Assets (RAB)'!I64+'[7]4. Assets (RAB)'!I40</f>
        <v>4687557.2410000004</v>
      </c>
      <c r="BD32" s="1">
        <f>'[7]4. Assets (RAB)'!J64+'[7]4. Assets (RAB)'!J40</f>
        <v>5358373.9539999999</v>
      </c>
      <c r="BE32" s="1">
        <f>'[7]4. Assets (RAB)'!K64+'[7]4. Assets (RAB)'!K40</f>
        <v>5774449.5099999998</v>
      </c>
      <c r="BF32" s="1">
        <f>'[8]3.3 Assets (RAB)'!E69+'[8]3.3 Assets (RAB)'!E45</f>
        <v>6005521.921492245</v>
      </c>
      <c r="BG32" s="1">
        <f>'[9]3.3 Assets (RAB)'!E69+'[9]3.3 Assets (RAB)'!E45</f>
        <v>6142492.4190026019</v>
      </c>
      <c r="BH32" s="1">
        <f>'[10]3.3 Assets (RAB)'!$C$45/1000+'[10]3.3 Assets (RAB)'!$C$66/1000</f>
        <v>6179996.2358836886</v>
      </c>
      <c r="BJ32" s="1">
        <f>'[7]4. Assets (RAB)'!D86+'[7]4. Assets (RAB)'!D94</f>
        <v>502640.70600000001</v>
      </c>
      <c r="BK32" s="1">
        <f>'[7]4. Assets (RAB)'!E86+'[7]4. Assets (RAB)'!E94</f>
        <v>573953.95199999993</v>
      </c>
      <c r="BL32" s="1">
        <f>'[7]4. Assets (RAB)'!F86+'[7]4. Assets (RAB)'!F94</f>
        <v>673275.76399999997</v>
      </c>
      <c r="BM32" s="1">
        <f>'[7]4. Assets (RAB)'!G86+'[7]4. Assets (RAB)'!G94</f>
        <v>804552.75900000008</v>
      </c>
      <c r="BN32" s="1">
        <f>'[7]4. Assets (RAB)'!H86+'[7]4. Assets (RAB)'!H94</f>
        <v>1008971.524</v>
      </c>
      <c r="BO32" s="1">
        <f>'[7]4. Assets (RAB)'!I86+'[7]4. Assets (RAB)'!I94</f>
        <v>1193777.686</v>
      </c>
      <c r="BP32" s="1">
        <f>'[7]4. Assets (RAB)'!J86+'[7]4. Assets (RAB)'!J94</f>
        <v>1319155.9789999998</v>
      </c>
      <c r="BQ32" s="1">
        <f>'[7]4. Assets (RAB)'!K86+'[7]4. Assets (RAB)'!K94</f>
        <v>1295322.8599999999</v>
      </c>
      <c r="BR32" s="1">
        <f>'[8]3.3 Assets (RAB)'!E91+'[8]3.3 Assets (RAB)'!E99</f>
        <v>1146605.4545550845</v>
      </c>
      <c r="BS32" s="1">
        <f>'[9]3.3 Assets (RAB)'!E91+'[9]3.3 Assets (RAB)'!E99</f>
        <v>1051930.9113004385</v>
      </c>
      <c r="BT32" s="1">
        <f>'[10]3.3 Assets (RAB)'!$C$87/1000+'[10]3.3 Assets (RAB)'!$C$94/1000</f>
        <v>848923.60452070902</v>
      </c>
    </row>
    <row r="33" spans="1:72">
      <c r="I33" s="48"/>
      <c r="N33" s="48">
        <f>N27+N28</f>
        <v>-5421.6280000000006</v>
      </c>
      <c r="O33" s="48"/>
      <c r="P33" s="48"/>
      <c r="Q33" s="48"/>
      <c r="R33" s="48"/>
      <c r="S33" s="48"/>
      <c r="T33" s="48"/>
      <c r="U33" s="48"/>
      <c r="V33" s="48"/>
      <c r="W33" s="48"/>
      <c r="X33" s="48"/>
      <c r="AG33" s="48"/>
      <c r="AS33" s="48"/>
      <c r="BS33" s="46"/>
    </row>
    <row r="34" spans="1:72">
      <c r="A34" t="s">
        <v>79</v>
      </c>
      <c r="B34" s="1">
        <f>'[7]3. Opex'!D111</f>
        <v>357834.50046250003</v>
      </c>
      <c r="C34" s="1">
        <f>'[7]3. Opex'!E111</f>
        <v>316522.99195483798</v>
      </c>
      <c r="D34" s="1">
        <f>'[7]3. Opex'!F111</f>
        <v>467809.12239593198</v>
      </c>
      <c r="E34" s="1">
        <f>'[7]3. Opex'!G111</f>
        <v>441027.33831871761</v>
      </c>
      <c r="F34" s="1">
        <f>'[7]3. Opex'!H111</f>
        <v>511184.26885726338</v>
      </c>
      <c r="G34" s="1">
        <f>'[7]3. Opex'!I111</f>
        <v>506684.85404769261</v>
      </c>
      <c r="H34" s="1">
        <f>'[7]3. Opex'!J111</f>
        <v>577601.09550643899</v>
      </c>
      <c r="I34" s="1">
        <f>'[7]3. Opex'!K111</f>
        <v>471121.68333051458</v>
      </c>
      <c r="J34" s="1">
        <f>'[8]3.2 Opex'!E201</f>
        <v>539569.59182207973</v>
      </c>
      <c r="K34" s="1">
        <f>'[9]3.2 Operating expenditure'!E201/1000</f>
        <v>647227.97580349469</v>
      </c>
      <c r="L34" s="1">
        <f>'[10]3.2 Operating expenditure'!$C$68/1000</f>
        <v>588178.8664672653</v>
      </c>
      <c r="O34" s="48"/>
      <c r="U34" s="48"/>
      <c r="AS34" s="48"/>
      <c r="BS34" s="46"/>
    </row>
    <row r="35" spans="1:72">
      <c r="O35" s="45"/>
      <c r="BS35" s="46"/>
    </row>
    <row r="36" spans="1:72">
      <c r="A36" s="4" t="s">
        <v>103</v>
      </c>
      <c r="BS36" s="46"/>
    </row>
    <row r="37" spans="1:72">
      <c r="B37" t="s">
        <v>119</v>
      </c>
      <c r="N37" t="s">
        <v>120</v>
      </c>
      <c r="Z37" t="s">
        <v>121</v>
      </c>
      <c r="AL37" t="s">
        <v>88</v>
      </c>
      <c r="AX37" t="s">
        <v>2</v>
      </c>
      <c r="BJ37" t="s">
        <v>21</v>
      </c>
      <c r="BS37" s="46"/>
    </row>
    <row r="38" spans="1:72">
      <c r="B38" s="3">
        <v>2006</v>
      </c>
      <c r="C38" s="3">
        <v>2007</v>
      </c>
      <c r="D38" s="3">
        <v>2008</v>
      </c>
      <c r="E38" s="3">
        <v>2009</v>
      </c>
      <c r="F38" s="3">
        <v>2010</v>
      </c>
      <c r="G38" s="3">
        <v>2011</v>
      </c>
      <c r="H38" s="3">
        <v>2012</v>
      </c>
      <c r="I38" s="3">
        <v>2013</v>
      </c>
      <c r="J38" s="3">
        <v>2014</v>
      </c>
      <c r="K38" s="3">
        <v>2015</v>
      </c>
      <c r="L38" s="3">
        <v>2016</v>
      </c>
      <c r="N38" s="3">
        <v>2006</v>
      </c>
      <c r="O38" s="3">
        <v>2007</v>
      </c>
      <c r="P38" s="3">
        <v>2008</v>
      </c>
      <c r="Q38" s="3">
        <v>2009</v>
      </c>
      <c r="R38" s="3">
        <v>2010</v>
      </c>
      <c r="S38" s="3">
        <v>2011</v>
      </c>
      <c r="T38" s="3">
        <v>2012</v>
      </c>
      <c r="U38" s="3">
        <v>2013</v>
      </c>
      <c r="V38" s="3">
        <v>2014</v>
      </c>
      <c r="W38" s="3">
        <v>2015</v>
      </c>
      <c r="X38" s="3">
        <v>2016</v>
      </c>
      <c r="Z38" s="3">
        <v>2006</v>
      </c>
      <c r="AA38" s="3">
        <v>2007</v>
      </c>
      <c r="AB38" s="3">
        <v>2008</v>
      </c>
      <c r="AC38" s="3">
        <v>2009</v>
      </c>
      <c r="AD38" s="3">
        <v>2010</v>
      </c>
      <c r="AE38" s="3">
        <v>2011</v>
      </c>
      <c r="AF38" s="3">
        <v>2012</v>
      </c>
      <c r="AG38" s="3">
        <v>2013</v>
      </c>
      <c r="AH38" s="3">
        <v>2014</v>
      </c>
      <c r="AI38" s="3">
        <v>2015</v>
      </c>
      <c r="AJ38" s="3">
        <v>2016</v>
      </c>
      <c r="AL38" s="3">
        <v>2006</v>
      </c>
      <c r="AM38" s="3">
        <v>2007</v>
      </c>
      <c r="AN38" s="3">
        <v>2008</v>
      </c>
      <c r="AO38" s="3">
        <v>2009</v>
      </c>
      <c r="AP38" s="3">
        <v>2010</v>
      </c>
      <c r="AQ38" s="3">
        <v>2011</v>
      </c>
      <c r="AR38" s="3">
        <v>2012</v>
      </c>
      <c r="AS38" s="3">
        <v>2013</v>
      </c>
      <c r="AT38" s="3">
        <v>2014</v>
      </c>
      <c r="AU38" s="3">
        <v>2015</v>
      </c>
      <c r="AV38" s="3">
        <v>2016</v>
      </c>
      <c r="AX38" s="3">
        <v>2006</v>
      </c>
      <c r="AY38" s="3">
        <v>2007</v>
      </c>
      <c r="AZ38" s="3">
        <v>2008</v>
      </c>
      <c r="BA38" s="3">
        <v>2009</v>
      </c>
      <c r="BB38" s="3">
        <v>2010</v>
      </c>
      <c r="BC38" s="3">
        <v>2011</v>
      </c>
      <c r="BD38" s="3">
        <v>2012</v>
      </c>
      <c r="BE38" s="3">
        <v>2013</v>
      </c>
      <c r="BF38" s="3">
        <v>2014</v>
      </c>
      <c r="BG38" s="3">
        <v>2015</v>
      </c>
      <c r="BH38" s="3">
        <v>2016</v>
      </c>
      <c r="BJ38" s="3">
        <v>2006</v>
      </c>
      <c r="BK38" s="3">
        <v>2007</v>
      </c>
      <c r="BL38" s="3">
        <v>2008</v>
      </c>
      <c r="BM38" s="3">
        <v>2009</v>
      </c>
      <c r="BN38" s="3">
        <v>2010</v>
      </c>
      <c r="BO38" s="3">
        <v>2011</v>
      </c>
      <c r="BP38" s="3">
        <v>2012</v>
      </c>
      <c r="BQ38" s="3">
        <v>2013</v>
      </c>
      <c r="BR38" s="3">
        <v>2014</v>
      </c>
      <c r="BS38" s="3">
        <v>2015</v>
      </c>
      <c r="BT38" s="3">
        <v>2016</v>
      </c>
    </row>
    <row r="39" spans="1:72">
      <c r="A39" s="21" t="s">
        <v>68</v>
      </c>
      <c r="B39" s="1">
        <f>'[11]4. Assets (RAB)'!D18</f>
        <v>77147.345111521514</v>
      </c>
      <c r="C39" s="1">
        <f>'[11]4. Assets (RAB)'!E18</f>
        <v>82723.721159721332</v>
      </c>
      <c r="D39" s="1">
        <f>'[11]4. Assets (RAB)'!F18</f>
        <v>87965.45847916753</v>
      </c>
      <c r="E39" s="1">
        <f>'[11]4. Assets (RAB)'!G18</f>
        <v>91892.295213134814</v>
      </c>
      <c r="F39" s="1">
        <f>'[11]4. Assets (RAB)'!H18</f>
        <v>100946.67532349973</v>
      </c>
      <c r="G39" s="1">
        <f>'[11]4. Assets (RAB)'!I18</f>
        <v>107760.98196445381</v>
      </c>
      <c r="H39" s="1">
        <f>'[11]4. Assets (RAB)'!J18</f>
        <v>117297.20298285983</v>
      </c>
      <c r="I39" s="1">
        <f>'[11]4. Assets (RAB)'!K18</f>
        <v>125479.07987792011</v>
      </c>
      <c r="J39" s="1">
        <f>'[12]3.3 Assets (RAB)'!E23</f>
        <v>133540.58455877696</v>
      </c>
      <c r="K39" s="1">
        <f>'[13]3.3 Assets (RAB)'!E23/1000</f>
        <v>140479.46116220299</v>
      </c>
      <c r="L39" s="1">
        <f>'[14]3.3 Assets (RAB)'!$C$26/1000</f>
        <v>147309.742</v>
      </c>
      <c r="N39" s="1">
        <f>'[11]4. Assets (RAB)'!D42</f>
        <v>6256.7030778193794</v>
      </c>
      <c r="O39" s="1">
        <f>'[11]4. Assets (RAB)'!E42</f>
        <v>6708.9510344200207</v>
      </c>
      <c r="P39" s="1">
        <f>'[11]4. Assets (RAB)'!F42</f>
        <v>7134.0595585343781</v>
      </c>
      <c r="Q39" s="1">
        <f>'[11]4. Assets (RAB)'!G42</f>
        <v>7452.5287351987354</v>
      </c>
      <c r="R39" s="1">
        <f>'[11]4. Assets (RAB)'!H42</f>
        <v>8186.8452281690998</v>
      </c>
      <c r="S39" s="1">
        <f>'[11]4. Assets (RAB)'!I42</f>
        <v>8739.4902125432309</v>
      </c>
      <c r="T39" s="1">
        <f>'[11]4. Assets (RAB)'!J42</f>
        <v>9512.8843366103229</v>
      </c>
      <c r="U39" s="1">
        <f>'[11]4. Assets (RAB)'!K42</f>
        <v>10176.440215009792</v>
      </c>
      <c r="V39" s="1">
        <f>'[12]3.3 Assets (RAB)'!E47</f>
        <v>10830.233823534625</v>
      </c>
      <c r="W39" s="1">
        <f>('[13]3.3 Assets (RAB)'!E47+'[13]3.3 Assets (RAB)'!E71)/1000</f>
        <v>11392.981518073</v>
      </c>
      <c r="X39" s="1">
        <f>'[14]3.3 Assets (RAB)'!$C$47/1000</f>
        <v>11946.922</v>
      </c>
      <c r="Z39" s="1">
        <f>'[11]4. Assets (RAB)'!D26</f>
        <v>389981.06913853838</v>
      </c>
      <c r="AA39" s="1">
        <f>'[11]4. Assets (RAB)'!E26</f>
        <v>418169.73966312822</v>
      </c>
      <c r="AB39" s="1">
        <f>'[11]4. Assets (RAB)'!F26</f>
        <v>444666.80603690963</v>
      </c>
      <c r="AC39" s="1">
        <f>'[11]4. Assets (RAB)'!G26</f>
        <v>464517.0288233363</v>
      </c>
      <c r="AD39" s="1">
        <f>'[11]4. Assets (RAB)'!H26</f>
        <v>510287.06576657132</v>
      </c>
      <c r="AE39" s="1">
        <f>'[11]4. Assets (RAB)'!I26</f>
        <v>544733.49532854266</v>
      </c>
      <c r="AF39" s="1">
        <f>'[11]4. Assets (RAB)'!J26</f>
        <v>592939.2458041216</v>
      </c>
      <c r="AG39" s="1">
        <f>'[11]4. Assets (RAB)'!K26</f>
        <v>634298.76497465209</v>
      </c>
      <c r="AH39" s="1">
        <f>'[12]3.3 Assets (RAB)'!E31</f>
        <v>675049.80066824914</v>
      </c>
      <c r="AI39" s="1">
        <f>'[13]3.3 Assets (RAB)'!E31/1000</f>
        <v>710125.93339210015</v>
      </c>
      <c r="AJ39" s="20">
        <f>'[14]3.3 Assets (RAB)'!$C$33/1000</f>
        <v>744653.11399999994</v>
      </c>
      <c r="AL39" s="1">
        <f>'[11]4. Assets (RAB)'!D50</f>
        <v>76666.174925890693</v>
      </c>
      <c r="AM39" s="1">
        <f>'[11]4. Assets (RAB)'!E50</f>
        <v>82207.770958078545</v>
      </c>
      <c r="AN39" s="1">
        <f>'[11]4. Assets (RAB)'!F50</f>
        <v>87416.815412781609</v>
      </c>
      <c r="AO39" s="1">
        <f>'[11]4. Assets (RAB)'!G50</f>
        <v>91319.160354354812</v>
      </c>
      <c r="AP39" s="1">
        <f>'[11]4. Assets (RAB)'!H50</f>
        <v>100317.06803845309</v>
      </c>
      <c r="AQ39" s="1">
        <f>'[11]4. Assets (RAB)'!I50</f>
        <v>107088.87365507986</v>
      </c>
      <c r="AR39" s="1">
        <f>'[11]4. Assets (RAB)'!J50</f>
        <v>116565.61699177165</v>
      </c>
      <c r="AS39" s="1">
        <f>'[11]4. Assets (RAB)'!K50</f>
        <v>124696.46328793425</v>
      </c>
      <c r="AT39" s="50">
        <f>'[12]3.3 Assets (RAB)'!E55</f>
        <v>132707.68813481694</v>
      </c>
      <c r="AU39" s="50">
        <f>'[13]3.3 Assets (RAB)'!E55/1000</f>
        <v>139603.28676751701</v>
      </c>
      <c r="AV39" s="20">
        <f>'[14]3.3 Assets (RAB)'!$C$54/1000</f>
        <v>146390.967</v>
      </c>
      <c r="AX39" s="1">
        <f>'[11]4. Assets (RAB)'!D34+'[11]4. Assets (RAB)'!D58</f>
        <v>165871.0892904888</v>
      </c>
      <c r="AY39" s="1">
        <f>'[11]4. Assets (RAB)'!E34+'[11]4. Assets (RAB)'!E58</f>
        <v>177860.60841225777</v>
      </c>
      <c r="AZ39" s="1">
        <f>'[11]4. Assets (RAB)'!F34+'[11]4. Assets (RAB)'!F58</f>
        <v>189130.6356269895</v>
      </c>
      <c r="BA39" s="1">
        <f>'[11]4. Assets (RAB)'!G34+'[11]4. Assets (RAB)'!G58</f>
        <v>197573.55333967926</v>
      </c>
      <c r="BB39" s="1">
        <f>'[11]4. Assets (RAB)'!H34+'[11]4. Assets (RAB)'!H58</f>
        <v>217040.97492865723</v>
      </c>
      <c r="BC39" s="1">
        <f>'[11]4. Assets (RAB)'!I34+'[11]4. Assets (RAB)'!I58</f>
        <v>231692.11378068832</v>
      </c>
      <c r="BD39" s="1">
        <f>'[11]4. Assets (RAB)'!J34+'[11]4. Assets (RAB)'!J58</f>
        <v>252195.52016170238</v>
      </c>
      <c r="BE39" s="1">
        <f>'[11]4. Assets (RAB)'!K34+'[11]4. Assets (RAB)'!K58</f>
        <v>269787.01123715669</v>
      </c>
      <c r="BF39" s="1">
        <f>'[12]3.3 Assets (RAB)'!E63+'[12]3.3 Assets (RAB)'!E39</f>
        <v>287119.69534703932</v>
      </c>
      <c r="BG39" s="1">
        <f>('[13]3.3 Assets (RAB)'!E63+'[13]3.3 Assets (RAB)'!E39)/1000</f>
        <v>302038.6665572449</v>
      </c>
      <c r="BH39" s="1">
        <f>'[14]3.3 Assets (RAB)'!$C$40/1000+'[14]3.3 Assets (RAB)'!$C$61/1000</f>
        <v>316724.15099999995</v>
      </c>
      <c r="BJ39" s="1">
        <f>'[11]4. Assets (RAB)'!D80+'[11]4. Assets (RAB)'!D88</f>
        <v>54842.043147975957</v>
      </c>
      <c r="BK39" s="1">
        <f>'[11]4. Assets (RAB)'!E80+'[11]4. Assets (RAB)'!E88</f>
        <v>45412.520616651032</v>
      </c>
      <c r="BL39" s="1">
        <f>'[11]4. Assets (RAB)'!F80+'[11]4. Assets (RAB)'!F88</f>
        <v>38816.561602622976</v>
      </c>
      <c r="BM39" s="1">
        <f>'[11]4. Assets (RAB)'!G80+'[11]4. Assets (RAB)'!G88</f>
        <v>33068.200888035353</v>
      </c>
      <c r="BN39" s="1">
        <f>'[11]4. Assets (RAB)'!H80+'[11]4. Assets (RAB)'!H88</f>
        <v>32258.586305095909</v>
      </c>
      <c r="BO39" s="1">
        <f>'[11]4. Assets (RAB)'!I80+'[11]4. Assets (RAB)'!I88</f>
        <v>28079.526649460506</v>
      </c>
      <c r="BP39" s="1">
        <f>'[11]4. Assets (RAB)'!J80+'[11]4. Assets (RAB)'!J88</f>
        <v>33788.455169193847</v>
      </c>
      <c r="BQ39" s="1">
        <f>'[11]4. Assets (RAB)'!K80+'[11]4. Assets (RAB)'!K88</f>
        <v>39940.643437133403</v>
      </c>
      <c r="BR39" s="1">
        <f>'[12]3.3 Assets (RAB)'!E85+'[12]3.3 Assets (RAB)'!E93</f>
        <v>44991.051680229808</v>
      </c>
      <c r="BS39" s="1">
        <f>('[13]3.3 Assets (RAB)'!E85+'[13]3.3 Assets (RAB)'!E93)/1000</f>
        <v>53925.798871706604</v>
      </c>
      <c r="BT39" s="1">
        <f>'[14]3.3 Assets (RAB)'!$C$82/1000+'[14]3.3 Assets (RAB)'!$C$89/1000</f>
        <v>65429.489000000001</v>
      </c>
    </row>
    <row r="40" spans="1:72">
      <c r="A40" s="21" t="s">
        <v>69</v>
      </c>
      <c r="B40" s="1">
        <f>'[11]4. Assets (RAB)'!D19</f>
        <v>2334.5826581203214</v>
      </c>
      <c r="C40" s="1">
        <f>'[11]4. Assets (RAB)'!E19</f>
        <v>3258.1438908034288</v>
      </c>
      <c r="D40" s="1">
        <f>'[11]4. Assets (RAB)'!F19</f>
        <v>1638.4060988412796</v>
      </c>
      <c r="E40" s="1">
        <f>'[11]4. Assets (RAB)'!G19</f>
        <v>4577.2328637059563</v>
      </c>
      <c r="F40" s="1">
        <f>'[11]4. Assets (RAB)'!H19</f>
        <v>1260.1345955621955</v>
      </c>
      <c r="G40" s="1">
        <f>'[11]4. Assets (RAB)'!I19</f>
        <v>3004.0131389853873</v>
      </c>
      <c r="H40" s="1">
        <f>'[11]4. Assets (RAB)'!J19</f>
        <v>4128.7532498294495</v>
      </c>
      <c r="I40" s="1">
        <f>'[11]4. Assets (RAB)'!K19</f>
        <v>2514.6108191967987</v>
      </c>
      <c r="J40" s="1">
        <f>'[12]3.3 Assets (RAB)'!E24</f>
        <v>2885.9458352584356</v>
      </c>
      <c r="K40" s="1">
        <f>'[13]3.3 Assets (RAB)'!E24/1000</f>
        <v>3241.8337191277801</v>
      </c>
      <c r="L40" s="1">
        <f>'[14]3.3 Assets (RAB)'!$C$27/1000</f>
        <v>2215.1840000000002</v>
      </c>
      <c r="N40" s="1">
        <f>'[11]4. Assets (RAB)'!D43</f>
        <v>189.33626920498821</v>
      </c>
      <c r="O40" s="1">
        <f>'[11]4. Assets (RAB)'!E43</f>
        <v>264.23772431961248</v>
      </c>
      <c r="P40" s="1">
        <f>'[11]4. Assets (RAB)'!F43</f>
        <v>132.87586846338991</v>
      </c>
      <c r="Q40" s="1">
        <f>'[11]4. Assets (RAB)'!G43</f>
        <v>371.21675288820916</v>
      </c>
      <c r="R40" s="1">
        <f>'[11]4. Assets (RAB)'!H43</f>
        <v>102.19778776733558</v>
      </c>
      <c r="S40" s="1">
        <f>'[11]4. Assets (RAB)'!I43</f>
        <v>243.62754447777849</v>
      </c>
      <c r="T40" s="1">
        <f>'[11]4. Assets (RAB)'!J43</f>
        <v>334.84474583567709</v>
      </c>
      <c r="U40" s="1">
        <f>'[11]4. Assets (RAB)'!K43</f>
        <v>203.93667765550705</v>
      </c>
      <c r="V40" s="1">
        <f>'[12]3.3 Assets (RAB)'!E48</f>
        <v>234.05220443787945</v>
      </c>
      <c r="W40" s="1">
        <f>('[13]3.3 Assets (RAB)'!E48+'[13]3.3 Assets (RAB)'!E72)/1000</f>
        <v>262.91495810937801</v>
      </c>
      <c r="X40" s="1">
        <f>'[14]3.3 Assets (RAB)'!$C$48/1000</f>
        <v>179.65299999999999</v>
      </c>
      <c r="Z40" s="1">
        <f>'[11]4. Assets (RAB)'!D27</f>
        <v>11801.352848759076</v>
      </c>
      <c r="AA40" s="1">
        <f>'[11]4. Assets (RAB)'!E27</f>
        <v>16469.96971970925</v>
      </c>
      <c r="AB40" s="1">
        <f>'[11]4. Assets (RAB)'!F27</f>
        <v>8282.1691554723511</v>
      </c>
      <c r="AC40" s="1">
        <f>'[11]4. Assets (RAB)'!G27</f>
        <v>23137.985672789124</v>
      </c>
      <c r="AD40" s="1">
        <f>'[11]4. Assets (RAB)'!H27</f>
        <v>6370.0006283484245</v>
      </c>
      <c r="AE40" s="1">
        <f>'[11]4. Assets (RAB)'!I27</f>
        <v>15185.334685908461</v>
      </c>
      <c r="AF40" s="1">
        <f>'[11]4. Assets (RAB)'!J27</f>
        <v>20870.91401849471</v>
      </c>
      <c r="AG40" s="1">
        <f>'[11]4. Assets (RAB)'!K27</f>
        <v>12711.398095684421</v>
      </c>
      <c r="AH40" s="1">
        <f>'[12]3.3 Assets (RAB)'!E32</f>
        <v>14588.50256846901</v>
      </c>
      <c r="AI40" s="1">
        <f>'[13]3.3 Assets (RAB)'!E32/1000</f>
        <v>16387.521539817801</v>
      </c>
      <c r="AJ40" s="20">
        <f>'[14]3.3 Assets (RAB)'!$C$34/1000</f>
        <v>11197.790999999999</v>
      </c>
      <c r="AL40" s="1">
        <f>'[11]4. Assets (RAB)'!D51</f>
        <v>2320.0217996830756</v>
      </c>
      <c r="AM40" s="1">
        <f>'[11]4. Assets (RAB)'!E51</f>
        <v>3237.8227546906624</v>
      </c>
      <c r="AN40" s="1">
        <f>'[11]4. Assets (RAB)'!F51</f>
        <v>1628.1873134044183</v>
      </c>
      <c r="AO40" s="1">
        <f>'[11]4. Assets (RAB)'!G51</f>
        <v>4548.6845321526007</v>
      </c>
      <c r="AP40" s="1">
        <f>'[11]4. Assets (RAB)'!H51</f>
        <v>1252.2751002498169</v>
      </c>
      <c r="AQ40" s="1">
        <f>'[11]4. Assets (RAB)'!I51</f>
        <v>2985.2770235995176</v>
      </c>
      <c r="AR40" s="1">
        <f>'[11]4. Assets (RAB)'!J51</f>
        <v>4103.0020983831819</v>
      </c>
      <c r="AS40" s="1">
        <f>'[11]4. Assets (RAB)'!K51</f>
        <v>2498.9271199986847</v>
      </c>
      <c r="AT40" s="50">
        <f>'[12]3.3 Assets (RAB)'!E56</f>
        <v>2867.9461090038972</v>
      </c>
      <c r="AU40" s="50">
        <f>'[13]3.3 Assets (RAB)'!E56/1000</f>
        <v>3221.6143100196396</v>
      </c>
      <c r="AV40" s="20">
        <f>'[14]3.3 Assets (RAB)'!$C$55/1000</f>
        <v>2201.3679999999999</v>
      </c>
      <c r="AX40" s="1">
        <f>'[11]4. Assets (RAB)'!D35+'[11]4. Assets (RAB)'!D59</f>
        <v>5019.4827570711905</v>
      </c>
      <c r="AY40" s="1">
        <f>'[11]4. Assets (RAB)'!E35+'[11]4. Assets (RAB)'!E59</f>
        <v>7005.1908520181305</v>
      </c>
      <c r="AZ40" s="1">
        <f>'[11]4. Assets (RAB)'!F35+'[11]4. Assets (RAB)'!F59</f>
        <v>3522.6643758399</v>
      </c>
      <c r="BA40" s="1">
        <f>'[11]4. Assets (RAB)'!G35+'[11]4. Assets (RAB)'!G59</f>
        <v>9841.3056203244996</v>
      </c>
      <c r="BB40" s="1">
        <f>'[11]4. Assets (RAB)'!H35+'[11]4. Assets (RAB)'!H59</f>
        <v>2709.3595731178966</v>
      </c>
      <c r="BC40" s="1">
        <f>'[11]4. Assets (RAB)'!I35+'[11]4. Assets (RAB)'!I59</f>
        <v>6458.7955798887451</v>
      </c>
      <c r="BD40" s="1">
        <f>'[11]4. Assets (RAB)'!J35+'[11]4. Assets (RAB)'!J59</f>
        <v>8877.0494690500946</v>
      </c>
      <c r="BE40" s="1">
        <f>'[11]4. Assets (RAB)'!K35+'[11]4. Assets (RAB)'!K59</f>
        <v>5406.5533314059521</v>
      </c>
      <c r="BF40" s="1">
        <f>'[12]3.3 Assets (RAB)'!E64+'[12]3.3 Assets (RAB)'!E40</f>
        <v>6204.9443002307016</v>
      </c>
      <c r="BG40" s="1">
        <f>('[13]3.3 Assets (RAB)'!E64+'[13]3.3 Assets (RAB)'!E40)/1000</f>
        <v>6970.123074397995</v>
      </c>
      <c r="BH40" s="1">
        <f>'[14]3.3 Assets (RAB)'!$C$41/1000+'[14]3.3 Assets (RAB)'!$C$62/1000</f>
        <v>4762.7699999999995</v>
      </c>
      <c r="BJ40" s="1">
        <f>'[11]4. Assets (RAB)'!D81+'[11]4. Assets (RAB)'!D89</f>
        <v>1659.5941530336606</v>
      </c>
      <c r="BK40" s="1">
        <f>'[11]4. Assets (RAB)'!E81+'[11]4. Assets (RAB)'!E89</f>
        <v>1788.6106250883829</v>
      </c>
      <c r="BL40" s="1">
        <f>'[11]4. Assets (RAB)'!F81+'[11]4. Assets (RAB)'!F89</f>
        <v>722.98027390884533</v>
      </c>
      <c r="BM40" s="1">
        <f>'[11]4. Assets (RAB)'!G81+'[11]4. Assets (RAB)'!G89</f>
        <v>1647.1550253182791</v>
      </c>
      <c r="BN40" s="1">
        <f>'[11]4. Assets (RAB)'!H81+'[11]4. Assets (RAB)'!H89</f>
        <v>338.38635271190094</v>
      </c>
      <c r="BO40" s="1">
        <f>'[11]4. Assets (RAB)'!I81+'[11]4. Assets (RAB)'!I89</f>
        <v>782.76260529338822</v>
      </c>
      <c r="BP40" s="1">
        <f>'[11]4. Assets (RAB)'!J81+'[11]4. Assets (RAB)'!J89</f>
        <v>1189.3224266132834</v>
      </c>
      <c r="BQ40" s="1">
        <f>'[11]4. Assets (RAB)'!K81+'[11]4. Assets (RAB)'!K89</f>
        <v>800.41369613493862</v>
      </c>
      <c r="BR40" s="1">
        <f>'[12]3.3 Assets (RAB)'!E86+'[12]3.3 Assets (RAB)'!E94</f>
        <v>972.30170625250867</v>
      </c>
      <c r="BS40" s="1">
        <f>('[13]3.3 Assets (RAB)'!E86+'[13]3.3 Assets (RAB)'!E94)/1000</f>
        <v>1244.4415124240056</v>
      </c>
      <c r="BT40" s="1">
        <f>'[14]3.3 Assets (RAB)'!$C$83/1000+'[14]3.3 Assets (RAB)'!$C$90/1000</f>
        <v>983.90199999999993</v>
      </c>
    </row>
    <row r="41" spans="1:72">
      <c r="A41" s="21" t="s">
        <v>70</v>
      </c>
      <c r="B41" s="1">
        <f>'[11]4. Assets (RAB)'!D20</f>
        <v>-3533.2680932163184</v>
      </c>
      <c r="C41" s="1">
        <f>'[11]4. Assets (RAB)'!E20</f>
        <v>-3832.6952502563799</v>
      </c>
      <c r="D41" s="1">
        <f>'[11]4. Assets (RAB)'!F20</f>
        <v>-4065.4996229410908</v>
      </c>
      <c r="E41" s="1">
        <f>'[11]4. Assets (RAB)'!G20</f>
        <v>-4442.4386576855686</v>
      </c>
      <c r="F41" s="1">
        <f>'[11]4. Assets (RAB)'!H20</f>
        <v>-4725.296057373931</v>
      </c>
      <c r="G41" s="1">
        <f>'[11]4. Assets (RAB)'!I20</f>
        <v>-5013.9648772177279</v>
      </c>
      <c r="H41" s="1">
        <f>'[11]4. Assets (RAB)'!J20</f>
        <v>-5392.4062678216569</v>
      </c>
      <c r="I41" s="1">
        <f>'[11]4. Assets (RAB)'!K20</f>
        <v>-5780.5961345426194</v>
      </c>
      <c r="J41" s="1">
        <f>'[12]3.3 Assets (RAB)'!E25</f>
        <v>-6128.0907733516951</v>
      </c>
      <c r="K41" s="1">
        <f>'[13]3.3 Assets (RAB)'!E25/1000</f>
        <v>-6502.2161902990701</v>
      </c>
      <c r="L41" s="1">
        <f>'[14]3.3 Assets (RAB)'!$C$28/1000</f>
        <v>-7016.61</v>
      </c>
      <c r="N41" s="1">
        <f>'[11]4. Assets (RAB)'!D44</f>
        <v>-286.55048753305778</v>
      </c>
      <c r="O41" s="1">
        <f>'[11]4. Assets (RAB)'!E44</f>
        <v>-310.83423718545475</v>
      </c>
      <c r="P41" s="1">
        <f>'[11]4. Assets (RAB)'!F44</f>
        <v>-329.71483292080575</v>
      </c>
      <c r="Q41" s="1">
        <f>'[11]4. Assets (RAB)'!G44</f>
        <v>-360.28484949657809</v>
      </c>
      <c r="R41" s="1">
        <f>'[11]4. Assets (RAB)'!H44</f>
        <v>-383.22478036076876</v>
      </c>
      <c r="S41" s="1">
        <f>'[11]4. Assets (RAB)'!I44</f>
        <v>-406.63602142131748</v>
      </c>
      <c r="T41" s="1">
        <f>'[11]4. Assets (RAB)'!J44</f>
        <v>-437.32788009698601</v>
      </c>
      <c r="U41" s="1">
        <f>'[11]4. Assets (RAB)'!K44</f>
        <v>-468.81034693210995</v>
      </c>
      <c r="V41" s="1">
        <f>'[12]3.3 Assets (RAB)'!E49</f>
        <v>-496.99240262073494</v>
      </c>
      <c r="W41" s="1">
        <f>('[13]3.3 Assets (RAB)'!E49)/1000</f>
        <v>-527.33423284601804</v>
      </c>
      <c r="X41" s="1">
        <f>'[14]3.3 Assets (RAB)'!$C$49/1000</f>
        <v>-569.05200000000002</v>
      </c>
      <c r="Z41" s="1">
        <f>'[11]4. Assets (RAB)'!D28</f>
        <v>-17860.726983588735</v>
      </c>
      <c r="AA41" s="1">
        <f>'[11]4. Assets (RAB)'!E28</f>
        <v>-19374.336073607275</v>
      </c>
      <c r="AB41" s="1">
        <f>'[11]4. Assets (RAB)'!F28</f>
        <v>-20551.165918217856</v>
      </c>
      <c r="AC41" s="1">
        <f>'[11]4. Assets (RAB)'!G28</f>
        <v>-22456.598795489306</v>
      </c>
      <c r="AD41" s="1">
        <f>'[11]4. Assets (RAB)'!H28</f>
        <v>-23886.447495852946</v>
      </c>
      <c r="AE41" s="1">
        <f>'[11]4. Assets (RAB)'!I28</f>
        <v>-25345.673018479927</v>
      </c>
      <c r="AF41" s="1">
        <f>'[11]4. Assets (RAB)'!J28</f>
        <v>-27258.700328760689</v>
      </c>
      <c r="AG41" s="1">
        <f>'[11]4. Assets (RAB)'!K28</f>
        <v>-29221.006342451088</v>
      </c>
      <c r="AH41" s="1">
        <f>'[12]3.3 Assets (RAB)'!E33</f>
        <v>-30977.597325157953</v>
      </c>
      <c r="AI41" s="1">
        <f>'[13]3.3 Assets (RAB)'!E33/1000</f>
        <v>-32868.807319255997</v>
      </c>
      <c r="AJ41" s="20">
        <f>'[14]3.3 Assets (RAB)'!$C$35/1000</f>
        <v>-35469.076000000001</v>
      </c>
      <c r="AL41" s="1">
        <f>'[11]4. Assets (RAB)'!D52</f>
        <v>-3511.2309996282152</v>
      </c>
      <c r="AM41" s="1">
        <f>'[11]4. Assets (RAB)'!E52</f>
        <v>-3808.7906209737221</v>
      </c>
      <c r="AN41" s="1">
        <f>'[11]4. Assets (RAB)'!F52</f>
        <v>-4040.1429861647416</v>
      </c>
      <c r="AO41" s="1">
        <f>'[11]4. Assets (RAB)'!G52</f>
        <v>-4414.7310414288841</v>
      </c>
      <c r="AP41" s="1">
        <f>'[11]4. Assets (RAB)'!H52</f>
        <v>-4695.8242514705598</v>
      </c>
      <c r="AQ41" s="1">
        <f>'[11]4. Assets (RAB)'!I52</f>
        <v>-4982.6926356748763</v>
      </c>
      <c r="AR41" s="1">
        <f>'[11]4. Assets (RAB)'!J52</f>
        <v>-5358.7736765622458</v>
      </c>
      <c r="AS41" s="1">
        <f>'[11]4. Assets (RAB)'!K52</f>
        <v>-5744.5423920438479</v>
      </c>
      <c r="AT41" s="50">
        <f>'[12]3.3 Assets (RAB)'!E57</f>
        <v>-6089.8696969074745</v>
      </c>
      <c r="AU41" s="50">
        <f>'[13]3.3 Assets (RAB)'!E57/1000</f>
        <v>-6461.6616829887398</v>
      </c>
      <c r="AV41" s="20">
        <f>'[14]3.3 Assets (RAB)'!$C$56/1000</f>
        <v>-6972.8469999999998</v>
      </c>
      <c r="AX41" s="1">
        <f>'[11]4. Assets (RAB)'!D36+'[11]4. Assets (RAB)'!D60</f>
        <v>-7596.7232123143185</v>
      </c>
      <c r="AY41" s="1">
        <f>'[11]4. Assets (RAB)'!E36+'[11]4. Assets (RAB)'!E60</f>
        <v>-8240.5082787944866</v>
      </c>
      <c r="AZ41" s="1">
        <f>'[11]4. Assets (RAB)'!F36+'[11]4. Assets (RAB)'!F60</f>
        <v>-8741.0506478543775</v>
      </c>
      <c r="BA41" s="1">
        <f>'[11]4. Assets (RAB)'!G36+'[11]4. Assets (RAB)'!G60</f>
        <v>-9551.4905690051364</v>
      </c>
      <c r="BB41" s="1">
        <f>'[11]4. Assets (RAB)'!H36+'[11]4. Assets (RAB)'!H60</f>
        <v>-10159.649734202087</v>
      </c>
      <c r="BC41" s="1">
        <f>'[11]4. Assets (RAB)'!I36+'[11]4. Assets (RAB)'!I60</f>
        <v>-10780.303776443903</v>
      </c>
      <c r="BD41" s="1">
        <f>'[11]4. Assets (RAB)'!J36+'[11]4. Assets (RAB)'!J60</f>
        <v>-11593.973846377472</v>
      </c>
      <c r="BE41" s="1">
        <f>'[11]4. Assets (RAB)'!K36+'[11]4. Assets (RAB)'!K60</f>
        <v>-12428.603682977249</v>
      </c>
      <c r="BF41" s="1">
        <f>'[12]3.3 Assets (RAB)'!E65+'[12]3.3 Assets (RAB)'!E41</f>
        <v>-13175.736512740154</v>
      </c>
      <c r="BG41" s="1">
        <f>('[13]3.3 Assets (RAB)'!E65+'[13]3.3 Assets (RAB)'!E41)/1000</f>
        <v>-13980.126998901531</v>
      </c>
      <c r="BH41" s="1">
        <f>'[14]3.3 Assets (RAB)'!$C$42/1000+'[14]3.3 Assets (RAB)'!$C$63/1000</f>
        <v>-15086.102999999999</v>
      </c>
      <c r="BJ41" s="1">
        <f>'[11]4. Assets (RAB)'!D82+'[11]4. Assets (RAB)'!D90</f>
        <v>-16741.84623035261</v>
      </c>
      <c r="BK41" s="1">
        <f>'[11]4. Assets (RAB)'!E82+'[11]4. Assets (RAB)'!E90</f>
        <v>-14954.761750452708</v>
      </c>
      <c r="BL41" s="1">
        <f>'[11]4. Assets (RAB)'!F82+'[11]4. Assets (RAB)'!F90</f>
        <v>-13380.302943336621</v>
      </c>
      <c r="BM41" s="1">
        <f>'[11]4. Assets (RAB)'!G82+'[11]4. Assets (RAB)'!G90</f>
        <v>-13636.528354914344</v>
      </c>
      <c r="BN41" s="1">
        <f>'[11]4. Assets (RAB)'!H82+'[11]4. Assets (RAB)'!H90</f>
        <v>-14529.133989708331</v>
      </c>
      <c r="BO41" s="1">
        <f>'[11]4. Assets (RAB)'!I82+'[11]4. Assets (RAB)'!I90</f>
        <v>-3984.4327824981988</v>
      </c>
      <c r="BP41" s="1">
        <f>'[11]4. Assets (RAB)'!J82+'[11]4. Assets (RAB)'!J90</f>
        <v>-4978.209495610884</v>
      </c>
      <c r="BQ41" s="1">
        <f>'[11]4. Assets (RAB)'!K82+'[11]4. Assets (RAB)'!K90</f>
        <v>-6524.0005599802353</v>
      </c>
      <c r="BR41" s="1">
        <f>'[12]3.3 Assets (RAB)'!E87+'[12]3.3 Assets (RAB)'!E95</f>
        <v>-8047.6454495508624</v>
      </c>
      <c r="BS41" s="1">
        <f>('[13]3.3 Assets (RAB)'!E87+'[13]3.3 Assets (RAB)'!E95)/1000</f>
        <v>-10465.587015056499</v>
      </c>
      <c r="BT41" s="1">
        <f>'[14]3.3 Assets (RAB)'!$C$84/1000+'[14]3.3 Assets (RAB)'!$C$91/1000</f>
        <v>-13844.764999999999</v>
      </c>
    </row>
    <row r="42" spans="1:72">
      <c r="A42" s="21" t="s">
        <v>71</v>
      </c>
      <c r="B42" s="1">
        <f>B40+B41</f>
        <v>-1198.685435095997</v>
      </c>
      <c r="C42" s="1">
        <f t="shared" ref="C42" si="95">C40+C41</f>
        <v>-574.55135945295115</v>
      </c>
      <c r="D42" s="1">
        <f t="shared" ref="D42" si="96">D40+D41</f>
        <v>-2427.0935240998115</v>
      </c>
      <c r="E42" s="1">
        <f t="shared" ref="E42" si="97">E40+E41</f>
        <v>134.79420602038772</v>
      </c>
      <c r="F42" s="1">
        <f t="shared" ref="F42" si="98">F40+F41</f>
        <v>-3465.1614618117355</v>
      </c>
      <c r="G42" s="1">
        <f t="shared" ref="G42" si="99">G40+G41</f>
        <v>-2009.9517382323406</v>
      </c>
      <c r="H42" s="1">
        <f t="shared" ref="H42" si="100">H40+H41</f>
        <v>-1263.6530179922074</v>
      </c>
      <c r="I42" s="1">
        <f t="shared" ref="I42" si="101">I40+I41</f>
        <v>-3265.9853153458207</v>
      </c>
      <c r="J42" s="1">
        <f t="shared" ref="J42" si="102">J40+J41</f>
        <v>-3242.1449380932595</v>
      </c>
      <c r="K42" s="1">
        <f t="shared" ref="K42:L42" si="103">K40+K41</f>
        <v>-3260.38247117129</v>
      </c>
      <c r="L42" s="1">
        <f t="shared" si="103"/>
        <v>-4801.4259999999995</v>
      </c>
      <c r="M42" s="46"/>
      <c r="N42" s="1">
        <f t="shared" ref="N42" si="104">N40+N41</f>
        <v>-97.214218328069563</v>
      </c>
      <c r="O42" s="1">
        <f t="shared" ref="O42" si="105">O40+O41</f>
        <v>-46.596512865842271</v>
      </c>
      <c r="P42" s="1">
        <f t="shared" ref="P42" si="106">P40+P41</f>
        <v>-196.83896445741584</v>
      </c>
      <c r="Q42" s="1">
        <f t="shared" ref="Q42" si="107">Q40+Q41</f>
        <v>10.931903391631067</v>
      </c>
      <c r="R42" s="1">
        <f t="shared" ref="R42" si="108">R40+R41</f>
        <v>-281.02699259343319</v>
      </c>
      <c r="S42" s="1">
        <f t="shared" ref="S42" si="109">S40+S41</f>
        <v>-163.00847694353899</v>
      </c>
      <c r="T42" s="1">
        <f t="shared" ref="T42" si="110">T40+T41</f>
        <v>-102.48313426130892</v>
      </c>
      <c r="U42" s="1">
        <f t="shared" ref="U42" si="111">U40+U41</f>
        <v>-264.87366927660287</v>
      </c>
      <c r="V42" s="1">
        <f t="shared" ref="V42" si="112">V40+V41</f>
        <v>-262.94019818285551</v>
      </c>
      <c r="W42" s="1">
        <f t="shared" ref="W42:X42" si="113">W40+W41</f>
        <v>-264.41927473664003</v>
      </c>
      <c r="X42" s="1">
        <f t="shared" si="113"/>
        <v>-389.399</v>
      </c>
      <c r="Y42" s="46"/>
      <c r="Z42" s="1">
        <f t="shared" ref="Z42" si="114">Z40+Z41</f>
        <v>-6059.3741348296589</v>
      </c>
      <c r="AA42" s="1">
        <f t="shared" ref="AA42" si="115">AA40+AA41</f>
        <v>-2904.3663538980254</v>
      </c>
      <c r="AB42" s="1">
        <f t="shared" ref="AB42" si="116">AB40+AB41</f>
        <v>-12268.996762745504</v>
      </c>
      <c r="AC42" s="1">
        <f t="shared" ref="AC42" si="117">AC40+AC41</f>
        <v>681.38687729981757</v>
      </c>
      <c r="AD42" s="1">
        <f t="shared" ref="AD42" si="118">AD40+AD41</f>
        <v>-17516.446867504521</v>
      </c>
      <c r="AE42" s="1">
        <f t="shared" ref="AE42" si="119">AE40+AE41</f>
        <v>-10160.338332571466</v>
      </c>
      <c r="AF42" s="1">
        <f t="shared" ref="AF42" si="120">AF40+AF41</f>
        <v>-6387.7863102659794</v>
      </c>
      <c r="AG42" s="1">
        <f t="shared" ref="AG42" si="121">AG40+AG41</f>
        <v>-16509.608246766667</v>
      </c>
      <c r="AH42" s="1">
        <f t="shared" ref="AH42" si="122">AH40+AH41</f>
        <v>-16389.094756688944</v>
      </c>
      <c r="AI42" s="1">
        <f t="shared" ref="AI42:AJ42" si="123">AI40+AI41</f>
        <v>-16481.285779438196</v>
      </c>
      <c r="AJ42" s="20">
        <f t="shared" si="123"/>
        <v>-24271.285000000003</v>
      </c>
      <c r="AK42" s="46"/>
      <c r="AL42" s="1">
        <f t="shared" ref="AL42" si="124">AL40+AL41</f>
        <v>-1191.2091999451395</v>
      </c>
      <c r="AM42" s="1">
        <f t="shared" ref="AM42" si="125">AM40+AM41</f>
        <v>-570.96786628305972</v>
      </c>
      <c r="AN42" s="1">
        <f t="shared" ref="AN42" si="126">AN40+AN41</f>
        <v>-2411.9556727603231</v>
      </c>
      <c r="AO42" s="1">
        <f t="shared" ref="AO42" si="127">AO40+AO41</f>
        <v>133.95349072371664</v>
      </c>
      <c r="AP42" s="1">
        <f t="shared" ref="AP42" si="128">AP40+AP41</f>
        <v>-3443.5491512207427</v>
      </c>
      <c r="AQ42" s="1">
        <f t="shared" ref="AQ42" si="129">AQ40+AQ41</f>
        <v>-1997.4156120753587</v>
      </c>
      <c r="AR42" s="1">
        <f t="shared" ref="AR42" si="130">AR40+AR41</f>
        <v>-1255.7715781790639</v>
      </c>
      <c r="AS42" s="1">
        <f t="shared" ref="AS42" si="131">AS40+AS41</f>
        <v>-3245.6152720451632</v>
      </c>
      <c r="AT42" s="1">
        <f t="shared" ref="AT42" si="132">AT40+AT41</f>
        <v>-3221.9235879035773</v>
      </c>
      <c r="AU42" s="1">
        <f t="shared" ref="AU42:AV42" si="133">AU40+AU41</f>
        <v>-3240.0473729691003</v>
      </c>
      <c r="AV42" s="20">
        <f t="shared" si="133"/>
        <v>-4771.4789999999994</v>
      </c>
      <c r="AW42" s="46"/>
      <c r="AX42" s="1">
        <f t="shared" ref="AX42" si="134">AX40+AX41</f>
        <v>-2577.2404552431281</v>
      </c>
      <c r="AY42" s="1">
        <f t="shared" ref="AY42" si="135">AY40+AY41</f>
        <v>-1235.3174267763561</v>
      </c>
      <c r="AZ42" s="1">
        <f t="shared" ref="AZ42" si="136">AZ40+AZ41</f>
        <v>-5218.3862720144771</v>
      </c>
      <c r="BA42" s="1">
        <f t="shared" ref="BA42" si="137">BA40+BA41</f>
        <v>289.81505131936319</v>
      </c>
      <c r="BB42" s="1">
        <f t="shared" ref="BB42" si="138">BB40+BB41</f>
        <v>-7450.29016108419</v>
      </c>
      <c r="BC42" s="1">
        <f t="shared" ref="BC42" si="139">BC40+BC41</f>
        <v>-4321.5081965551581</v>
      </c>
      <c r="BD42" s="1">
        <f t="shared" ref="BD42" si="140">BD40+BD41</f>
        <v>-2716.9243773273774</v>
      </c>
      <c r="BE42" s="1">
        <f t="shared" ref="BE42" si="141">BE40+BE41</f>
        <v>-7022.0503515712971</v>
      </c>
      <c r="BF42" s="1">
        <f t="shared" ref="BF42" si="142">BF40+BF41</f>
        <v>-6970.7922125094519</v>
      </c>
      <c r="BG42" s="1">
        <f t="shared" ref="BG42:BH42" si="143">BG40+BG41</f>
        <v>-7010.0039245035359</v>
      </c>
      <c r="BH42" s="1">
        <f t="shared" si="143"/>
        <v>-10323.332999999999</v>
      </c>
      <c r="BI42" s="46"/>
      <c r="BJ42" s="1">
        <f t="shared" ref="BJ42" si="144">BJ40+BJ41</f>
        <v>-15082.25207731895</v>
      </c>
      <c r="BK42" s="1">
        <f t="shared" ref="BK42" si="145">BK40+BK41</f>
        <v>-13166.151125364326</v>
      </c>
      <c r="BL42" s="1">
        <f t="shared" ref="BL42" si="146">BL40+BL41</f>
        <v>-12657.322669427776</v>
      </c>
      <c r="BM42" s="1">
        <f t="shared" ref="BM42" si="147">BM40+BM41</f>
        <v>-11989.373329596065</v>
      </c>
      <c r="BN42" s="1">
        <f t="shared" ref="BN42" si="148">BN40+BN41</f>
        <v>-14190.74763699643</v>
      </c>
      <c r="BO42" s="1">
        <f t="shared" ref="BO42" si="149">BO40+BO41</f>
        <v>-3201.6701772048104</v>
      </c>
      <c r="BP42" s="1">
        <f t="shared" ref="BP42" si="150">BP40+BP41</f>
        <v>-3788.8870689976006</v>
      </c>
      <c r="BQ42" s="1">
        <f t="shared" ref="BQ42" si="151">BQ40+BQ41</f>
        <v>-5723.5868638452966</v>
      </c>
      <c r="BR42" s="1">
        <f t="shared" ref="BR42" si="152">BR40+BR41</f>
        <v>-7075.3437432983537</v>
      </c>
      <c r="BS42" s="1">
        <f t="shared" ref="BS42:BT42" si="153">BS40+BS41</f>
        <v>-9221.1455026324929</v>
      </c>
      <c r="BT42" s="1">
        <f t="shared" si="153"/>
        <v>-12860.862999999999</v>
      </c>
    </row>
    <row r="43" spans="1:72">
      <c r="A43" s="21" t="s">
        <v>72</v>
      </c>
      <c r="B43" s="1">
        <f>'[11]4. Assets (RAB)'!D22</f>
        <v>6816.015605012537</v>
      </c>
      <c r="C43" s="1">
        <f>'[11]4. Assets (RAB)'!E22</f>
        <v>5859.60638167657</v>
      </c>
      <c r="D43" s="1">
        <f>'[11]4. Assets (RAB)'!F22</f>
        <v>6355.8315289857574</v>
      </c>
      <c r="E43" s="1">
        <f>'[11]4. Assets (RAB)'!G22</f>
        <v>7904.9521816676761</v>
      </c>
      <c r="F43" s="1">
        <f>'[11]4. Assets (RAB)'!H22</f>
        <v>10279.468102765823</v>
      </c>
      <c r="G43" s="1">
        <f>'[11]4. Assets (RAB)'!I22</f>
        <v>11546.17275663836</v>
      </c>
      <c r="H43" s="1">
        <f>'[11]4. Assets (RAB)'!J22</f>
        <v>9445.5299130524709</v>
      </c>
      <c r="I43" s="1">
        <f>'[11]4. Assets (RAB)'!K22</f>
        <v>11377.549861721011</v>
      </c>
      <c r="J43" s="1">
        <f>'[12]3.3 Assets (RAB)'!E27</f>
        <v>12160.617066791347</v>
      </c>
      <c r="K43" s="1">
        <f>'[13]3.3 Assets (RAB)'!E27/1000</f>
        <v>10713.5125675331</v>
      </c>
      <c r="L43" s="1">
        <f>'[14]3.3 Assets (RAB)'!$C$29/1000</f>
        <v>8941.1190000000006</v>
      </c>
      <c r="N43" s="1">
        <f>'[11]4. Assets (RAB)'!D46</f>
        <v>552.78358254194757</v>
      </c>
      <c r="O43" s="1">
        <f>'[11]4. Assets (RAB)'!E46</f>
        <v>475.21813265315654</v>
      </c>
      <c r="P43" s="1">
        <f>'[11]4. Assets (RAB)'!F46</f>
        <v>515.46233550903798</v>
      </c>
      <c r="Q43" s="1">
        <f>'[11]4. Assets (RAB)'!G46</f>
        <v>641.09709249954165</v>
      </c>
      <c r="R43" s="1">
        <f>'[11]4. Assets (RAB)'!H46</f>
        <v>833.67197696756386</v>
      </c>
      <c r="S43" s="1">
        <f>'[11]4. Assets (RAB)'!I46</f>
        <v>936.40260101063063</v>
      </c>
      <c r="T43" s="1">
        <f>'[11]4. Assets (RAB)'!J46</f>
        <v>766.03901266078026</v>
      </c>
      <c r="U43" s="1">
        <f>'[11]4. Assets (RAB)'!K46</f>
        <v>922.72716753855104</v>
      </c>
      <c r="V43" s="1">
        <f>'[12]3.3 Assets (RAB)'!E51</f>
        <v>986.23445978588029</v>
      </c>
      <c r="W43" s="1">
        <f>('[13]3.3 Assets (RAB)'!E51+'[13]3.3 Assets (RAB)'!E73)/1000</f>
        <v>868.873283437591</v>
      </c>
      <c r="X43" s="1">
        <f>'[14]3.3 Assets (RAB)'!$C$50/1000</f>
        <v>725.13099999999997</v>
      </c>
      <c r="Z43" s="1">
        <f>'[11]4. Assets (RAB)'!D30</f>
        <v>34455.068402746329</v>
      </c>
      <c r="AA43" s="1">
        <f>'[11]4. Assets (RAB)'!E30</f>
        <v>29620.404411246032</v>
      </c>
      <c r="AB43" s="1">
        <f>'[11]4. Assets (RAB)'!F30</f>
        <v>32128.830504215555</v>
      </c>
      <c r="AC43" s="1">
        <f>'[11]4. Assets (RAB)'!G30</f>
        <v>39959.660294718116</v>
      </c>
      <c r="AD43" s="1">
        <f>'[11]4. Assets (RAB)'!H30</f>
        <v>51962.876429475837</v>
      </c>
      <c r="AE43" s="1">
        <f>'[11]4. Assets (RAB)'!I30</f>
        <v>58366.088808150402</v>
      </c>
      <c r="AF43" s="1">
        <f>'[11]4. Assets (RAB)'!J30</f>
        <v>47747.305480796473</v>
      </c>
      <c r="AG43" s="1">
        <f>'[11]4. Assets (RAB)'!K30</f>
        <v>57513.69736491872</v>
      </c>
      <c r="AH43" s="1">
        <f>'[12]3.3 Assets (RAB)'!E35</f>
        <v>61472.1146688351</v>
      </c>
      <c r="AI43" s="1">
        <f>'[13]3.3 Assets (RAB)'!E35/1000</f>
        <v>54156.978173079602</v>
      </c>
      <c r="AJ43" s="20">
        <f>'[14]3.3 Assets (RAB)'!$C$36/1000</f>
        <v>45197.500999999997</v>
      </c>
      <c r="AL43" s="1">
        <f>'[11]4. Assets (RAB)'!D54</f>
        <v>6773.503921827777</v>
      </c>
      <c r="AM43" s="1">
        <f>'[11]4. Assets (RAB)'!E54</f>
        <v>5823.0598500192709</v>
      </c>
      <c r="AN43" s="1">
        <f>'[11]4. Assets (RAB)'!F54</f>
        <v>6316.1900269714051</v>
      </c>
      <c r="AO43" s="1">
        <f>'[11]4. Assets (RAB)'!G54</f>
        <v>7855.6487700835523</v>
      </c>
      <c r="AP43" s="1">
        <f>'[11]4. Assets (RAB)'!H54</f>
        <v>10215.354767847508</v>
      </c>
      <c r="AQ43" s="1">
        <f>'[11]4. Assets (RAB)'!I54</f>
        <v>11474.158948767123</v>
      </c>
      <c r="AR43" s="1">
        <f>'[11]4. Assets (RAB)'!J54</f>
        <v>9386.6178743416785</v>
      </c>
      <c r="AS43" s="1">
        <f>'[11]4. Assets (RAB)'!K54</f>
        <v>11306.587759641227</v>
      </c>
      <c r="AT43" s="50">
        <f>'[12]3.3 Assets (RAB)'!E59</f>
        <v>12084.770952282093</v>
      </c>
      <c r="AU43" s="50">
        <f>'[13]3.3 Assets (RAB)'!E59/1000</f>
        <v>10646.692084943201</v>
      </c>
      <c r="AV43" s="20">
        <f>'[14]3.3 Assets (RAB)'!$C$57/1000</f>
        <v>8885.3529999999992</v>
      </c>
      <c r="AX43" s="1">
        <f>'[11]4. Assets (RAB)'!D38+'[11]4. Assets (RAB)'!D62</f>
        <v>14654.813219950378</v>
      </c>
      <c r="AY43" s="1">
        <f>'[11]4. Assets (RAB)'!E38+'[11]4. Assets (RAB)'!E62</f>
        <v>12598.48011538428</v>
      </c>
      <c r="AZ43" s="1">
        <f>'[11]4. Assets (RAB)'!F38+'[11]4. Assets (RAB)'!F62</f>
        <v>13665.391823084972</v>
      </c>
      <c r="BA43" s="1">
        <f>'[11]4. Assets (RAB)'!G38+'[11]4. Assets (RAB)'!G62</f>
        <v>16996.087516258842</v>
      </c>
      <c r="BB43" s="1">
        <f>'[11]4. Assets (RAB)'!H38+'[11]4. Assets (RAB)'!H62</f>
        <v>22101.429013115314</v>
      </c>
      <c r="BC43" s="1">
        <f>'[11]4. Assets (RAB)'!I38+'[11]4. Assets (RAB)'!I62</f>
        <v>24824.91457756918</v>
      </c>
      <c r="BD43" s="1">
        <f>'[11]4. Assets (RAB)'!J38+'[11]4. Assets (RAB)'!J62</f>
        <v>20308.415452781741</v>
      </c>
      <c r="BE43" s="1">
        <f>'[11]4. Assets (RAB)'!K38+'[11]4. Assets (RAB)'!K62</f>
        <v>24462.365960778487</v>
      </c>
      <c r="BF43" s="1">
        <f>'[12]3.3 Assets (RAB)'!E67+'[12]3.3 Assets (RAB)'!E43</f>
        <v>26146.00407048807</v>
      </c>
      <c r="BG43" s="1">
        <f>('[13]3.3 Assets (RAB)'!E67+'[13]3.3 Assets (RAB)'!E43)/1000</f>
        <v>23034.64878973076</v>
      </c>
      <c r="BH43" s="1">
        <f>'[14]3.3 Assets (RAB)'!$C$43/1000+'[14]3.3 Assets (RAB)'!$C$64/1000</f>
        <v>19223.903999999999</v>
      </c>
      <c r="BJ43" s="1">
        <f>'[11]4. Assets (RAB)'!D84+'[11]4. Assets (RAB)'!D92</f>
        <v>5652.7295459940351</v>
      </c>
      <c r="BK43" s="1">
        <f>'[11]4. Assets (RAB)'!E84+'[11]4. Assets (RAB)'!E92</f>
        <v>6570.1921113362678</v>
      </c>
      <c r="BL43" s="1">
        <f>'[11]4. Assets (RAB)'!F84+'[11]4. Assets (RAB)'!F92</f>
        <v>6908.9619548401461</v>
      </c>
      <c r="BM43" s="1">
        <f>'[11]4. Assets (RAB)'!G84+'[11]4. Assets (RAB)'!G92</f>
        <v>5750.3761208617025</v>
      </c>
      <c r="BN43" s="1">
        <f>'[11]4. Assets (RAB)'!H84+'[11]4. Assets (RAB)'!H92</f>
        <v>10069.75114136103</v>
      </c>
      <c r="BO43" s="1">
        <f>'[11]4. Assets (RAB)'!I84+'[11]4. Assets (RAB)'!I92</f>
        <v>9919.8488969381506</v>
      </c>
      <c r="BP43" s="1">
        <f>'[11]4. Assets (RAB)'!J84+'[11]4. Assets (RAB)'!J92</f>
        <v>10334.016076937154</v>
      </c>
      <c r="BQ43" s="1">
        <f>'[11]4. Assets (RAB)'!K84+'[11]4. Assets (RAB)'!K92</f>
        <v>10685.426409574735</v>
      </c>
      <c r="BR43" s="1">
        <f>'[12]3.3 Assets (RAB)'!E89+'[12]3.3 Assets (RAB)'!E97</f>
        <v>17190.17352531958</v>
      </c>
      <c r="BS43" s="1">
        <f>('[13]3.3 Assets (RAB)'!E89+'[13]3.3 Assets (RAB)'!E97)/1000</f>
        <v>25070.938606266936</v>
      </c>
      <c r="BT43" s="1">
        <f>'[14]3.3 Assets (RAB)'!$C$85/1000+'[14]3.3 Assets (RAB)'!$C$92/1000</f>
        <v>18891.311000000002</v>
      </c>
    </row>
    <row r="44" spans="1:72">
      <c r="A44" s="21" t="s">
        <v>73</v>
      </c>
      <c r="B44" s="1">
        <f>'[11]4. Assets (RAB)'!D23</f>
        <v>-40.954121716716948</v>
      </c>
      <c r="C44" s="1">
        <f>'[11]4. Assets (RAB)'!E23</f>
        <v>-43.317702777407419</v>
      </c>
      <c r="D44" s="1">
        <f>'[11]4. Assets (RAB)'!F23</f>
        <v>-1.901270918668972</v>
      </c>
      <c r="E44" s="1">
        <f>'[11]4. Assets (RAB)'!G23</f>
        <v>-21.370095533495014</v>
      </c>
      <c r="F44" s="1">
        <f>'[11]4. Assets (RAB)'!H23</f>
        <v>0</v>
      </c>
      <c r="G44" s="1">
        <f>'[11]4. Assets (RAB)'!I23</f>
        <v>0</v>
      </c>
      <c r="H44" s="1">
        <f>'[11]4. Assets (RAB)'!J23</f>
        <v>0</v>
      </c>
      <c r="I44" s="1">
        <f>'[11]4. Assets (RAB)'!K23</f>
        <v>0</v>
      </c>
      <c r="J44" s="1">
        <f>'[12]3.3 Assets (RAB)'!E28</f>
        <v>0</v>
      </c>
      <c r="K44" s="1">
        <f>'[13]3.3 Assets (RAB)'!E28/1000</f>
        <v>-1277.68146855029</v>
      </c>
      <c r="L44" s="1">
        <f>'[14]3.3 Assets (RAB)'!$C$30/1000</f>
        <v>0</v>
      </c>
      <c r="N44" s="1">
        <f>'[11]4. Assets (RAB)'!D47</f>
        <v>-3.3214076132362567</v>
      </c>
      <c r="O44" s="1">
        <f>'[11]4. Assets (RAB)'!E47</f>
        <v>-3.5130956729578235</v>
      </c>
      <c r="P44" s="1">
        <f>'[11]4. Assets (RAB)'!F47</f>
        <v>-0.15419438726515666</v>
      </c>
      <c r="Q44" s="1">
        <f>'[11]4. Assets (RAB)'!G47</f>
        <v>-1.7331295367900375</v>
      </c>
      <c r="R44" s="1">
        <f>'[11]4. Assets (RAB)'!H47</f>
        <v>0</v>
      </c>
      <c r="S44" s="1">
        <f>'[11]4. Assets (RAB)'!I47</f>
        <v>0</v>
      </c>
      <c r="T44" s="1">
        <f>'[11]4. Assets (RAB)'!J47</f>
        <v>0</v>
      </c>
      <c r="U44" s="1">
        <f>'[11]4. Assets (RAB)'!K47</f>
        <v>0</v>
      </c>
      <c r="V44" s="1">
        <f>'[12]3.3 Assets (RAB)'!E52</f>
        <v>0</v>
      </c>
      <c r="W44" s="20">
        <f>('[13]3.3 Assets (RAB)'!E52+'[13]3.3 Assets (RAB)'!E74)/1000</f>
        <v>-103.62085130985901</v>
      </c>
      <c r="X44" s="1">
        <f>'[14]3.3 Assets (RAB)'!$C$51/1000</f>
        <v>0</v>
      </c>
      <c r="Z44" s="1">
        <f>'[11]4. Assets (RAB)'!D31</f>
        <v>-207.02374332684437</v>
      </c>
      <c r="AA44" s="1">
        <f>'[11]4. Assets (RAB)'!E31</f>
        <v>-218.97168356654049</v>
      </c>
      <c r="AB44" s="1">
        <f>'[11]4. Assets (RAB)'!F31</f>
        <v>-9.6109550434005051</v>
      </c>
      <c r="AC44" s="1">
        <f>'[11]4. Assets (RAB)'!G31</f>
        <v>-108.02617629547521</v>
      </c>
      <c r="AD44" s="1">
        <f>'[11]4. Assets (RAB)'!H31</f>
        <v>0</v>
      </c>
      <c r="AE44" s="1">
        <f>'[11]4. Assets (RAB)'!I31</f>
        <v>0</v>
      </c>
      <c r="AF44" s="1">
        <f>'[11]4. Assets (RAB)'!J31</f>
        <v>0</v>
      </c>
      <c r="AG44" s="1">
        <f>'[11]4. Assets (RAB)'!K31</f>
        <v>0</v>
      </c>
      <c r="AH44" s="1">
        <f>'[12]3.3 Assets (RAB)'!E36</f>
        <v>0</v>
      </c>
      <c r="AI44" s="1">
        <f>'[13]3.3 Assets (RAB)'!E36/1000</f>
        <v>-6458.7003532455201</v>
      </c>
      <c r="AJ44" s="20">
        <f>'[14]3.3 Assets (RAB)'!$C$37/1000</f>
        <v>0</v>
      </c>
      <c r="AL44" s="1">
        <f>'[11]4. Assets (RAB)'!D55</f>
        <v>-40.698689694781599</v>
      </c>
      <c r="AM44" s="1">
        <f>'[11]4. Assets (RAB)'!E55</f>
        <v>-43.047529033173248</v>
      </c>
      <c r="AN44" s="1">
        <f>'[11]4. Assets (RAB)'!F55</f>
        <v>-1.8894126378746305</v>
      </c>
      <c r="AO44" s="1">
        <f>'[11]4. Assets (RAB)'!G55</f>
        <v>-21.236809639859455</v>
      </c>
      <c r="AP44" s="1">
        <f>'[11]4. Assets (RAB)'!H55</f>
        <v>0</v>
      </c>
      <c r="AQ44" s="1">
        <f>'[11]4. Assets (RAB)'!I55</f>
        <v>0</v>
      </c>
      <c r="AR44" s="1">
        <f>'[11]4. Assets (RAB)'!J55</f>
        <v>0</v>
      </c>
      <c r="AS44" s="1">
        <f>'[11]4. Assets (RAB)'!K55</f>
        <v>0</v>
      </c>
      <c r="AT44" s="50">
        <f>'[12]3.3 Assets (RAB)'!E60</f>
        <v>0</v>
      </c>
      <c r="AU44" s="50">
        <f>'[13]3.3 Assets (RAB)'!E60/1000</f>
        <v>-1269.7125328920199</v>
      </c>
      <c r="AV44" s="20">
        <f>'[14]3.3 Assets (RAB)'!$C$58/1000</f>
        <v>0</v>
      </c>
      <c r="AX44" s="1">
        <f>'[11]4. Assets (RAB)'!D39+'[11]4. Assets (RAB)'!D63</f>
        <v>-88.053642938292015</v>
      </c>
      <c r="AY44" s="1">
        <f>'[11]4. Assets (RAB)'!E39+'[11]4. Assets (RAB)'!E63</f>
        <v>-93.135473876172824</v>
      </c>
      <c r="AZ44" s="1">
        <f>'[11]4. Assets (RAB)'!F39+'[11]4. Assets (RAB)'!F63</f>
        <v>-4.0878383806995409</v>
      </c>
      <c r="BA44" s="1">
        <f>'[11]4. Assets (RAB)'!G39+'[11]4. Assets (RAB)'!G63</f>
        <v>-45.946895764961972</v>
      </c>
      <c r="BB44" s="1">
        <f>'[11]4. Assets (RAB)'!H39+'[11]4. Assets (RAB)'!H63</f>
        <v>0</v>
      </c>
      <c r="BC44" s="1">
        <f>'[11]4. Assets (RAB)'!I39+'[11]4. Assets (RAB)'!I63</f>
        <v>0</v>
      </c>
      <c r="BD44" s="1">
        <f>'[11]4. Assets (RAB)'!J39+'[11]4. Assets (RAB)'!J63</f>
        <v>0</v>
      </c>
      <c r="BE44" s="1">
        <f>'[11]4. Assets (RAB)'!K39+'[11]4. Assets (RAB)'!K63</f>
        <v>0</v>
      </c>
      <c r="BF44" s="1">
        <f>'[12]3.3 Assets (RAB)'!E68+'[12]3.3 Assets (RAB)'!E44</f>
        <v>0</v>
      </c>
      <c r="BG44" s="1">
        <f>('[13]3.3 Assets (RAB)'!E68+'[13]3.3 Assets (RAB)'!E44)/1000</f>
        <v>-2747.086327447149</v>
      </c>
      <c r="BH44" s="1">
        <f>'[14]3.3 Assets (RAB)'!$C$44/1000+'[14]3.3 Assets (RAB)'!$C$65/1000</f>
        <v>0</v>
      </c>
      <c r="BJ44" s="1">
        <f>'[11]4. Assets (RAB)'!D85+'[11]4. Assets (RAB)'!D93</f>
        <v>0</v>
      </c>
      <c r="BK44" s="1">
        <f>'[11]4. Assets (RAB)'!E85+'[11]4. Assets (RAB)'!E93</f>
        <v>0</v>
      </c>
      <c r="BL44" s="1">
        <f>'[11]4. Assets (RAB)'!F85+'[11]4. Assets (RAB)'!F93</f>
        <v>0</v>
      </c>
      <c r="BM44" s="1">
        <f>'[11]4. Assets (RAB)'!G85+'[11]4. Assets (RAB)'!G93</f>
        <v>0</v>
      </c>
      <c r="BN44" s="1">
        <f>'[11]4. Assets (RAB)'!H85+'[11]4. Assets (RAB)'!H93</f>
        <v>-58.063159999999989</v>
      </c>
      <c r="BO44" s="1">
        <f>'[11]4. Assets (RAB)'!I85+'[11]4. Assets (RAB)'!I93</f>
        <v>-1009.2502000000001</v>
      </c>
      <c r="BP44" s="1">
        <f>'[11]4. Assets (RAB)'!J85+'[11]4. Assets (RAB)'!J93</f>
        <v>-392.94074000000001</v>
      </c>
      <c r="BQ44" s="1">
        <f>'[11]4. Assets (RAB)'!K85+'[11]4. Assets (RAB)'!K93</f>
        <v>0</v>
      </c>
      <c r="BR44" s="1">
        <f>'[12]3.3 Assets (RAB)'!E90+'[12]3.3 Assets (RAB)'!E98</f>
        <v>-210.54274000000001</v>
      </c>
      <c r="BS44" s="1">
        <f>('[13]3.3 Assets (RAB)'!E90+'[13]3.3 Assets (RAB)'!E98)/1000</f>
        <v>-4473.2763798277419</v>
      </c>
      <c r="BT44" s="1">
        <f>'[14]3.3 Assets (RAB)'!$C$86/1000+'[14]3.3 Assets (RAB)'!$C$93/1000</f>
        <v>-64.66</v>
      </c>
    </row>
    <row r="45" spans="1:72">
      <c r="A45" s="21" t="s">
        <v>74</v>
      </c>
      <c r="B45" s="1">
        <f>'[11]4. Assets (RAB)'!D24</f>
        <v>82723.721159721346</v>
      </c>
      <c r="C45" s="1">
        <f>'[11]4. Assets (RAB)'!E24</f>
        <v>87965.458479167544</v>
      </c>
      <c r="D45" s="1">
        <f>'[11]4. Assets (RAB)'!F24</f>
        <v>91892.295213134814</v>
      </c>
      <c r="E45" s="1">
        <f>'[11]4. Assets (RAB)'!G24</f>
        <v>99910.671505289385</v>
      </c>
      <c r="F45" s="1">
        <f>'[11]4. Assets (RAB)'!H24</f>
        <v>107760.98196445382</v>
      </c>
      <c r="G45" s="1">
        <f>'[11]4. Assets (RAB)'!I24</f>
        <v>117297.20298285983</v>
      </c>
      <c r="H45" s="1">
        <f>'[11]4. Assets (RAB)'!J24</f>
        <v>125479.07987792008</v>
      </c>
      <c r="I45" s="1">
        <f>'[11]4. Assets (RAB)'!K24</f>
        <v>133590.64442429529</v>
      </c>
      <c r="J45" s="1">
        <f>'[12]3.3 Assets (RAB)'!E29</f>
        <v>142459.05668747504</v>
      </c>
      <c r="K45" s="1">
        <f>'[13]3.3 Assets (RAB)'!E29/1000</f>
        <v>146654.9097900145</v>
      </c>
      <c r="L45" s="1">
        <f>'[14]3.3 Assets (RAB)'!$C$31/1000</f>
        <v>151449.435</v>
      </c>
      <c r="N45" s="1">
        <f>'[11]4. Assets (RAB)'!D48</f>
        <v>6708.9510344200216</v>
      </c>
      <c r="O45" s="1">
        <f>'[11]4. Assets (RAB)'!E48</f>
        <v>7134.0595585343763</v>
      </c>
      <c r="P45" s="1">
        <f>'[11]4. Assets (RAB)'!F48</f>
        <v>7452.5287351987345</v>
      </c>
      <c r="Q45" s="1">
        <f>'[11]4. Assets (RAB)'!G48</f>
        <v>8102.8246015531176</v>
      </c>
      <c r="R45" s="1">
        <f>'[11]4. Assets (RAB)'!H48</f>
        <v>8739.4902125432309</v>
      </c>
      <c r="S45" s="1">
        <f>'[11]4. Assets (RAB)'!I48</f>
        <v>9512.884336610321</v>
      </c>
      <c r="T45" s="1">
        <f>'[11]4. Assets (RAB)'!J48</f>
        <v>10176.440215009794</v>
      </c>
      <c r="U45" s="1">
        <f>'[11]4. Assets (RAB)'!K48</f>
        <v>10834.29371327174</v>
      </c>
      <c r="V45" s="1">
        <f>'[12]3.3 Assets (RAB)'!E53</f>
        <v>11553.52808513765</v>
      </c>
      <c r="W45" s="1">
        <f>('[13]3.3 Assets (RAB)'!E53+'[13]3.3 Assets (RAB)'!E75)/1000</f>
        <v>11893.814675464093</v>
      </c>
      <c r="X45" s="1">
        <f>'[14]3.3 Assets (RAB)'!$C$52/1000</f>
        <v>12282.654</v>
      </c>
      <c r="Z45" s="1">
        <f>'[11]4. Assets (RAB)'!D32</f>
        <v>418169.73966312822</v>
      </c>
      <c r="AA45" s="1">
        <f>'[11]4. Assets (RAB)'!E32</f>
        <v>444666.80603690969</v>
      </c>
      <c r="AB45" s="1">
        <f>'[11]4. Assets (RAB)'!F32</f>
        <v>464517.0288233363</v>
      </c>
      <c r="AC45" s="1">
        <f>'[11]4. Assets (RAB)'!G32</f>
        <v>505050.04981905874</v>
      </c>
      <c r="AD45" s="1">
        <f>'[11]4. Assets (RAB)'!H32</f>
        <v>544733.49532854266</v>
      </c>
      <c r="AE45" s="1">
        <f>'[11]4. Assets (RAB)'!I32</f>
        <v>592939.2458041216</v>
      </c>
      <c r="AF45" s="1">
        <f>'[11]4. Assets (RAB)'!J32</f>
        <v>634298.76497465209</v>
      </c>
      <c r="AG45" s="1">
        <f>'[11]4. Assets (RAB)'!K32</f>
        <v>675302.85409280425</v>
      </c>
      <c r="AH45" s="1">
        <f>'[12]3.3 Assets (RAB)'!E37</f>
        <v>720132.82058039529</v>
      </c>
      <c r="AI45" s="1">
        <f>'[13]3.3 Assets (RAB)'!E37/1000</f>
        <v>741342.92543249612</v>
      </c>
      <c r="AJ45" s="20">
        <f>'[14]3.3 Assets (RAB)'!$C$38/1000</f>
        <v>765579.33</v>
      </c>
      <c r="AL45" s="1">
        <f>'[11]4. Assets (RAB)'!D56</f>
        <v>82207.770958078559</v>
      </c>
      <c r="AM45" s="1">
        <f>'[11]4. Assets (RAB)'!E56</f>
        <v>87416.815412781594</v>
      </c>
      <c r="AN45" s="1">
        <f>'[11]4. Assets (RAB)'!F56</f>
        <v>91319.160354354826</v>
      </c>
      <c r="AO45" s="1">
        <f>'[11]4. Assets (RAB)'!G56</f>
        <v>99287.525805522222</v>
      </c>
      <c r="AP45" s="1">
        <f>'[11]4. Assets (RAB)'!H56</f>
        <v>107088.87365507986</v>
      </c>
      <c r="AQ45" s="1">
        <f>'[11]4. Assets (RAB)'!I56</f>
        <v>116565.61699177162</v>
      </c>
      <c r="AR45" s="1">
        <f>'[11]4. Assets (RAB)'!J56</f>
        <v>124696.46328793427</v>
      </c>
      <c r="AS45" s="1">
        <f>'[11]4. Assets (RAB)'!K56</f>
        <v>132757.43577553032</v>
      </c>
      <c r="AT45" s="50">
        <f>'[12]3.3 Assets (RAB)'!E61</f>
        <v>141570.53549919545</v>
      </c>
      <c r="AU45" s="50">
        <f>'[13]3.3 Assets (RAB)'!E61/1000</f>
        <v>145740.21894659911</v>
      </c>
      <c r="AV45" s="20">
        <f>'[14]3.3 Assets (RAB)'!$C$59/1000</f>
        <v>150504.84099999999</v>
      </c>
      <c r="AX45" s="1">
        <f>'[11]4. Assets (RAB)'!D40+'[11]4. Assets (RAB)'!D64</f>
        <v>177860.6084122578</v>
      </c>
      <c r="AY45" s="1">
        <f>'[11]4. Assets (RAB)'!E40+'[11]4. Assets (RAB)'!E64</f>
        <v>189130.6356269895</v>
      </c>
      <c r="AZ45" s="1">
        <f>'[11]4. Assets (RAB)'!F40+'[11]4. Assets (RAB)'!F64</f>
        <v>197573.55333967932</v>
      </c>
      <c r="BA45" s="1">
        <f>'[11]4. Assets (RAB)'!G40+'[11]4. Assets (RAB)'!G64</f>
        <v>214813.50901149254</v>
      </c>
      <c r="BB45" s="1">
        <f>'[11]4. Assets (RAB)'!H40+'[11]4. Assets (RAB)'!H64</f>
        <v>231692.11378068838</v>
      </c>
      <c r="BC45" s="1">
        <f>'[11]4. Assets (RAB)'!I40+'[11]4. Assets (RAB)'!I64</f>
        <v>252195.52016170236</v>
      </c>
      <c r="BD45" s="1">
        <f>'[11]4. Assets (RAB)'!J40+'[11]4. Assets (RAB)'!J64</f>
        <v>269787.01123715675</v>
      </c>
      <c r="BE45" s="1">
        <f>'[11]4. Assets (RAB)'!K40+'[11]4. Assets (RAB)'!K64</f>
        <v>287227.3268463639</v>
      </c>
      <c r="BF45" s="1">
        <f>'[12]3.3 Assets (RAB)'!E69+'[12]3.3 Assets (RAB)'!E45</f>
        <v>306294.90720501792</v>
      </c>
      <c r="BG45" s="1">
        <f>('[13]3.3 Assets (RAB)'!E69+'[13]3.3 Assets (RAB)'!E45)/1000</f>
        <v>315316.22509502503</v>
      </c>
      <c r="BH45" s="1">
        <f>'[14]3.3 Assets (RAB)'!$C$45/1000+'[14]3.3 Assets (RAB)'!$C$66/1000</f>
        <v>325624.72200000001</v>
      </c>
      <c r="BJ45" s="1">
        <f>'[11]4. Assets (RAB)'!D86+'[11]4. Assets (RAB)'!D94</f>
        <v>45412.520616651047</v>
      </c>
      <c r="BK45" s="1">
        <f>'[11]4. Assets (RAB)'!E86+'[11]4. Assets (RAB)'!E94</f>
        <v>38816.561602622976</v>
      </c>
      <c r="BL45" s="1">
        <f>'[11]4. Assets (RAB)'!F86+'[11]4. Assets (RAB)'!F94</f>
        <v>33068.200888035346</v>
      </c>
      <c r="BM45" s="1">
        <f>'[11]4. Assets (RAB)'!G86+'[11]4. Assets (RAB)'!G94</f>
        <v>26829.203679300994</v>
      </c>
      <c r="BN45" s="1">
        <f>'[11]4. Assets (RAB)'!H86+'[11]4. Assets (RAB)'!H94</f>
        <v>28079.526649460506</v>
      </c>
      <c r="BO45" s="1">
        <f>'[11]4. Assets (RAB)'!I86+'[11]4. Assets (RAB)'!I94</f>
        <v>33788.455169193847</v>
      </c>
      <c r="BP45" s="1">
        <f>'[11]4. Assets (RAB)'!J86+'[11]4. Assets (RAB)'!J94</f>
        <v>39940.643437133403</v>
      </c>
      <c r="BQ45" s="1">
        <f>'[11]4. Assets (RAB)'!K86+'[11]4. Assets (RAB)'!K94</f>
        <v>44902.482982862843</v>
      </c>
      <c r="BR45" s="1">
        <f>'[12]3.3 Assets (RAB)'!E91+'[12]3.3 Assets (RAB)'!E99</f>
        <v>54895.338722251036</v>
      </c>
      <c r="BS45" s="1">
        <f>('[13]3.3 Assets (RAB)'!E91+'[13]3.3 Assets (RAB)'!E99)/1000</f>
        <v>65302.315595513312</v>
      </c>
      <c r="BT45" s="1">
        <f>'[14]3.3 Assets (RAB)'!$C$87/1000+'[14]3.3 Assets (RAB)'!$C$94/1000</f>
        <v>71395.277000000002</v>
      </c>
    </row>
    <row r="46" spans="1:72">
      <c r="I46" s="48"/>
      <c r="U46" s="48"/>
      <c r="AG46" s="48"/>
      <c r="AS46" s="48"/>
      <c r="BS46" s="46"/>
    </row>
    <row r="47" spans="1:72">
      <c r="A47" t="s">
        <v>79</v>
      </c>
      <c r="B47" s="56">
        <f>'[11]3. Opex'!D$108</f>
        <v>27265.629602043322</v>
      </c>
      <c r="C47" s="56">
        <f>'[11]3. Opex'!E$108</f>
        <v>32341.558254429037</v>
      </c>
      <c r="D47" s="56">
        <f>'[11]3. Opex'!F$108</f>
        <v>32125.623186465349</v>
      </c>
      <c r="E47" s="56">
        <f>'[11]3. Opex'!G$108</f>
        <v>38829.927950286758</v>
      </c>
      <c r="F47" s="56">
        <f>'[11]3. Opex'!H$108</f>
        <v>44123.599004515148</v>
      </c>
      <c r="G47" s="56">
        <f>'[11]3. Opex'!I$108</f>
        <v>41598.284547956326</v>
      </c>
      <c r="H47" s="56">
        <f>'[11]3. Opex'!J$108</f>
        <v>54695.972298482608</v>
      </c>
      <c r="I47" s="56">
        <f>'[11]3. Opex'!K$108</f>
        <v>54384.697735130525</v>
      </c>
      <c r="J47" s="77">
        <f>'[12]3.2 Opex'!$E$210+'[12]3.2 Opex'!$E$212</f>
        <v>56811.189743289469</v>
      </c>
      <c r="K47" s="78">
        <f>'[13]3.2 Operating expenditure'!$E$201/1000</f>
        <v>55839.517999999902</v>
      </c>
      <c r="L47" s="78">
        <v>53936.468403184743</v>
      </c>
      <c r="U47" s="48"/>
      <c r="AS47" s="48"/>
      <c r="BS47" s="46"/>
    </row>
    <row r="48" spans="1:72">
      <c r="B48" s="79"/>
      <c r="C48" s="79"/>
      <c r="D48" s="79"/>
      <c r="E48" s="79"/>
      <c r="F48" s="79"/>
      <c r="G48" s="79"/>
      <c r="H48" s="79"/>
      <c r="I48" s="79"/>
      <c r="J48" s="79"/>
      <c r="K48" s="79"/>
      <c r="L48" s="79"/>
      <c r="BS48" s="46"/>
    </row>
    <row r="49" spans="1:72">
      <c r="A49" s="4" t="s">
        <v>104</v>
      </c>
      <c r="BS49" s="46"/>
    </row>
    <row r="50" spans="1:72">
      <c r="BS50" s="46"/>
    </row>
    <row r="51" spans="1:72">
      <c r="B51" t="s">
        <v>119</v>
      </c>
      <c r="N51" t="s">
        <v>120</v>
      </c>
      <c r="Z51" t="s">
        <v>121</v>
      </c>
      <c r="AL51" t="s">
        <v>122</v>
      </c>
      <c r="AX51" t="s">
        <v>2</v>
      </c>
      <c r="BJ51" t="s">
        <v>21</v>
      </c>
      <c r="BS51" s="46"/>
    </row>
    <row r="52" spans="1:72">
      <c r="B52" s="3">
        <v>2006</v>
      </c>
      <c r="C52" s="3">
        <v>2007</v>
      </c>
      <c r="D52" s="3">
        <v>2008</v>
      </c>
      <c r="E52" s="3">
        <v>2009</v>
      </c>
      <c r="F52" s="3">
        <v>2010</v>
      </c>
      <c r="G52" s="3">
        <v>2011</v>
      </c>
      <c r="H52" s="3">
        <v>2012</v>
      </c>
      <c r="I52" s="3">
        <v>2013</v>
      </c>
      <c r="J52" s="3">
        <v>2014</v>
      </c>
      <c r="K52" s="3">
        <v>2015</v>
      </c>
      <c r="L52" s="3">
        <v>2016</v>
      </c>
      <c r="N52" s="3">
        <v>2006</v>
      </c>
      <c r="O52" s="3">
        <v>2007</v>
      </c>
      <c r="P52" s="3">
        <v>2008</v>
      </c>
      <c r="Q52" s="3">
        <v>2009</v>
      </c>
      <c r="R52" s="3">
        <v>2010</v>
      </c>
      <c r="S52" s="3">
        <v>2011</v>
      </c>
      <c r="T52" s="3">
        <v>2012</v>
      </c>
      <c r="U52" s="3">
        <v>2013</v>
      </c>
      <c r="V52" s="3">
        <v>2014</v>
      </c>
      <c r="W52" s="3">
        <v>2015</v>
      </c>
      <c r="X52" s="3">
        <v>2016</v>
      </c>
      <c r="Z52" s="3">
        <v>2006</v>
      </c>
      <c r="AA52" s="3">
        <v>2007</v>
      </c>
      <c r="AB52" s="3">
        <v>2008</v>
      </c>
      <c r="AC52" s="3">
        <v>2009</v>
      </c>
      <c r="AD52" s="3">
        <v>2010</v>
      </c>
      <c r="AE52" s="3">
        <v>2011</v>
      </c>
      <c r="AF52" s="3">
        <v>2012</v>
      </c>
      <c r="AG52" s="3">
        <v>2013</v>
      </c>
      <c r="AH52" s="3">
        <v>2014</v>
      </c>
      <c r="AI52" s="3">
        <v>2015</v>
      </c>
      <c r="AJ52" s="3">
        <v>2016</v>
      </c>
      <c r="AL52" s="3">
        <v>2006</v>
      </c>
      <c r="AM52" s="3">
        <v>2007</v>
      </c>
      <c r="AN52" s="3">
        <v>2008</v>
      </c>
      <c r="AO52" s="3">
        <v>2009</v>
      </c>
      <c r="AP52" s="3">
        <v>2010</v>
      </c>
      <c r="AQ52" s="3">
        <v>2011</v>
      </c>
      <c r="AR52" s="3">
        <v>2012</v>
      </c>
      <c r="AS52" s="3">
        <v>2013</v>
      </c>
      <c r="AT52" s="3">
        <v>2014</v>
      </c>
      <c r="AU52" s="3">
        <v>2015</v>
      </c>
      <c r="AV52" s="3">
        <v>2016</v>
      </c>
      <c r="AX52" s="3">
        <v>2006</v>
      </c>
      <c r="AY52" s="3">
        <v>2007</v>
      </c>
      <c r="AZ52" s="3">
        <v>2008</v>
      </c>
      <c r="BA52" s="3">
        <v>2009</v>
      </c>
      <c r="BB52" s="3">
        <v>2010</v>
      </c>
      <c r="BC52" s="3">
        <v>2011</v>
      </c>
      <c r="BD52" s="3">
        <v>2012</v>
      </c>
      <c r="BE52" s="3">
        <v>2013</v>
      </c>
      <c r="BF52" s="3">
        <v>2014</v>
      </c>
      <c r="BG52" s="3">
        <v>2015</v>
      </c>
      <c r="BH52" s="3">
        <v>2016</v>
      </c>
      <c r="BJ52" s="3">
        <v>2006</v>
      </c>
      <c r="BK52" s="3">
        <v>2007</v>
      </c>
      <c r="BL52" s="3">
        <v>2008</v>
      </c>
      <c r="BM52" s="3">
        <v>2009</v>
      </c>
      <c r="BN52" s="3">
        <v>2010</v>
      </c>
      <c r="BO52" s="3">
        <v>2011</v>
      </c>
      <c r="BP52" s="3">
        <v>2012</v>
      </c>
      <c r="BQ52" s="3">
        <v>2013</v>
      </c>
      <c r="BR52" s="3">
        <v>2014</v>
      </c>
      <c r="BS52" s="3">
        <v>2015</v>
      </c>
      <c r="BT52" s="3">
        <v>2016</v>
      </c>
    </row>
    <row r="53" spans="1:72">
      <c r="A53" s="21" t="s">
        <v>68</v>
      </c>
      <c r="B53" s="1">
        <f>'[15]4. Assets (RAB)'!D18</f>
        <v>296214.40272223909</v>
      </c>
      <c r="C53" s="1">
        <f>'[15]4. Assets (RAB)'!E18</f>
        <v>323981.43253080535</v>
      </c>
      <c r="D53" s="1">
        <f>'[15]4. Assets (RAB)'!F18</f>
        <v>364679.79106248164</v>
      </c>
      <c r="E53" s="1">
        <f>'[15]4. Assets (RAB)'!G18</f>
        <v>405274.06207983819</v>
      </c>
      <c r="F53" s="1">
        <f>'[15]4. Assets (RAB)'!H18</f>
        <v>460620.69084621198</v>
      </c>
      <c r="G53" s="1">
        <f>'[15]4. Assets (RAB)'!I18</f>
        <v>519713.5693966765</v>
      </c>
      <c r="H53" s="1">
        <f>'[15]4. Assets (RAB)'!J18</f>
        <v>590554.4783189497</v>
      </c>
      <c r="I53" s="1">
        <f>'[15]4. Assets (RAB)'!K18</f>
        <v>702143.49771001807</v>
      </c>
      <c r="J53" s="1">
        <f>'[16]3.3 Assets (RAB)'!E23</f>
        <v>846288.45657045953</v>
      </c>
      <c r="K53" s="50">
        <f>'[17]3.3 Assets (RAB)'!E23/1000</f>
        <v>719306.42140697211</v>
      </c>
      <c r="L53" s="1">
        <f>'[18]3.3 Assets (RAB)'!$C$26/1000</f>
        <v>777636.61675095221</v>
      </c>
      <c r="N53" s="1">
        <f>'[15]4. Assets (RAB)'!D42+'[15]4. Assets (RAB)'!D66</f>
        <v>114675.99417467287</v>
      </c>
      <c r="O53" s="1">
        <f>'[15]4. Assets (RAB)'!E42+'[15]4. Assets (RAB)'!E66</f>
        <v>123670.02576976313</v>
      </c>
      <c r="P53" s="1">
        <f>'[15]4. Assets (RAB)'!F42+'[15]4. Assets (RAB)'!F66</f>
        <v>144124.43414426901</v>
      </c>
      <c r="Q53" s="1">
        <f>'[15]4. Assets (RAB)'!G42+'[15]4. Assets (RAB)'!G66</f>
        <v>166648.03366500494</v>
      </c>
      <c r="R53" s="1">
        <f>'[15]4. Assets (RAB)'!H42+'[15]4. Assets (RAB)'!H66</f>
        <v>177689.33971603727</v>
      </c>
      <c r="S53" s="1">
        <f>'[15]4. Assets (RAB)'!I42+'[15]4. Assets (RAB)'!I66</f>
        <v>181648.87613293322</v>
      </c>
      <c r="T53" s="1">
        <f>'[15]4. Assets (RAB)'!J42+'[15]4. Assets (RAB)'!J66</f>
        <v>184464.00086692991</v>
      </c>
      <c r="U53" s="1">
        <f>'[15]4. Assets (RAB)'!K42+'[15]4. Assets (RAB)'!K66</f>
        <v>202070.92168069704</v>
      </c>
      <c r="V53" s="1">
        <f>'[16]3.3 Assets (RAB)'!E47+'[16]3.3 Assets (RAB)'!E71</f>
        <v>212888.6008046878</v>
      </c>
      <c r="W53" s="50">
        <f>('[17]3.3 Assets (RAB)'!E47+'[17]3.3 Assets (RAB)'!E71)/1000</f>
        <v>264614.51168855571</v>
      </c>
      <c r="X53" s="1">
        <f>'[18]3.3 Assets (RAB)'!$C$47/1000</f>
        <v>286288.15965266497</v>
      </c>
      <c r="Z53" s="1">
        <f>'[15]4. Assets (RAB)'!D26</f>
        <v>730165.07033546094</v>
      </c>
      <c r="AA53" s="1">
        <f>'[15]4. Assets (RAB)'!E26</f>
        <v>769899.6932256833</v>
      </c>
      <c r="AB53" s="1">
        <f>'[15]4. Assets (RAB)'!F26</f>
        <v>813427.55873996881</v>
      </c>
      <c r="AC53" s="1">
        <f>'[15]4. Assets (RAB)'!G26</f>
        <v>844928.6520887306</v>
      </c>
      <c r="AD53" s="1">
        <f>'[15]4. Assets (RAB)'!H26</f>
        <v>895780.74489444378</v>
      </c>
      <c r="AE53" s="1">
        <f>'[15]4. Assets (RAB)'!I26</f>
        <v>922684.79663238465</v>
      </c>
      <c r="AF53" s="1">
        <f>'[15]4. Assets (RAB)'!J26</f>
        <v>959412.60388460185</v>
      </c>
      <c r="AG53" s="1">
        <f>'[15]4. Assets (RAB)'!K26</f>
        <v>989629.854269395</v>
      </c>
      <c r="AH53" s="1">
        <f>'[16]3.3 Assets (RAB)'!E31</f>
        <v>1005330.0322130597</v>
      </c>
      <c r="AI53" s="50">
        <f>'[17]3.3 Assets (RAB)'!E31/1000</f>
        <v>1373472.2079862717</v>
      </c>
      <c r="AJ53" s="20">
        <f>'[18]3.3 Assets (RAB)'!$C$33/1000</f>
        <v>1469506.3675842735</v>
      </c>
      <c r="AL53" s="1">
        <f>'[15]4. Assets (RAB)'!D50</f>
        <v>55280.483545938318</v>
      </c>
      <c r="AM53" s="1">
        <f>'[15]4. Assets (RAB)'!E50</f>
        <v>54799.926358112694</v>
      </c>
      <c r="AN53" s="1">
        <f>'[15]4. Assets (RAB)'!F50</f>
        <v>52882.664548449538</v>
      </c>
      <c r="AO53" s="1">
        <f>'[15]4. Assets (RAB)'!G50</f>
        <v>48913.926890036986</v>
      </c>
      <c r="AP53" s="1">
        <f>'[15]4. Assets (RAB)'!H50</f>
        <v>45563.382067777537</v>
      </c>
      <c r="AQ53" s="1">
        <f>'[15]4. Assets (RAB)'!I50</f>
        <v>39900.026589585948</v>
      </c>
      <c r="AR53" s="1">
        <f>'[15]4. Assets (RAB)'!J50</f>
        <v>35363.479186885932</v>
      </c>
      <c r="AS53" s="1">
        <f>'[15]4. Assets (RAB)'!K50</f>
        <v>32180.602682081586</v>
      </c>
      <c r="AT53" s="50">
        <f>'[16]3.3 Assets (RAB)'!E55</f>
        <v>28266.57150559398</v>
      </c>
      <c r="AU53" s="50">
        <f>'[17]3.3 Assets (RAB)'!E55/1000</f>
        <v>111160.38493572072</v>
      </c>
      <c r="AV53" s="20">
        <f>'[18]3.3 Assets (RAB)'!$C$54/1000</f>
        <v>111777.90853087007</v>
      </c>
      <c r="AX53" s="1">
        <f>'[15]4. Assets (RAB)'!D58+'[15]4. Assets (RAB)'!D34</f>
        <v>959309.09967879532</v>
      </c>
      <c r="AY53" s="1">
        <f>'[15]4. Assets (RAB)'!E58+'[15]4. Assets (RAB)'!E34</f>
        <v>1100941.6461499734</v>
      </c>
      <c r="AZ53" s="1">
        <f>'[15]4. Assets (RAB)'!F58+'[15]4. Assets (RAB)'!F34</f>
        <v>1301590.043488814</v>
      </c>
      <c r="BA53" s="1">
        <f>'[15]4. Assets (RAB)'!G58+'[15]4. Assets (RAB)'!G34</f>
        <v>1459454.3873131182</v>
      </c>
      <c r="BB53" s="1">
        <f>'[15]4. Assets (RAB)'!H58+'[15]4. Assets (RAB)'!H34</f>
        <v>1746030.5917349274</v>
      </c>
      <c r="BC53" s="1">
        <f>'[15]4. Assets (RAB)'!I58+'[15]4. Assets (RAB)'!I34</f>
        <v>1940540.687469943</v>
      </c>
      <c r="BD53" s="1">
        <f>'[15]4. Assets (RAB)'!J58+'[15]4. Assets (RAB)'!J34</f>
        <v>2212784.6530539161</v>
      </c>
      <c r="BE53" s="1">
        <f>'[15]4. Assets (RAB)'!K58+'[15]4. Assets (RAB)'!K34</f>
        <v>2613175.8646831489</v>
      </c>
      <c r="BF53" s="1">
        <f>'[16]3.3 Assets (RAB)'!E63+'[16]3.3 Assets (RAB)'!E39</f>
        <v>2897957.7968151914</v>
      </c>
      <c r="BG53" s="50">
        <f>'[17]3.3 Assets (RAB)'!E39/1000+'[17]3.3 Assets (RAB)'!E63/1000</f>
        <v>2725764.0023475923</v>
      </c>
      <c r="BH53" s="1">
        <f>'[18]3.3 Assets (RAB)'!$C$40/1000+'[18]3.3 Assets (RAB)'!$C$61/1000</f>
        <v>2839325.1382626556</v>
      </c>
      <c r="BJ53" s="1">
        <f>'[15]4. Assets (RAB)'!D80+'[15]4. Assets (RAB)'!D88</f>
        <v>225924.64779635516</v>
      </c>
      <c r="BK53" s="1">
        <f>'[15]4. Assets (RAB)'!E80+'[15]4. Assets (RAB)'!E88</f>
        <v>264011.17170369963</v>
      </c>
      <c r="BL53" s="1">
        <f>'[15]4. Assets (RAB)'!F80+'[15]4. Assets (RAB)'!F88</f>
        <v>274298.55891947594</v>
      </c>
      <c r="BM53" s="1">
        <f>'[15]4. Assets (RAB)'!G80+'[15]4. Assets (RAB)'!G88</f>
        <v>288200.9219314442</v>
      </c>
      <c r="BN53" s="1">
        <f>'[15]4. Assets (RAB)'!H80+'[15]4. Assets (RAB)'!H88</f>
        <v>300086.46770722885</v>
      </c>
      <c r="BO53" s="1">
        <f>'[15]4. Assets (RAB)'!I80+'[15]4. Assets (RAB)'!I88</f>
        <v>274949.62989859527</v>
      </c>
      <c r="BP53" s="1">
        <f>'[15]4. Assets (RAB)'!J80+'[15]4. Assets (RAB)'!J88</f>
        <v>298533.67455527908</v>
      </c>
      <c r="BQ53" s="1">
        <f>'[15]4. Assets (RAB)'!K80+'[15]4. Assets (RAB)'!K88</f>
        <v>305139.4859052574</v>
      </c>
      <c r="BR53" s="1">
        <f>'[16]3.3 Assets (RAB)'!E85+'[16]3.3 Assets (RAB)'!E93</f>
        <v>288434.8508072329</v>
      </c>
      <c r="BS53" s="50">
        <f>('[17]3.3 Assets (RAB)'!E85+'[17]3.3 Assets (RAB)'!E93)/1000</f>
        <v>365165.96844581194</v>
      </c>
      <c r="BT53" s="1">
        <f>'[18]3.3 Assets (RAB)'!$C$82/1000+'[18]3.3 Assets (RAB)'!$C$89/1000</f>
        <v>367348.72897263861</v>
      </c>
    </row>
    <row r="54" spans="1:72">
      <c r="A54" s="21" t="s">
        <v>69</v>
      </c>
      <c r="B54" s="1">
        <f>'[15]4. Assets (RAB)'!D19</f>
        <v>7905.1708715473515</v>
      </c>
      <c r="C54" s="1">
        <f>'[15]4. Assets (RAB)'!E19</f>
        <v>11464.041969478476</v>
      </c>
      <c r="D54" s="1">
        <f>'[15]4. Assets (RAB)'!F19</f>
        <v>8505.6511034980776</v>
      </c>
      <c r="E54" s="1">
        <f>'[15]4. Assets (RAB)'!G19</f>
        <v>17640.134072800709</v>
      </c>
      <c r="F54" s="1">
        <f>'[15]4. Assets (RAB)'!H19</f>
        <v>8383.8135752382314</v>
      </c>
      <c r="G54" s="1">
        <f>'[15]4. Assets (RAB)'!I19</f>
        <v>14787.023946784771</v>
      </c>
      <c r="H54" s="1">
        <f>'[15]4. Assets (RAB)'!J19</f>
        <v>20015.896281377929</v>
      </c>
      <c r="I54" s="1">
        <f>'[15]4. Assets (RAB)'!K19</f>
        <v>12377.246245203065</v>
      </c>
      <c r="J54" s="1">
        <f>'[16]3.3 Assets (RAB)'!E24</f>
        <v>20734.067185976259</v>
      </c>
      <c r="K54" s="50">
        <f>'[17]3.3 Assets (RAB)'!E24/1000</f>
        <v>17895.78777896578</v>
      </c>
      <c r="L54" s="1">
        <f>'[18]3.3 Assets (RAB)'!$C$27/1000</f>
        <v>11852.052840411852</v>
      </c>
      <c r="N54" s="1">
        <f>'[15]4. Assets (RAB)'!D43+'[15]4. Assets (RAB)'!D67</f>
        <v>3060.3958500472245</v>
      </c>
      <c r="O54" s="1">
        <f>'[15]4. Assets (RAB)'!E43+'[15]4. Assets (RAB)'!E67</f>
        <v>4376.0482034915476</v>
      </c>
      <c r="P54" s="1">
        <f>'[15]4. Assets (RAB)'!F43+'[15]4. Assets (RAB)'!F67</f>
        <v>3361.5028371841017</v>
      </c>
      <c r="Q54" s="1">
        <f>'[15]4. Assets (RAB)'!G43+'[15]4. Assets (RAB)'!G67</f>
        <v>7253.5943744659862</v>
      </c>
      <c r="R54" s="1">
        <f>'[15]4. Assets (RAB)'!H43+'[15]4. Assets (RAB)'!H67</f>
        <v>3234.1454217995683</v>
      </c>
      <c r="S54" s="1">
        <f>'[15]4. Assets (RAB)'!I43+'[15]4. Assets (RAB)'!I67</f>
        <v>5168.3204739148787</v>
      </c>
      <c r="T54" s="1">
        <f>'[15]4. Assets (RAB)'!J43+'[15]4. Assets (RAB)'!J67</f>
        <v>6252.1112692441038</v>
      </c>
      <c r="U54" s="1">
        <f>'[15]4. Assets (RAB)'!K43+'[15]4. Assets (RAB)'!K67</f>
        <v>3562.0661087002832</v>
      </c>
      <c r="V54" s="1">
        <f>'[16]3.3 Assets (RAB)'!E48+'[16]3.3 Assets (RAB)'!E72</f>
        <v>5215.770719714852</v>
      </c>
      <c r="W54" s="50">
        <f>('[17]3.3 Assets (RAB)'!E48+'[17]3.3 Assets (RAB)'!E72)/1000</f>
        <v>6583.4045178553879</v>
      </c>
      <c r="X54" s="1">
        <f>'[18]3.3 Assets (RAB)'!$C$48/1000</f>
        <v>4363.3521399293022</v>
      </c>
      <c r="Z54" s="1">
        <f>'[15]4. Assets (RAB)'!D27</f>
        <v>19486.154597451161</v>
      </c>
      <c r="AA54" s="1">
        <f>'[15]4. Assets (RAB)'!E27</f>
        <v>27242.803164618432</v>
      </c>
      <c r="AB54" s="1">
        <f>'[15]4. Assets (RAB)'!F27</f>
        <v>18972.071340873827</v>
      </c>
      <c r="AC54" s="1">
        <f>'[15]4. Assets (RAB)'!G27</f>
        <v>36776.729870908457</v>
      </c>
      <c r="AD54" s="1">
        <f>'[15]4. Assets (RAB)'!H27</f>
        <v>16304.214983669601</v>
      </c>
      <c r="AE54" s="1">
        <f>'[15]4. Assets (RAB)'!I27</f>
        <v>26252.464793205301</v>
      </c>
      <c r="AF54" s="1">
        <f>'[15]4. Assets (RAB)'!J27</f>
        <v>32517.750479286678</v>
      </c>
      <c r="AG54" s="1">
        <f>'[15]4. Assets (RAB)'!K27</f>
        <v>17444.998690218534</v>
      </c>
      <c r="AH54" s="1">
        <f>'[16]3.3 Assets (RAB)'!E32</f>
        <v>24630.585789219967</v>
      </c>
      <c r="AI54" s="50">
        <f>'[17]3.3 Assets (RAB)'!E32/1000</f>
        <v>34170.926913668198</v>
      </c>
      <c r="AJ54" s="20">
        <f>'[18]3.3 Assets (RAB)'!$C$34/1000</f>
        <v>22396.922602100658</v>
      </c>
      <c r="AL54" s="1">
        <f>'[15]4. Assets (RAB)'!D51</f>
        <v>1475.2883866426362</v>
      </c>
      <c r="AM54" s="1">
        <f>'[15]4. Assets (RAB)'!E51</f>
        <v>1939.0884557373495</v>
      </c>
      <c r="AN54" s="1">
        <f>'[15]4. Assets (RAB)'!F51</f>
        <v>1233.4149165819081</v>
      </c>
      <c r="AO54" s="1">
        <f>'[15]4. Assets (RAB)'!G51</f>
        <v>2129.0487329471507</v>
      </c>
      <c r="AP54" s="1">
        <f>'[15]4. Assets (RAB)'!H51</f>
        <v>829.30469408968997</v>
      </c>
      <c r="AQ54" s="1">
        <f>'[15]4. Assets (RAB)'!I51</f>
        <v>1135.245803457618</v>
      </c>
      <c r="AR54" s="1">
        <f>'[15]4. Assets (RAB)'!J51</f>
        <v>1198.5883733677938</v>
      </c>
      <c r="AS54" s="1">
        <f>'[15]4. Assets (RAB)'!K51</f>
        <v>567.27327820340372</v>
      </c>
      <c r="AT54" s="50">
        <f>'[16]3.3 Assets (RAB)'!E56</f>
        <v>692.53100188705253</v>
      </c>
      <c r="AU54" s="50">
        <f>'[17]3.3 Assets (RAB)'!E56/1000</f>
        <v>2765.5844561302574</v>
      </c>
      <c r="AV54" s="20">
        <f>'[18]3.3 Assets (RAB)'!$C$55/1000</f>
        <v>1703.6204954362095</v>
      </c>
      <c r="AX54" s="1">
        <f>'[15]4. Assets (RAB)'!D59+'[15]4. Assets (RAB)'!D35</f>
        <v>25601.396427378299</v>
      </c>
      <c r="AY54" s="1">
        <f>'[15]4. Assets (RAB)'!E59+'[15]4. Assets (RAB)'!E35</f>
        <v>38956.680754258778</v>
      </c>
      <c r="AZ54" s="1">
        <f>'[15]4. Assets (RAB)'!F59+'[15]4. Assets (RAB)'!F35</f>
        <v>30357.785270876004</v>
      </c>
      <c r="BA54" s="1">
        <f>'[15]4. Assets (RAB)'!G59+'[15]4. Assets (RAB)'!G35</f>
        <v>63524.842752628247</v>
      </c>
      <c r="BB54" s="1">
        <f>'[15]4. Assets (RAB)'!H59+'[15]4. Assets (RAB)'!H35</f>
        <v>31779.716518761128</v>
      </c>
      <c r="BC54" s="1">
        <f>'[15]4. Assets (RAB)'!I59+'[15]4. Assets (RAB)'!I35</f>
        <v>55212.762000113624</v>
      </c>
      <c r="BD54" s="1">
        <f>'[15]4. Assets (RAB)'!J59+'[15]4. Assets (RAB)'!J35</f>
        <v>74998.784590760813</v>
      </c>
      <c r="BE54" s="1">
        <f>'[15]4. Assets (RAB)'!K59+'[15]4. Assets (RAB)'!K35</f>
        <v>46064.545587464316</v>
      </c>
      <c r="BF54" s="1">
        <f>'[16]3.3 Assets (RAB)'!E64+'[16]3.3 Assets (RAB)'!E40</f>
        <v>70999.966021972185</v>
      </c>
      <c r="BG54" s="50">
        <f>'[17]3.3 Assets (RAB)'!E40/1000+'[17]3.3 Assets (RAB)'!E64/1000</f>
        <v>67814.901507681818</v>
      </c>
      <c r="BH54" s="1">
        <f>'[18]3.3 Assets (RAB)'!$C$41/1000+'[18]3.3 Assets (RAB)'!$C$62/1000</f>
        <v>43274.494596717406</v>
      </c>
      <c r="BJ54" s="1">
        <f>'[15]4. Assets (RAB)'!D81+'[15]4. Assets (RAB)'!D89</f>
        <v>6029.3251391933572</v>
      </c>
      <c r="BK54" s="1">
        <f>'[15]4. Assets (RAB)'!E81+'[15]4. Assets (RAB)'!E89</f>
        <v>9342.0018831931593</v>
      </c>
      <c r="BL54" s="1">
        <f>'[15]4. Assets (RAB)'!F81+'[15]4. Assets (RAB)'!F89</f>
        <v>6397.6340272763791</v>
      </c>
      <c r="BM54" s="1">
        <f>'[15]4. Assets (RAB)'!G81+'[15]4. Assets (RAB)'!G89</f>
        <v>12544.35795048223</v>
      </c>
      <c r="BN54" s="1">
        <f>'[15]4. Assets (RAB)'!H81+'[15]4. Assets (RAB)'!H89</f>
        <v>5461.9105300876081</v>
      </c>
      <c r="BO54" s="1">
        <f>'[15]4. Assets (RAB)'!I81+'[15]4. Assets (RAB)'!I89</f>
        <v>7822.9374811011785</v>
      </c>
      <c r="BP54" s="1">
        <f>'[15]4. Assets (RAB)'!J81+'[15]4. Assets (RAB)'!J89</f>
        <v>10118.319792284879</v>
      </c>
      <c r="BQ54" s="1">
        <f>'[15]4. Assets (RAB)'!K81+'[15]4. Assets (RAB)'!K89</f>
        <v>5378.938306060958</v>
      </c>
      <c r="BR54" s="1">
        <f>'[16]3.3 Assets (RAB)'!E86+'[16]3.3 Assets (RAB)'!E94</f>
        <v>7066.6538447772073</v>
      </c>
      <c r="BS54" s="50">
        <f>('[17]3.3 Assets (RAB)'!E86+'[17]3.3 Assets (RAB)'!E94)/1000</f>
        <v>9085.0470410431717</v>
      </c>
      <c r="BT54" s="1">
        <f>'[18]3.3 Assets (RAB)'!$C$83/1000+'[18]3.3 Assets (RAB)'!$C$90/1000</f>
        <v>5598.7149051319057</v>
      </c>
    </row>
    <row r="55" spans="1:72">
      <c r="A55" s="21" t="s">
        <v>70</v>
      </c>
      <c r="B55" s="1">
        <f>'[15]4. Assets (RAB)'!D20</f>
        <v>-19632.766015582431</v>
      </c>
      <c r="C55" s="1">
        <f>'[15]4. Assets (RAB)'!E20</f>
        <v>-21531.8665969584</v>
      </c>
      <c r="D55" s="1">
        <f>'[15]4. Assets (RAB)'!F20</f>
        <v>-24100.971849678943</v>
      </c>
      <c r="E55" s="1">
        <f>'[15]4. Assets (RAB)'!G20</f>
        <v>-26100.067992236633</v>
      </c>
      <c r="F55" s="1">
        <f>'[15]4. Assets (RAB)'!H20</f>
        <v>-31266.576843574614</v>
      </c>
      <c r="G55" s="1">
        <f>'[15]4. Assets (RAB)'!I20</f>
        <v>-27222.574074319324</v>
      </c>
      <c r="H55" s="1">
        <f>'[15]4. Assets (RAB)'!J20</f>
        <v>-22570.59073837804</v>
      </c>
      <c r="I55" s="1">
        <f>'[15]4. Assets (RAB)'!K20</f>
        <v>-24150.875947893011</v>
      </c>
      <c r="J55" s="1">
        <f>'[16]3.3 Assets (RAB)'!E25</f>
        <v>-24542.305659000631</v>
      </c>
      <c r="K55" s="50">
        <f>'[17]3.3 Assets (RAB)'!E25/1000</f>
        <v>-23618.876861029246</v>
      </c>
      <c r="L55" s="1">
        <f>'[18]3.3 Assets (RAB)'!$C$28/1000</f>
        <v>-26061.118716647939</v>
      </c>
      <c r="N55" s="1">
        <f>'[15]4. Assets (RAB)'!D44</f>
        <v>-6690.5697890684878</v>
      </c>
      <c r="O55" s="1">
        <f>'[15]4. Assets (RAB)'!E44</f>
        <v>-7607.2704003313575</v>
      </c>
      <c r="P55" s="1">
        <f>'[15]4. Assets (RAB)'!F44</f>
        <v>-8139.3277358286487</v>
      </c>
      <c r="Q55" s="1">
        <f>'[15]4. Assets (RAB)'!G44</f>
        <v>-9333.910810330839</v>
      </c>
      <c r="R55" s="1">
        <f>'[15]4. Assets (RAB)'!H44</f>
        <v>-10922.183860936913</v>
      </c>
      <c r="S55" s="1">
        <f>'[15]4. Assets (RAB)'!I44</f>
        <v>-9720.2591026661703</v>
      </c>
      <c r="T55" s="1">
        <f>'[15]4. Assets (RAB)'!J44</f>
        <v>-7012.7904073948721</v>
      </c>
      <c r="U55" s="1">
        <f>'[15]4. Assets (RAB)'!K44</f>
        <v>-7305.1840119501967</v>
      </c>
      <c r="V55" s="1">
        <f>'[16]3.3 Assets (RAB)'!E49</f>
        <v>-9471.9667025307426</v>
      </c>
      <c r="W55" s="50">
        <f>'[17]3.3 Assets (RAB)'!E49/1000</f>
        <v>-8868.4625454795205</v>
      </c>
      <c r="X55" s="1">
        <f>'[18]3.3 Assets (RAB)'!$C$49/1000</f>
        <v>-10554.975820856651</v>
      </c>
      <c r="Z55" s="1">
        <f>'[15]4. Assets (RAB)'!D28</f>
        <v>-23723.95629547413</v>
      </c>
      <c r="AA55" s="1">
        <f>'[15]4. Assets (RAB)'!E28</f>
        <v>-26047.306378753485</v>
      </c>
      <c r="AB55" s="1">
        <f>'[15]4. Assets (RAB)'!F28</f>
        <v>-29386.225488680917</v>
      </c>
      <c r="AC55" s="1">
        <f>'[15]4. Assets (RAB)'!G28</f>
        <v>-31592.502596976072</v>
      </c>
      <c r="AD55" s="1">
        <f>'[15]4. Assets (RAB)'!H28</f>
        <v>-37345.76031179008</v>
      </c>
      <c r="AE55" s="1">
        <f>'[15]4. Assets (RAB)'!I28</f>
        <v>-38709.394728249259</v>
      </c>
      <c r="AF55" s="1">
        <f>'[15]4. Assets (RAB)'!J28</f>
        <v>-51013.026099669369</v>
      </c>
      <c r="AG55" s="1">
        <f>'[15]4. Assets (RAB)'!K28</f>
        <v>-52906.11376119894</v>
      </c>
      <c r="AH55" s="1">
        <f>'[16]3.3 Assets (RAB)'!E33</f>
        <v>-51510.366700815459</v>
      </c>
      <c r="AI55" s="50">
        <f>'[17]3.3 Assets (RAB)'!E33/1000</f>
        <v>-47619.312442458147</v>
      </c>
      <c r="AJ55" s="20">
        <f>'[18]3.3 Assets (RAB)'!$C$35/1000</f>
        <v>-50816.031063568138</v>
      </c>
      <c r="AL55" s="1">
        <f>'[15]4. Assets (RAB)'!D52</f>
        <v>-3814.0636027022674</v>
      </c>
      <c r="AM55" s="1">
        <f>'[15]4. Assets (RAB)'!E52</f>
        <v>-4162.6842250014397</v>
      </c>
      <c r="AN55" s="1">
        <f>'[15]4. Assets (RAB)'!F52</f>
        <v>-5218.0626910786032</v>
      </c>
      <c r="AO55" s="1">
        <f>'[15]4. Assets (RAB)'!G52</f>
        <v>-5488.9239326504949</v>
      </c>
      <c r="AP55" s="1">
        <f>'[15]4. Assets (RAB)'!H52</f>
        <v>-6499.6869431468622</v>
      </c>
      <c r="AQ55" s="1">
        <f>'[15]4. Assets (RAB)'!I52</f>
        <v>-5671.7932061576357</v>
      </c>
      <c r="AR55" s="1">
        <f>'[15]4. Assets (RAB)'!J52</f>
        <v>-4387.5051378682601</v>
      </c>
      <c r="AS55" s="1">
        <f>'[15]4. Assets (RAB)'!K52</f>
        <v>-4481.3044546910078</v>
      </c>
      <c r="AT55" s="50">
        <f>'[16]3.3 Assets (RAB)'!E57</f>
        <v>-4366.5275133648829</v>
      </c>
      <c r="AU55" s="50">
        <f>'[17]3.3 Assets (RAB)'!E57/1000</f>
        <v>-4412.2875012556678</v>
      </c>
      <c r="AV55" s="20">
        <f>'[18]3.3 Assets (RAB)'!$C$56/1000</f>
        <v>-4718.3915144230778</v>
      </c>
      <c r="AX55" s="1">
        <f>'[15]4. Assets (RAB)'!D60+'[15]4. Assets (RAB)'!D36</f>
        <v>-33066.847268113124</v>
      </c>
      <c r="AY55" s="1">
        <f>'[15]4. Assets (RAB)'!E60+'[15]4. Assets (RAB)'!E36</f>
        <v>-39178.525288559751</v>
      </c>
      <c r="AZ55" s="1">
        <f>'[15]4. Assets (RAB)'!F60+'[15]4. Assets (RAB)'!F36</f>
        <v>-44130.124949035584</v>
      </c>
      <c r="BA55" s="1">
        <f>'[15]4. Assets (RAB)'!G60+'[15]4. Assets (RAB)'!G36</f>
        <v>-51693.134080570104</v>
      </c>
      <c r="BB55" s="1">
        <f>'[15]4. Assets (RAB)'!H60+'[15]4. Assets (RAB)'!H36</f>
        <v>-68332.08425799667</v>
      </c>
      <c r="BC55" s="1">
        <f>'[15]4. Assets (RAB)'!I60+'[15]4. Assets (RAB)'!I36</f>
        <v>-66960.83115592174</v>
      </c>
      <c r="BD55" s="1">
        <f>'[15]4. Assets (RAB)'!J60+'[15]4. Assets (RAB)'!J36</f>
        <v>-74303.077322976344</v>
      </c>
      <c r="BE55" s="1">
        <f>'[15]4. Assets (RAB)'!K60+'[15]4. Assets (RAB)'!K36</f>
        <v>-80202.790745854829</v>
      </c>
      <c r="BF55" s="1">
        <f>'[16]3.3 Assets (RAB)'!E65+'[16]3.3 Assets (RAB)'!E41</f>
        <v>-85503.945615428398</v>
      </c>
      <c r="BG55" s="50">
        <f>'[17]3.3 Assets (RAB)'!E41/1000+'[17]3.3 Assets (RAB)'!E65/1000</f>
        <v>-88476.15435101687</v>
      </c>
      <c r="BH55" s="1">
        <f>'[18]3.3 Assets (RAB)'!$C$42/1000+'[18]3.3 Assets (RAB)'!$C$63/1000</f>
        <v>-98416.241918159503</v>
      </c>
      <c r="BJ55" s="1">
        <f>'[15]4. Assets (RAB)'!D82+'[15]4. Assets (RAB)'!D90</f>
        <v>-46878.14888662257</v>
      </c>
      <c r="BK55" s="1">
        <f>'[15]4. Assets (RAB)'!E82+'[15]4. Assets (RAB)'!E90</f>
        <v>-51189.390079686607</v>
      </c>
      <c r="BL55" s="1">
        <f>'[15]4. Assets (RAB)'!F82+'[15]4. Assets (RAB)'!F90</f>
        <v>-56779.426312322656</v>
      </c>
      <c r="BM55" s="1">
        <f>'[15]4. Assets (RAB)'!G82+'[15]4. Assets (RAB)'!G90</f>
        <v>-59652.500935000542</v>
      </c>
      <c r="BN55" s="1">
        <f>'[15]4. Assets (RAB)'!H82+'[15]4. Assets (RAB)'!H90</f>
        <v>-74182.389011162784</v>
      </c>
      <c r="BO55" s="1">
        <f>'[15]4. Assets (RAB)'!I82+'[15]4. Assets (RAB)'!I90</f>
        <v>-61322.742467107935</v>
      </c>
      <c r="BP55" s="1">
        <f>'[15]4. Assets (RAB)'!J82+'[15]4. Assets (RAB)'!J90</f>
        <v>-63335.737898625295</v>
      </c>
      <c r="BQ55" s="1">
        <f>'[15]4. Assets (RAB)'!K82+'[15]4. Assets (RAB)'!K90</f>
        <v>-58988.406111880344</v>
      </c>
      <c r="BR55" s="1">
        <f>'[16]3.3 Assets (RAB)'!E87+'[16]3.3 Assets (RAB)'!E95</f>
        <v>-51653.050290491716</v>
      </c>
      <c r="BS55" s="50">
        <f>('[17]3.3 Assets (RAB)'!E87+'[17]3.3 Assets (RAB)'!E95)/1000</f>
        <v>-29602.261683587698</v>
      </c>
      <c r="BT55" s="1">
        <f>'[18]3.3 Assets (RAB)'!$C$84/1000+'[18]3.3 Assets (RAB)'!$C$91/1000</f>
        <v>-28511.5353502041</v>
      </c>
    </row>
    <row r="56" spans="1:72">
      <c r="A56" s="21" t="s">
        <v>71</v>
      </c>
      <c r="B56" s="1">
        <f>B54+B55</f>
        <v>-11727.59514403508</v>
      </c>
      <c r="C56" s="1">
        <f t="shared" ref="C56" si="154">C54+C55</f>
        <v>-10067.824627479924</v>
      </c>
      <c r="D56" s="1">
        <f t="shared" ref="D56" si="155">D54+D55</f>
        <v>-15595.320746180865</v>
      </c>
      <c r="E56" s="1">
        <f t="shared" ref="E56" si="156">E54+E55</f>
        <v>-8459.9339194359236</v>
      </c>
      <c r="F56" s="1">
        <f t="shared" ref="F56" si="157">F54+F55</f>
        <v>-22882.763268336384</v>
      </c>
      <c r="G56" s="1">
        <f t="shared" ref="G56" si="158">G54+G55</f>
        <v>-12435.550127534552</v>
      </c>
      <c r="H56" s="1">
        <f t="shared" ref="H56" si="159">H54+H55</f>
        <v>-2554.6944570001106</v>
      </c>
      <c r="I56" s="1">
        <f t="shared" ref="I56" si="160">I54+I55</f>
        <v>-11773.629702689946</v>
      </c>
      <c r="J56" s="1">
        <f t="shared" ref="J56" si="161">J54+J55</f>
        <v>-3808.2384730243721</v>
      </c>
      <c r="K56" s="1">
        <f t="shared" ref="K56:L56" si="162">K54+K55</f>
        <v>-5723.0890820634668</v>
      </c>
      <c r="L56" s="1">
        <f t="shared" si="162"/>
        <v>-14209.065876236087</v>
      </c>
      <c r="M56" s="46"/>
      <c r="N56" s="1">
        <f t="shared" ref="N56" si="163">N54+N55</f>
        <v>-3630.1739390212633</v>
      </c>
      <c r="O56" s="1">
        <f t="shared" ref="O56" si="164">O54+O55</f>
        <v>-3231.2221968398098</v>
      </c>
      <c r="P56" s="1">
        <f t="shared" ref="P56" si="165">P54+P55</f>
        <v>-4777.8248986445469</v>
      </c>
      <c r="Q56" s="1">
        <f t="shared" ref="Q56" si="166">Q54+Q55</f>
        <v>-2080.3164358648528</v>
      </c>
      <c r="R56" s="1">
        <f t="shared" ref="R56" si="167">R54+R55</f>
        <v>-7688.0384391373445</v>
      </c>
      <c r="S56" s="1">
        <f t="shared" ref="S56" si="168">S54+S55</f>
        <v>-4551.9386287512916</v>
      </c>
      <c r="T56" s="1">
        <f t="shared" ref="T56" si="169">T54+T55</f>
        <v>-760.67913815076827</v>
      </c>
      <c r="U56" s="1">
        <f t="shared" ref="U56" si="170">U54+U55</f>
        <v>-3743.1179032499135</v>
      </c>
      <c r="V56" s="1">
        <f t="shared" ref="V56" si="171">V54+V55</f>
        <v>-4256.1959828158906</v>
      </c>
      <c r="W56" s="1">
        <f t="shared" ref="W56:X56" si="172">W54+W55</f>
        <v>-2285.0580276241326</v>
      </c>
      <c r="X56" s="1">
        <f t="shared" si="172"/>
        <v>-6191.6236809273487</v>
      </c>
      <c r="Y56" s="46"/>
      <c r="Z56" s="1">
        <f t="shared" ref="Z56" si="173">Z54+Z55</f>
        <v>-4237.8016980229695</v>
      </c>
      <c r="AA56" s="1">
        <f t="shared" ref="AA56" si="174">AA54+AA55</f>
        <v>1195.496785864947</v>
      </c>
      <c r="AB56" s="1">
        <f t="shared" ref="AB56" si="175">AB54+AB55</f>
        <v>-10414.15414780709</v>
      </c>
      <c r="AC56" s="1">
        <f t="shared" ref="AC56" si="176">AC54+AC55</f>
        <v>5184.2272739323853</v>
      </c>
      <c r="AD56" s="1">
        <f t="shared" ref="AD56" si="177">AD54+AD55</f>
        <v>-21041.545328120479</v>
      </c>
      <c r="AE56" s="1">
        <f t="shared" ref="AE56" si="178">AE54+AE55</f>
        <v>-12456.929935043958</v>
      </c>
      <c r="AF56" s="1">
        <f t="shared" ref="AF56" si="179">AF54+AF55</f>
        <v>-18495.27562038269</v>
      </c>
      <c r="AG56" s="1">
        <f t="shared" ref="AG56" si="180">AG54+AG55</f>
        <v>-35461.115070980406</v>
      </c>
      <c r="AH56" s="1">
        <f t="shared" ref="AH56" si="181">AH54+AH55</f>
        <v>-26879.780911595491</v>
      </c>
      <c r="AI56" s="1">
        <f t="shared" ref="AI56:AJ56" si="182">AI54+AI55</f>
        <v>-13448.38552878995</v>
      </c>
      <c r="AJ56" s="20">
        <f t="shared" si="182"/>
        <v>-28419.10846146748</v>
      </c>
      <c r="AK56" s="46"/>
      <c r="AL56" s="1">
        <f t="shared" ref="AL56" si="183">AL54+AL55</f>
        <v>-2338.775216059631</v>
      </c>
      <c r="AM56" s="1">
        <f t="shared" ref="AM56" si="184">AM54+AM55</f>
        <v>-2223.5957692640904</v>
      </c>
      <c r="AN56" s="1">
        <f t="shared" ref="AN56" si="185">AN54+AN55</f>
        <v>-3984.6477744966951</v>
      </c>
      <c r="AO56" s="1">
        <f t="shared" ref="AO56" si="186">AO54+AO55</f>
        <v>-3359.8751997033442</v>
      </c>
      <c r="AP56" s="1">
        <f t="shared" ref="AP56" si="187">AP54+AP55</f>
        <v>-5670.382249057172</v>
      </c>
      <c r="AQ56" s="1">
        <f t="shared" ref="AQ56" si="188">AQ54+AQ55</f>
        <v>-4536.5474027000182</v>
      </c>
      <c r="AR56" s="1">
        <f t="shared" ref="AR56" si="189">AR54+AR55</f>
        <v>-3188.9167645004663</v>
      </c>
      <c r="AS56" s="1">
        <f t="shared" ref="AS56" si="190">AS54+AS55</f>
        <v>-3914.0311764876042</v>
      </c>
      <c r="AT56" s="1">
        <f t="shared" ref="AT56" si="191">AT54+AT55</f>
        <v>-3673.9965114778306</v>
      </c>
      <c r="AU56" s="1">
        <f t="shared" ref="AU56:AV56" si="192">AU54+AU55</f>
        <v>-1646.7030451254104</v>
      </c>
      <c r="AV56" s="20">
        <f t="shared" si="192"/>
        <v>-3014.7710189868685</v>
      </c>
      <c r="AW56" s="46"/>
      <c r="AX56" s="1">
        <f t="shared" ref="AX56" si="193">AX54+AX55</f>
        <v>-7465.4508407348258</v>
      </c>
      <c r="AY56" s="1">
        <f t="shared" ref="AY56" si="194">AY54+AY55</f>
        <v>-221.84453430097346</v>
      </c>
      <c r="AZ56" s="1">
        <f t="shared" ref="AZ56" si="195">AZ54+AZ55</f>
        <v>-13772.33967815958</v>
      </c>
      <c r="BA56" s="1">
        <f t="shared" ref="BA56" si="196">BA54+BA55</f>
        <v>11831.708672058143</v>
      </c>
      <c r="BB56" s="1">
        <f t="shared" ref="BB56" si="197">BB54+BB55</f>
        <v>-36552.367739235546</v>
      </c>
      <c r="BC56" s="1">
        <f t="shared" ref="BC56" si="198">BC54+BC55</f>
        <v>-11748.069155808116</v>
      </c>
      <c r="BD56" s="1">
        <f t="shared" ref="BD56" si="199">BD54+BD55</f>
        <v>695.70726778446988</v>
      </c>
      <c r="BE56" s="1">
        <f t="shared" ref="BE56" si="200">BE54+BE55</f>
        <v>-34138.245158390513</v>
      </c>
      <c r="BF56" s="1">
        <f t="shared" ref="BF56" si="201">BF54+BF55</f>
        <v>-14503.979593456213</v>
      </c>
      <c r="BG56" s="1">
        <f t="shared" ref="BG56:BH56" si="202">BG54+BG55</f>
        <v>-20661.252843335053</v>
      </c>
      <c r="BH56" s="1">
        <f t="shared" si="202"/>
        <v>-55141.747321442097</v>
      </c>
      <c r="BI56" s="46"/>
      <c r="BJ56" s="1">
        <f t="shared" ref="BJ56" si="203">BJ54+BJ55</f>
        <v>-40848.823747429211</v>
      </c>
      <c r="BK56" s="1">
        <f t="shared" ref="BK56" si="204">BK54+BK55</f>
        <v>-41847.388196493448</v>
      </c>
      <c r="BL56" s="1">
        <f t="shared" ref="BL56" si="205">BL54+BL55</f>
        <v>-50381.792285046278</v>
      </c>
      <c r="BM56" s="1">
        <f t="shared" ref="BM56" si="206">BM54+BM55</f>
        <v>-47108.142984518316</v>
      </c>
      <c r="BN56" s="1">
        <f t="shared" ref="BN56" si="207">BN54+BN55</f>
        <v>-68720.478481075173</v>
      </c>
      <c r="BO56" s="1">
        <f t="shared" ref="BO56" si="208">BO54+BO55</f>
        <v>-53499.804986006755</v>
      </c>
      <c r="BP56" s="1">
        <f t="shared" ref="BP56" si="209">BP54+BP55</f>
        <v>-53217.418106340418</v>
      </c>
      <c r="BQ56" s="1">
        <f t="shared" ref="BQ56" si="210">BQ54+BQ55</f>
        <v>-53609.467805819382</v>
      </c>
      <c r="BR56" s="1">
        <f t="shared" ref="BR56" si="211">BR54+BR55</f>
        <v>-44586.396445714505</v>
      </c>
      <c r="BS56" s="1">
        <f t="shared" ref="BS56:BT56" si="212">BS54+BS55</f>
        <v>-20517.214642544524</v>
      </c>
      <c r="BT56" s="1">
        <f t="shared" si="212"/>
        <v>-22912.820445072193</v>
      </c>
    </row>
    <row r="57" spans="1:72">
      <c r="A57" s="21" t="s">
        <v>72</v>
      </c>
      <c r="B57" s="1">
        <f>'[15]4. Assets (RAB)'!D22</f>
        <v>39494.624952601356</v>
      </c>
      <c r="C57" s="1">
        <f>'[15]4. Assets (RAB)'!E22</f>
        <v>50766.183159156244</v>
      </c>
      <c r="D57" s="1">
        <f>'[15]4. Assets (RAB)'!F22</f>
        <v>56189.591763537457</v>
      </c>
      <c r="E57" s="1">
        <f>'[15]4. Assets (RAB)'!G22</f>
        <v>63806.562685809724</v>
      </c>
      <c r="F57" s="1">
        <f>'[15]4. Assets (RAB)'!H22</f>
        <v>81975.641818800854</v>
      </c>
      <c r="G57" s="1">
        <f>'[15]4. Assets (RAB)'!I22</f>
        <v>83276.459049807803</v>
      </c>
      <c r="H57" s="1">
        <f>'[15]4. Assets (RAB)'!J22</f>
        <v>114143.71384806854</v>
      </c>
      <c r="I57" s="1">
        <f>'[15]4. Assets (RAB)'!K22</f>
        <v>155918.58856313137</v>
      </c>
      <c r="J57" s="1">
        <f>'[16]3.3 Assets (RAB)'!E27</f>
        <v>136628.66610813714</v>
      </c>
      <c r="K57" s="50">
        <f>'[17]3.3 Assets (RAB)'!E27/1000</f>
        <v>90174.160233366012</v>
      </c>
      <c r="L57" s="1">
        <f>'[18]3.3 Assets (RAB)'!$C$29/1000</f>
        <v>67000.848427347577</v>
      </c>
      <c r="N57" s="1">
        <f>'[15]4. Assets (RAB)'!D46+'[15]4. Assets (RAB)'!D68</f>
        <v>12624.205534111499</v>
      </c>
      <c r="O57" s="1">
        <f>'[15]4. Assets (RAB)'!E46+'[15]4. Assets (RAB)'!E68</f>
        <v>23685.630571345693</v>
      </c>
      <c r="P57" s="1">
        <f>'[15]4. Assets (RAB)'!F46+'[15]4. Assets (RAB)'!F68</f>
        <v>27301.424419380466</v>
      </c>
      <c r="Q57" s="1">
        <f>'[15]4. Assets (RAB)'!G46+'[15]4. Assets (RAB)'!G68</f>
        <v>13121.622486897186</v>
      </c>
      <c r="R57" s="1">
        <f>'[15]4. Assets (RAB)'!H46+'[15]4. Assets (RAB)'!H68</f>
        <v>11647.574856033323</v>
      </c>
      <c r="S57" s="1">
        <f>'[15]4. Assets (RAB)'!I46+'[15]4. Assets (RAB)'!I68</f>
        <v>9931.798981298145</v>
      </c>
      <c r="T57" s="1">
        <f>'[15]4. Assets (RAB)'!J46+'[15]4. Assets (RAB)'!J68</f>
        <v>18376.986407345354</v>
      </c>
      <c r="U57" s="1">
        <f>'[15]4. Assets (RAB)'!K46+'[15]4. Assets (RAB)'!K68</f>
        <v>18848.827000504625</v>
      </c>
      <c r="V57" s="1">
        <f>'[16]3.3 Assets (RAB)'!E51+'[16]3.3 Assets (RAB)'!E73</f>
        <v>35447.213970318509</v>
      </c>
      <c r="W57" s="50">
        <f>('[17]3.3 Assets (RAB)'!E51+'[17]3.3 Assets (RAB)'!E73)/1000</f>
        <v>37481.270305403406</v>
      </c>
      <c r="X57" s="1">
        <f>'[18]3.3 Assets (RAB)'!$C$50/1000</f>
        <v>24435.163453770398</v>
      </c>
      <c r="Z57" s="1">
        <f>'[15]4. Assets (RAB)'!D30</f>
        <v>43972.424588245311</v>
      </c>
      <c r="AA57" s="1">
        <f>'[15]4. Assets (RAB)'!E30</f>
        <v>42332.368728420617</v>
      </c>
      <c r="AB57" s="1">
        <f>'[15]4. Assets (RAB)'!F30</f>
        <v>41915.247496568845</v>
      </c>
      <c r="AC57" s="1">
        <f>'[15]4. Assets (RAB)'!G30</f>
        <v>45667.865531780764</v>
      </c>
      <c r="AD57" s="1">
        <f>'[15]4. Assets (RAB)'!H30</f>
        <v>47945.597066061302</v>
      </c>
      <c r="AE57" s="1">
        <f>'[15]4. Assets (RAB)'!I30</f>
        <v>49184.737187261097</v>
      </c>
      <c r="AF57" s="1">
        <f>'[15]4. Assets (RAB)'!J30</f>
        <v>48750.240239786064</v>
      </c>
      <c r="AG57" s="1">
        <f>'[15]4. Assets (RAB)'!K30</f>
        <v>51161.29301464506</v>
      </c>
      <c r="AH57" s="1">
        <f>'[16]3.3 Assets (RAB)'!E35</f>
        <v>54606.819026626639</v>
      </c>
      <c r="AI57" s="50">
        <f>'[17]3.3 Assets (RAB)'!E35/1000</f>
        <v>44522.943610045484</v>
      </c>
      <c r="AJ57" s="20">
        <f>'[18]3.3 Assets (RAB)'!$C$36/1000</f>
        <v>23891.311581398997</v>
      </c>
      <c r="AL57" s="1">
        <f>'[15]4. Assets (RAB)'!D54</f>
        <v>1858.2180282340082</v>
      </c>
      <c r="AM57" s="1">
        <f>'[15]4. Assets (RAB)'!E54</f>
        <v>306.33395960093446</v>
      </c>
      <c r="AN57" s="1">
        <f>'[15]4. Assets (RAB)'!F54</f>
        <v>15.910116084147997</v>
      </c>
      <c r="AO57" s="1">
        <f>'[15]4. Assets (RAB)'!G54</f>
        <v>9.3303774438986107</v>
      </c>
      <c r="AP57" s="1">
        <f>'[15]4. Assets (RAB)'!H54</f>
        <v>7.0267708655804668</v>
      </c>
      <c r="AQ57" s="1">
        <f>'[15]4. Assets (RAB)'!I54</f>
        <v>0</v>
      </c>
      <c r="AR57" s="1">
        <f>'[15]4. Assets (RAB)'!J54</f>
        <v>6.0402596961203887</v>
      </c>
      <c r="AS57" s="1">
        <f>'[15]4. Assets (RAB)'!K54</f>
        <v>0</v>
      </c>
      <c r="AT57" s="50">
        <f>'[16]3.3 Assets (RAB)'!E59</f>
        <v>0</v>
      </c>
      <c r="AU57" s="50">
        <f>'[17]3.3 Assets (RAB)'!E59/1000</f>
        <v>2777.8673470573394</v>
      </c>
      <c r="AV57" s="20">
        <f>'[18]3.3 Assets (RAB)'!$C$57/1000</f>
        <v>1562.5148028867857</v>
      </c>
      <c r="AX57" s="1">
        <f>'[15]4. Assets (RAB)'!D62+'[15]4. Assets (RAB)'!D38</f>
        <v>150906.77223084128</v>
      </c>
      <c r="AY57" s="1">
        <f>'[15]4. Assets (RAB)'!E62+'[15]4. Assets (RAB)'!E38</f>
        <v>203443.03652402043</v>
      </c>
      <c r="AZ57" s="1">
        <f>'[15]4. Assets (RAB)'!F62+'[15]4. Assets (RAB)'!F38</f>
        <v>174196.24194499184</v>
      </c>
      <c r="BA57" s="1">
        <f>'[15]4. Assets (RAB)'!G62+'[15]4. Assets (RAB)'!G38</f>
        <v>276903.9067636847</v>
      </c>
      <c r="BB57" s="1">
        <f>'[15]4. Assets (RAB)'!H62+'[15]4. Assets (RAB)'!H38</f>
        <v>233426.36188914627</v>
      </c>
      <c r="BC57" s="1">
        <f>'[15]4. Assets (RAB)'!I62+'[15]4. Assets (RAB)'!I38</f>
        <v>284867.75251133344</v>
      </c>
      <c r="BD57" s="1">
        <f>'[15]4. Assets (RAB)'!J62+'[15]4. Assets (RAB)'!J38</f>
        <v>400668.72668836481</v>
      </c>
      <c r="BE57" s="1">
        <f>'[15]4. Assets (RAB)'!K62+'[15]4. Assets (RAB)'!K38</f>
        <v>320563.58149964159</v>
      </c>
      <c r="BF57" s="1">
        <f>'[16]3.3 Assets (RAB)'!E67+'[16]3.3 Assets (RAB)'!E43</f>
        <v>188250.90080007783</v>
      </c>
      <c r="BG57" s="50">
        <f>'[17]3.3 Assets (RAB)'!E43/1000+'[17]3.3 Assets (RAB)'!E67/1000</f>
        <v>155873.70249610412</v>
      </c>
      <c r="BH57" s="1">
        <f>'[18]3.3 Assets (RAB)'!$C$43/1000+'[18]3.3 Assets (RAB)'!$C$64/1000</f>
        <v>112515.08223458618</v>
      </c>
      <c r="BJ57" s="1">
        <f>'[15]4. Assets (RAB)'!D84+'[15]4. Assets (RAB)'!D92</f>
        <v>87539.644492097999</v>
      </c>
      <c r="BK57" s="1">
        <f>'[15]4. Assets (RAB)'!E84+'[15]4. Assets (RAB)'!E92</f>
        <v>59594.888774246589</v>
      </c>
      <c r="BL57" s="1">
        <f>'[15]4. Assets (RAB)'!F84+'[15]4. Assets (RAB)'!F92</f>
        <v>74064.810696414526</v>
      </c>
      <c r="BM57" s="1">
        <f>'[15]4. Assets (RAB)'!G84+'[15]4. Assets (RAB)'!G92</f>
        <v>64527.79172446944</v>
      </c>
      <c r="BN57" s="1">
        <f>'[15]4. Assets (RAB)'!H84+'[15]4. Assets (RAB)'!H92</f>
        <v>45843.264765401713</v>
      </c>
      <c r="BO57" s="1">
        <f>'[15]4. Assets (RAB)'!I84+'[15]4. Assets (RAB)'!I92</f>
        <v>79288.938461381942</v>
      </c>
      <c r="BP57" s="1">
        <f>'[15]4. Assets (RAB)'!J84+'[15]4. Assets (RAB)'!J92</f>
        <v>62757.99205714502</v>
      </c>
      <c r="BQ57" s="1">
        <f>'[15]4. Assets (RAB)'!K84+'[15]4. Assets (RAB)'!K92</f>
        <v>41623.8922417539</v>
      </c>
      <c r="BR57" s="1">
        <f>'[16]3.3 Assets (RAB)'!E89+'[16]3.3 Assets (RAB)'!E97</f>
        <v>39669.194048290025</v>
      </c>
      <c r="BS57" s="50">
        <f>('[17]3.3 Assets (RAB)'!E89+'[17]3.3 Assets (RAB)'!E97)/1000</f>
        <v>44095.462462801108</v>
      </c>
      <c r="BT57" s="1">
        <f>'[18]3.3 Assets (RAB)'!$C$85/1000+'[18]3.3 Assets (RAB)'!$C$92/1000</f>
        <v>24442.720177700856</v>
      </c>
    </row>
    <row r="58" spans="1:72">
      <c r="A58" s="21" t="s">
        <v>73</v>
      </c>
      <c r="B58" s="1">
        <f>'[15]4. Assets (RAB)'!D23</f>
        <v>0</v>
      </c>
      <c r="C58" s="1">
        <f>'[15]4. Assets (RAB)'!E23</f>
        <v>0</v>
      </c>
      <c r="D58" s="1">
        <f>'[15]4. Assets (RAB)'!F23</f>
        <v>0</v>
      </c>
      <c r="E58" s="1">
        <f>'[15]4. Assets (RAB)'!G23</f>
        <v>0</v>
      </c>
      <c r="F58" s="1">
        <f>'[15]4. Assets (RAB)'!H23</f>
        <v>0</v>
      </c>
      <c r="G58" s="1">
        <f>'[15]4. Assets (RAB)'!I23</f>
        <v>0</v>
      </c>
      <c r="H58" s="1">
        <f>'[15]4. Assets (RAB)'!J23</f>
        <v>0</v>
      </c>
      <c r="I58" s="1">
        <f>'[15]4. Assets (RAB)'!K23</f>
        <v>0</v>
      </c>
      <c r="J58" s="1">
        <f>'[16]3.3 Assets (RAB)'!E28</f>
        <v>0</v>
      </c>
      <c r="K58" s="50">
        <f>'[17]3.3 Assets (RAB)'!E28/1000</f>
        <v>0</v>
      </c>
      <c r="L58" s="1">
        <f>'[18]3.3 Assets (RAB)'!$C$30/1000</f>
        <v>-84.233193980335443</v>
      </c>
      <c r="N58" s="1">
        <f>'[15]4. Assets (RAB)'!D47+'[15]4. Assets (RAB)'!D69</f>
        <v>0</v>
      </c>
      <c r="O58" s="1">
        <f>'[15]4. Assets (RAB)'!E47+'[15]4. Assets (RAB)'!E69</f>
        <v>0</v>
      </c>
      <c r="P58" s="1">
        <f>'[15]4. Assets (RAB)'!F47+'[15]4. Assets (RAB)'!F69</f>
        <v>0</v>
      </c>
      <c r="Q58" s="1">
        <f>'[15]4. Assets (RAB)'!G47+'[15]4. Assets (RAB)'!G69</f>
        <v>0</v>
      </c>
      <c r="R58" s="1">
        <f>'[15]4. Assets (RAB)'!H47+'[15]4. Assets (RAB)'!H69</f>
        <v>0</v>
      </c>
      <c r="S58" s="1">
        <f>'[15]4. Assets (RAB)'!I47+'[15]4. Assets (RAB)'!I69</f>
        <v>-2564.7356185501631</v>
      </c>
      <c r="T58" s="1">
        <f>'[15]4. Assets (RAB)'!J47+'[15]4. Assets (RAB)'!J69</f>
        <v>-9.3864554274695227</v>
      </c>
      <c r="U58" s="1">
        <f>'[15]4. Assets (RAB)'!K47+'[15]4. Assets (RAB)'!K69</f>
        <v>-4288.029973263966</v>
      </c>
      <c r="V58" s="1">
        <f>'[16]3.3 Assets (RAB)'!E52+'[16]3.3 Assets (RAB)'!E74</f>
        <v>0</v>
      </c>
      <c r="W58" s="50">
        <f>('[17]3.3 Assets (RAB)'!E52+'[17]3.3 Assets (RAB)'!E74)/1000</f>
        <v>-5.807073779702876E-2</v>
      </c>
      <c r="X58" s="1">
        <f>'[18]3.3 Assets (RAB)'!$C$51/1000</f>
        <v>0</v>
      </c>
      <c r="Z58" s="1">
        <f>'[15]4. Assets (RAB)'!D31</f>
        <v>0</v>
      </c>
      <c r="AA58" s="1">
        <f>'[15]4. Assets (RAB)'!E31</f>
        <v>0</v>
      </c>
      <c r="AB58" s="1">
        <f>'[15]4. Assets (RAB)'!F31</f>
        <v>0</v>
      </c>
      <c r="AC58" s="1">
        <f>'[15]4. Assets (RAB)'!G31</f>
        <v>0</v>
      </c>
      <c r="AD58" s="1">
        <f>'[15]4. Assets (RAB)'!H31</f>
        <v>0</v>
      </c>
      <c r="AE58" s="1">
        <f>'[15]4. Assets (RAB)'!I31</f>
        <v>0</v>
      </c>
      <c r="AF58" s="1">
        <f>'[15]4. Assets (RAB)'!J31</f>
        <v>-37.714234610233063</v>
      </c>
      <c r="AG58" s="1">
        <f>'[15]4. Assets (RAB)'!K31</f>
        <v>0</v>
      </c>
      <c r="AH58" s="1">
        <f>'[16]3.3 Assets (RAB)'!E36</f>
        <v>0</v>
      </c>
      <c r="AI58" s="50">
        <f>'[17]3.3 Assets (RAB)'!E36/1000</f>
        <v>0</v>
      </c>
      <c r="AJ58" s="20">
        <f>'[18]3.3 Assets (RAB)'!$C$37/1000</f>
        <v>-7.6135755023287865</v>
      </c>
      <c r="AL58" s="1">
        <f>'[15]4. Assets (RAB)'!D55</f>
        <v>0</v>
      </c>
      <c r="AM58" s="1">
        <f>'[15]4. Assets (RAB)'!E55</f>
        <v>0</v>
      </c>
      <c r="AN58" s="1">
        <f>'[15]4. Assets (RAB)'!F55</f>
        <v>0</v>
      </c>
      <c r="AO58" s="1">
        <f>'[15]4. Assets (RAB)'!G55</f>
        <v>0</v>
      </c>
      <c r="AP58" s="1">
        <f>'[15]4. Assets (RAB)'!H55</f>
        <v>0</v>
      </c>
      <c r="AQ58" s="1">
        <f>'[15]4. Assets (RAB)'!I55</f>
        <v>0</v>
      </c>
      <c r="AR58" s="1">
        <f>'[15]4. Assets (RAB)'!J55</f>
        <v>0</v>
      </c>
      <c r="AS58" s="1">
        <f>'[15]4. Assets (RAB)'!K55</f>
        <v>0</v>
      </c>
      <c r="AT58" s="50">
        <f>'[16]3.3 Assets (RAB)'!E60</f>
        <v>0</v>
      </c>
      <c r="AU58" s="50">
        <f>'[17]3.3 Assets (RAB)'!E60/1000</f>
        <v>0</v>
      </c>
      <c r="AV58" s="20">
        <f>'[18]3.3 Assets (RAB)'!$C$58/1000</f>
        <v>0</v>
      </c>
      <c r="AX58" s="1">
        <f>'[15]4. Assets (RAB)'!D63+'[15]4. Assets (RAB)'!D39</f>
        <v>-1808.7749189284441</v>
      </c>
      <c r="AY58" s="1">
        <f>'[15]4. Assets (RAB)'!E63+'[15]4. Assets (RAB)'!E39</f>
        <v>-2572.7946508785853</v>
      </c>
      <c r="AZ58" s="1">
        <f>'[15]4. Assets (RAB)'!F63+'[15]4. Assets (RAB)'!F39</f>
        <v>-2559.5584425283319</v>
      </c>
      <c r="BA58" s="1">
        <f>'[15]4. Assets (RAB)'!G63+'[15]4. Assets (RAB)'!G39</f>
        <v>-2159.4110139335371</v>
      </c>
      <c r="BB58" s="1">
        <f>'[15]4. Assets (RAB)'!H63+'[15]4. Assets (RAB)'!H39</f>
        <v>-2363.8984148949994</v>
      </c>
      <c r="BC58" s="1">
        <f>'[15]4. Assets (RAB)'!I63+'[15]4. Assets (RAB)'!I39</f>
        <v>-875.71777155220616</v>
      </c>
      <c r="BD58" s="1">
        <f>'[15]4. Assets (RAB)'!J63+'[15]4. Assets (RAB)'!J39</f>
        <v>-973.22232691657109</v>
      </c>
      <c r="BE58" s="1">
        <f>'[15]4. Assets (RAB)'!K63+'[15]4. Assets (RAB)'!K39</f>
        <v>-1643.4042092085228</v>
      </c>
      <c r="BF58" s="1">
        <f>'[16]3.3 Assets (RAB)'!E68+'[16]3.3 Assets (RAB)'!E44</f>
        <v>-1360.149397549518</v>
      </c>
      <c r="BG58" s="50">
        <f>'[17]3.3 Assets (RAB)'!E44/1000+'[17]3.3 Assets (RAB)'!E68/1000</f>
        <v>-2384.4110062633245</v>
      </c>
      <c r="BH58" s="1">
        <f>'[18]3.3 Assets (RAB)'!$C$44/1000+'[18]3.3 Assets (RAB)'!$C$65/1000</f>
        <v>-6190.2048703970549</v>
      </c>
      <c r="BJ58" s="1">
        <f>'[15]4. Assets (RAB)'!D85+'[15]4. Assets (RAB)'!D93</f>
        <v>-8604.2968373243421</v>
      </c>
      <c r="BK58" s="1">
        <f>'[15]4. Assets (RAB)'!E85+'[15]4. Assets (RAB)'!E93</f>
        <v>-7460.1133619768552</v>
      </c>
      <c r="BL58" s="1">
        <f>'[15]4. Assets (RAB)'!F85+'[15]4. Assets (RAB)'!F93</f>
        <v>-9780.6553993999732</v>
      </c>
      <c r="BM58" s="1">
        <f>'[15]4. Assets (RAB)'!G85+'[15]4. Assets (RAB)'!G93</f>
        <v>-5534.1029641665064</v>
      </c>
      <c r="BN58" s="1">
        <f>'[15]4. Assets (RAB)'!H85+'[15]4. Assets (RAB)'!H93</f>
        <v>-2259.6240929600749</v>
      </c>
      <c r="BO58" s="1">
        <f>'[15]4. Assets (RAB)'!I85+'[15]4. Assets (RAB)'!I93</f>
        <v>-2205.0888186913835</v>
      </c>
      <c r="BP58" s="1">
        <f>'[15]4. Assets (RAB)'!J85+'[15]4. Assets (RAB)'!J93</f>
        <v>-2934.7626008263342</v>
      </c>
      <c r="BQ58" s="1">
        <f>'[15]4. Assets (RAB)'!K85+'[15]4. Assets (RAB)'!K93</f>
        <v>-4719.0595339589754</v>
      </c>
      <c r="BR58" s="1">
        <f>'[16]3.3 Assets (RAB)'!E90+'[16]3.3 Assets (RAB)'!E98</f>
        <v>-1822.6530558598456</v>
      </c>
      <c r="BS58" s="50">
        <f>('[17]3.3 Assets (RAB)'!E90+'[17]3.3 Assets (RAB)'!E98)/1000</f>
        <v>-2165.3225699363638</v>
      </c>
      <c r="BT58" s="1">
        <f>'[18]3.3 Assets (RAB)'!$C$86/1000+'[18]3.3 Assets (RAB)'!$C$93/1000</f>
        <v>-29549.062470049794</v>
      </c>
    </row>
    <row r="59" spans="1:72">
      <c r="A59" s="21" t="s">
        <v>74</v>
      </c>
      <c r="B59" s="1">
        <f>'[15]4. Assets (RAB)'!D24</f>
        <v>323981.43253080535</v>
      </c>
      <c r="C59" s="1">
        <f>'[15]4. Assets (RAB)'!E24</f>
        <v>364679.79106248164</v>
      </c>
      <c r="D59" s="1">
        <f>'[15]4. Assets (RAB)'!F24</f>
        <v>405274.06207983819</v>
      </c>
      <c r="E59" s="1">
        <f>'[15]4. Assets (RAB)'!G24</f>
        <v>460620.69084621198</v>
      </c>
      <c r="F59" s="1">
        <f>'[15]4. Assets (RAB)'!H24</f>
        <v>519713.5693966765</v>
      </c>
      <c r="G59" s="1">
        <f>'[15]4. Assets (RAB)'!I24</f>
        <v>590554.4783189497</v>
      </c>
      <c r="H59" s="1">
        <f>'[15]4. Assets (RAB)'!J24</f>
        <v>702143.49771001807</v>
      </c>
      <c r="I59" s="1">
        <f>'[15]4. Assets (RAB)'!K24</f>
        <v>846288.45657045953</v>
      </c>
      <c r="J59" s="1">
        <f>'[16]3.3 Assets (RAB)'!E29</f>
        <v>979108.88420557231</v>
      </c>
      <c r="K59" s="50">
        <f>'[17]3.3 Assets (RAB)'!E29/1000</f>
        <v>803757.49255827465</v>
      </c>
      <c r="L59" s="1">
        <f>'[18]3.3 Assets (RAB)'!$C$31/1000</f>
        <v>830344.16610808333</v>
      </c>
      <c r="N59" s="1">
        <f>'[15]4. Assets (RAB)'!D48+'[15]4. Assets (RAB)'!D70</f>
        <v>123670.02576976313</v>
      </c>
      <c r="O59" s="1">
        <f>'[15]4. Assets (RAB)'!E48+'[15]4. Assets (RAB)'!E70</f>
        <v>144124.43414426901</v>
      </c>
      <c r="P59" s="1">
        <f>'[15]4. Assets (RAB)'!F48+'[15]4. Assets (RAB)'!F70</f>
        <v>166648.03366500494</v>
      </c>
      <c r="Q59" s="1">
        <f>'[15]4. Assets (RAB)'!G48+'[15]4. Assets (RAB)'!G70</f>
        <v>177689.33971603727</v>
      </c>
      <c r="R59" s="1">
        <f>'[15]4. Assets (RAB)'!H48+'[15]4. Assets (RAB)'!H70</f>
        <v>181648.87613293322</v>
      </c>
      <c r="S59" s="1">
        <f>'[15]4. Assets (RAB)'!I48+'[15]4. Assets (RAB)'!I70</f>
        <v>184464.00086692991</v>
      </c>
      <c r="T59" s="1">
        <f>'[15]4. Assets (RAB)'!J48+'[15]4. Assets (RAB)'!J70</f>
        <v>202070.92168069704</v>
      </c>
      <c r="U59" s="1">
        <f>'[15]4. Assets (RAB)'!K48+'[15]4. Assets (RAB)'!K70</f>
        <v>212888.6008046878</v>
      </c>
      <c r="V59" s="1">
        <f>'[16]3.3 Assets (RAB)'!E53+'[16]3.3 Assets (RAB)'!E75</f>
        <v>244079.61879219039</v>
      </c>
      <c r="W59" s="50">
        <f>('[17]3.3 Assets (RAB)'!E53+'[17]3.3 Assets (RAB)'!E75)/1000</f>
        <v>299810.66589559719</v>
      </c>
      <c r="X59" s="1">
        <f>'[18]3.3 Assets (RAB)'!$C$52/1000</f>
        <v>304531.69942550804</v>
      </c>
      <c r="Z59" s="1">
        <f>'[15]4. Assets (RAB)'!D32</f>
        <v>769899.6932256833</v>
      </c>
      <c r="AA59" s="1">
        <f>'[15]4. Assets (RAB)'!E32</f>
        <v>813427.55873996881</v>
      </c>
      <c r="AB59" s="1">
        <f>'[15]4. Assets (RAB)'!F32</f>
        <v>844928.6520887306</v>
      </c>
      <c r="AC59" s="1">
        <f>'[15]4. Assets (RAB)'!G32</f>
        <v>895780.74489444378</v>
      </c>
      <c r="AD59" s="1">
        <f>'[15]4. Assets (RAB)'!H32</f>
        <v>922684.79663238465</v>
      </c>
      <c r="AE59" s="1">
        <f>'[15]4. Assets (RAB)'!I32</f>
        <v>959412.60388460185</v>
      </c>
      <c r="AF59" s="1">
        <f>'[15]4. Assets (RAB)'!J32</f>
        <v>989629.854269395</v>
      </c>
      <c r="AG59" s="1">
        <f>'[15]4. Assets (RAB)'!K32</f>
        <v>1005330.0322130597</v>
      </c>
      <c r="AH59" s="1">
        <f>'[16]3.3 Assets (RAB)'!E37</f>
        <v>1033057.0703280908</v>
      </c>
      <c r="AI59" s="50">
        <f>'[17]3.3 Assets (RAB)'!E37/1000</f>
        <v>1404546.766067527</v>
      </c>
      <c r="AJ59" s="20">
        <f>'[18]3.3 Assets (RAB)'!$C$38/1000</f>
        <v>1464970.9571287024</v>
      </c>
      <c r="AL59" s="1">
        <f>'[15]4. Assets (RAB)'!D56</f>
        <v>54799.926358112694</v>
      </c>
      <c r="AM59" s="1">
        <f>'[15]4. Assets (RAB)'!E56</f>
        <v>52882.664548449538</v>
      </c>
      <c r="AN59" s="1">
        <f>'[15]4. Assets (RAB)'!F56</f>
        <v>48913.926890036986</v>
      </c>
      <c r="AO59" s="1">
        <f>'[15]4. Assets (RAB)'!G56</f>
        <v>45563.382067777537</v>
      </c>
      <c r="AP59" s="1">
        <f>'[15]4. Assets (RAB)'!H56</f>
        <v>39900.026589585948</v>
      </c>
      <c r="AQ59" s="1">
        <f>'[15]4. Assets (RAB)'!I56</f>
        <v>35363.479186885932</v>
      </c>
      <c r="AR59" s="1">
        <f>'[15]4. Assets (RAB)'!J56</f>
        <v>32180.602682081586</v>
      </c>
      <c r="AS59" s="1">
        <f>'[15]4. Assets (RAB)'!K56</f>
        <v>28266.57150559398</v>
      </c>
      <c r="AT59" s="50">
        <f>'[16]3.3 Assets (RAB)'!E61</f>
        <v>24592.574994116148</v>
      </c>
      <c r="AU59" s="50">
        <f>'[17]3.3 Assets (RAB)'!E61/1000</f>
        <v>112291.54923765265</v>
      </c>
      <c r="AV59" s="20">
        <f>'[18]3.3 Assets (RAB)'!$C$59/1000</f>
        <v>110325.65231476999</v>
      </c>
      <c r="AX59" s="1">
        <f>'[15]4. Assets (RAB)'!D64+'[15]4. Assets (RAB)'!D40</f>
        <v>1100941.6461499734</v>
      </c>
      <c r="AY59" s="1">
        <f>'[15]4. Assets (RAB)'!E64+'[15]4. Assets (RAB)'!E40</f>
        <v>1301590.043488814</v>
      </c>
      <c r="AZ59" s="1">
        <f>'[15]4. Assets (RAB)'!F64+'[15]4. Assets (RAB)'!F40</f>
        <v>1459454.3873131182</v>
      </c>
      <c r="BA59" s="1">
        <f>'[15]4. Assets (RAB)'!G64+'[15]4. Assets (RAB)'!G40</f>
        <v>1746030.5917349274</v>
      </c>
      <c r="BB59" s="1">
        <f>'[15]4. Assets (RAB)'!H64+'[15]4. Assets (RAB)'!H40</f>
        <v>1940540.687469943</v>
      </c>
      <c r="BC59" s="1">
        <f>'[15]4. Assets (RAB)'!I64+'[15]4. Assets (RAB)'!I40</f>
        <v>2212784.6530539161</v>
      </c>
      <c r="BD59" s="1">
        <f>'[15]4. Assets (RAB)'!J64+'[15]4. Assets (RAB)'!J40</f>
        <v>2613175.8646831489</v>
      </c>
      <c r="BE59" s="1">
        <f>'[15]4. Assets (RAB)'!K64+'[15]4. Assets (RAB)'!K40</f>
        <v>2897957.7968151914</v>
      </c>
      <c r="BF59" s="1">
        <f>'[16]3.3 Assets (RAB)'!E69+'[16]3.3 Assets (RAB)'!E45</f>
        <v>3070344.5686242636</v>
      </c>
      <c r="BG59" s="50">
        <f>'[17]3.3 Assets (RAB)'!E45/1000+'[17]3.3 Assets (RAB)'!E69/1000</f>
        <v>2858592.0409940979</v>
      </c>
      <c r="BH59" s="1">
        <f>'[18]3.3 Assets (RAB)'!$C$45/1000+'[18]3.3 Assets (RAB)'!$C$66/1000</f>
        <v>2890508.2683054027</v>
      </c>
      <c r="BJ59" s="1">
        <f>'[15]4. Assets (RAB)'!D86+'[15]4. Assets (RAB)'!D94</f>
        <v>264011.17170369963</v>
      </c>
      <c r="BK59" s="1">
        <f>'[15]4. Assets (RAB)'!E86+'[15]4. Assets (RAB)'!E94</f>
        <v>274298.55891947594</v>
      </c>
      <c r="BL59" s="1">
        <f>'[15]4. Assets (RAB)'!F86+'[15]4. Assets (RAB)'!F94</f>
        <v>288200.9219314442</v>
      </c>
      <c r="BM59" s="1">
        <f>'[15]4. Assets (RAB)'!G86+'[15]4. Assets (RAB)'!G94</f>
        <v>300086.46770722885</v>
      </c>
      <c r="BN59" s="1">
        <f>'[15]4. Assets (RAB)'!H86+'[15]4. Assets (RAB)'!H94</f>
        <v>274949.62989859527</v>
      </c>
      <c r="BO59" s="1">
        <f>'[15]4. Assets (RAB)'!I86+'[15]4. Assets (RAB)'!I94</f>
        <v>298533.67455527908</v>
      </c>
      <c r="BP59" s="1">
        <f>'[15]4. Assets (RAB)'!J86+'[15]4. Assets (RAB)'!J94</f>
        <v>305139.4859052574</v>
      </c>
      <c r="BQ59" s="1">
        <f>'[15]4. Assets (RAB)'!K86+'[15]4. Assets (RAB)'!K94</f>
        <v>288434.8508072329</v>
      </c>
      <c r="BR59" s="1">
        <f>'[16]3.3 Assets (RAB)'!E91+'[16]3.3 Assets (RAB)'!E99</f>
        <v>281694.99535394856</v>
      </c>
      <c r="BS59" s="50">
        <f>('[17]3.3 Assets (RAB)'!E91+'[17]3.3 Assets (RAB)'!E99)/1000</f>
        <v>386578.89369613217</v>
      </c>
      <c r="BT59" s="1">
        <f>'[18]3.3 Assets (RAB)'!$C$87/1000+'[18]3.3 Assets (RAB)'!$C$94/1000</f>
        <v>339329.5662352175</v>
      </c>
    </row>
    <row r="60" spans="1:72">
      <c r="I60" s="48"/>
      <c r="U60" s="48"/>
      <c r="AG60" s="48"/>
      <c r="AS60" s="48"/>
      <c r="BS60" s="46"/>
    </row>
    <row r="61" spans="1:72">
      <c r="A61" t="s">
        <v>79</v>
      </c>
      <c r="B61" s="1">
        <f>'[15]3. Opex'!D62</f>
        <v>156824.91789216295</v>
      </c>
      <c r="C61" s="1">
        <f>'[15]3. Opex'!E62</f>
        <v>176841.3944329306</v>
      </c>
      <c r="D61" s="1">
        <f>'[15]3. Opex'!F62</f>
        <v>224408.06001672792</v>
      </c>
      <c r="E61" s="1">
        <f>'[15]3. Opex'!G62</f>
        <v>214131.3002650959</v>
      </c>
      <c r="F61" s="1">
        <f>'[15]3. Opex'!H62</f>
        <v>210431.13798086444</v>
      </c>
      <c r="G61" s="1">
        <f>'[15]3. Opex'!I62</f>
        <v>229554.29065953355</v>
      </c>
      <c r="H61" s="1">
        <f>'[15]3. Opex'!J62</f>
        <v>240838.12724750844</v>
      </c>
      <c r="I61" s="1">
        <f>'[15]3. Opex'!K62</f>
        <v>222645.27398422692</v>
      </c>
      <c r="J61" s="1">
        <f>'[16]3.2 Opex'!E201</f>
        <v>258321.99304766822</v>
      </c>
      <c r="K61" s="1">
        <f>'[17]3.2 Operating expenditure'!E201/1000</f>
        <v>270954.43519109796</v>
      </c>
      <c r="L61" s="1">
        <f>'[18]3.2 Operating expenditure'!$C$68/1000</f>
        <v>311821.07376744103</v>
      </c>
      <c r="U61" s="48"/>
      <c r="Y61" s="70"/>
      <c r="AS61" s="48"/>
      <c r="BS61" s="46"/>
    </row>
    <row r="62" spans="1:72">
      <c r="Y62" s="70"/>
      <c r="BS62" s="46"/>
    </row>
    <row r="63" spans="1:72">
      <c r="A63" s="4" t="s">
        <v>105</v>
      </c>
      <c r="Y63" s="70"/>
      <c r="BS63" s="46"/>
    </row>
    <row r="64" spans="1:72">
      <c r="Y64" s="70"/>
      <c r="BS64" s="46"/>
    </row>
    <row r="65" spans="1:72">
      <c r="B65" t="s">
        <v>119</v>
      </c>
      <c r="N65" t="s">
        <v>120</v>
      </c>
      <c r="Y65" s="70"/>
      <c r="Z65" t="s">
        <v>121</v>
      </c>
      <c r="AL65" t="s">
        <v>122</v>
      </c>
      <c r="AX65" t="s">
        <v>2</v>
      </c>
      <c r="BJ65" t="s">
        <v>21</v>
      </c>
      <c r="BS65" s="46"/>
    </row>
    <row r="66" spans="1:72">
      <c r="B66" s="3">
        <v>2006</v>
      </c>
      <c r="C66" s="3">
        <v>2007</v>
      </c>
      <c r="D66" s="3">
        <v>2008</v>
      </c>
      <c r="E66" s="3">
        <v>2009</v>
      </c>
      <c r="F66" s="3">
        <v>2010</v>
      </c>
      <c r="G66" s="3">
        <v>2011</v>
      </c>
      <c r="H66" s="3">
        <v>2012</v>
      </c>
      <c r="I66" s="3">
        <v>2013</v>
      </c>
      <c r="J66" s="3">
        <v>2014</v>
      </c>
      <c r="K66" s="3">
        <v>2015</v>
      </c>
      <c r="L66" s="3">
        <v>2016</v>
      </c>
      <c r="N66" s="3">
        <v>2006</v>
      </c>
      <c r="O66" s="3">
        <v>2007</v>
      </c>
      <c r="P66" s="3">
        <v>2008</v>
      </c>
      <c r="Q66" s="3">
        <v>2009</v>
      </c>
      <c r="R66" s="3">
        <v>2010</v>
      </c>
      <c r="S66" s="3">
        <v>2011</v>
      </c>
      <c r="T66" s="3">
        <v>2012</v>
      </c>
      <c r="U66" s="3">
        <v>2013</v>
      </c>
      <c r="V66" s="3">
        <v>2014</v>
      </c>
      <c r="W66" s="3">
        <v>2015</v>
      </c>
      <c r="X66" s="3">
        <v>2016</v>
      </c>
      <c r="Y66" s="70"/>
      <c r="Z66" s="3">
        <v>2006</v>
      </c>
      <c r="AA66" s="3">
        <v>2007</v>
      </c>
      <c r="AB66" s="3">
        <v>2008</v>
      </c>
      <c r="AC66" s="3">
        <v>2009</v>
      </c>
      <c r="AD66" s="3">
        <v>2010</v>
      </c>
      <c r="AE66" s="3">
        <v>2011</v>
      </c>
      <c r="AF66" s="3">
        <v>2012</v>
      </c>
      <c r="AG66" s="3">
        <v>2013</v>
      </c>
      <c r="AH66" s="3">
        <v>2014</v>
      </c>
      <c r="AI66" s="3">
        <v>2015</v>
      </c>
      <c r="AJ66" s="3">
        <v>2016</v>
      </c>
      <c r="AL66" s="3">
        <v>2006</v>
      </c>
      <c r="AM66" s="3">
        <v>2007</v>
      </c>
      <c r="AN66" s="3">
        <v>2008</v>
      </c>
      <c r="AO66" s="3">
        <v>2009</v>
      </c>
      <c r="AP66" s="3">
        <v>2010</v>
      </c>
      <c r="AQ66" s="3">
        <v>2011</v>
      </c>
      <c r="AR66" s="3">
        <v>2012</v>
      </c>
      <c r="AS66" s="3">
        <v>2013</v>
      </c>
      <c r="AT66" s="3">
        <v>2014</v>
      </c>
      <c r="AU66" s="3">
        <v>2015</v>
      </c>
      <c r="AV66" s="3">
        <v>2016</v>
      </c>
      <c r="AX66" s="3">
        <v>2006</v>
      </c>
      <c r="AY66" s="3">
        <v>2007</v>
      </c>
      <c r="AZ66" s="3">
        <v>2008</v>
      </c>
      <c r="BA66" s="3">
        <v>2009</v>
      </c>
      <c r="BB66" s="3">
        <v>2010</v>
      </c>
      <c r="BC66" s="3">
        <v>2011</v>
      </c>
      <c r="BD66" s="3">
        <v>2012</v>
      </c>
      <c r="BE66" s="3">
        <v>2013</v>
      </c>
      <c r="BF66" s="3">
        <v>2014</v>
      </c>
      <c r="BG66" s="3">
        <v>2015</v>
      </c>
      <c r="BH66" s="3">
        <v>2016</v>
      </c>
      <c r="BJ66" s="3">
        <v>2006</v>
      </c>
      <c r="BK66" s="3">
        <v>2007</v>
      </c>
      <c r="BL66" s="3">
        <v>2008</v>
      </c>
      <c r="BM66" s="3">
        <v>2009</v>
      </c>
      <c r="BN66" s="3">
        <v>2010</v>
      </c>
      <c r="BO66" s="3">
        <v>2011</v>
      </c>
      <c r="BP66" s="3">
        <v>2012</v>
      </c>
      <c r="BQ66" s="3">
        <v>2013</v>
      </c>
      <c r="BR66" s="3">
        <v>2014</v>
      </c>
      <c r="BS66" s="3">
        <v>2015</v>
      </c>
      <c r="BT66" s="3">
        <v>2016</v>
      </c>
    </row>
    <row r="67" spans="1:72">
      <c r="A67" s="21" t="s">
        <v>68</v>
      </c>
      <c r="B67" s="1">
        <f>'[19]4. Assets (RAB)'!D18</f>
        <v>575597.56023747684</v>
      </c>
      <c r="C67" s="1">
        <f>'[19]4. Assets (RAB)'!E18</f>
        <v>616355.39518414845</v>
      </c>
      <c r="D67" s="1">
        <f>'[19]4. Assets (RAB)'!F18</f>
        <v>645233.99375108827</v>
      </c>
      <c r="E67" s="1">
        <f>'[19]4. Assets (RAB)'!G18</f>
        <v>689025.73555872729</v>
      </c>
      <c r="F67" s="1">
        <f>'[19]4. Assets (RAB)'!H18</f>
        <v>743900.18108075019</v>
      </c>
      <c r="G67" s="1">
        <f>'[19]4. Assets (RAB)'!I18</f>
        <v>861599.21942569339</v>
      </c>
      <c r="H67" s="1">
        <f>'[19]4. Assets (RAB)'!J18</f>
        <v>941662.05652365973</v>
      </c>
      <c r="I67" s="1">
        <f>'[19]4. Assets (RAB)'!K18</f>
        <v>1025509.7572398544</v>
      </c>
      <c r="J67" s="1">
        <f>'[20]3.3 Assets (RAB)'!E23</f>
        <v>1156931.5876484667</v>
      </c>
      <c r="K67" s="50">
        <f>'[21]3.3 Assets (RAB)'!E23/1000</f>
        <v>1393964.6326844778</v>
      </c>
      <c r="L67" s="1">
        <f>'[22]3.3 Assets (RAB)'!$C$26/1000</f>
        <v>1446511.5141086599</v>
      </c>
      <c r="N67" s="1">
        <f>'[19]4. Assets (RAB)'!D42+'[19]4. Assets (RAB)'!D66</f>
        <v>193721.4178655346</v>
      </c>
      <c r="O67" s="1">
        <f>'[19]4. Assets (RAB)'!E42+'[19]4. Assets (RAB)'!E66</f>
        <v>224564.08874012288</v>
      </c>
      <c r="P67" s="1">
        <f>'[19]4. Assets (RAB)'!F42+'[19]4. Assets (RAB)'!F66</f>
        <v>238874.85167191573</v>
      </c>
      <c r="Q67" s="1">
        <f>'[19]4. Assets (RAB)'!G42+'[19]4. Assets (RAB)'!G66</f>
        <v>256593.29056401658</v>
      </c>
      <c r="R67" s="1">
        <f>'[19]4. Assets (RAB)'!H42+'[19]4. Assets (RAB)'!H66</f>
        <v>294633.75224552886</v>
      </c>
      <c r="S67" s="1">
        <f>'[19]4. Assets (RAB)'!I42+'[19]4. Assets (RAB)'!I66</f>
        <v>370237.77404968633</v>
      </c>
      <c r="T67" s="1">
        <f>'[19]4. Assets (RAB)'!J42+'[19]4. Assets (RAB)'!J66</f>
        <v>425749.59670832526</v>
      </c>
      <c r="U67" s="1">
        <f>'[19]4. Assets (RAB)'!K42+'[19]4. Assets (RAB)'!K66</f>
        <v>468587.49577878043</v>
      </c>
      <c r="V67" s="1">
        <f>'[20]3.3 Assets (RAB)'!E47+'[20]3.3 Assets (RAB)'!E71</f>
        <v>494676.92651620187</v>
      </c>
      <c r="W67" s="50">
        <f>'[21]3.3 Assets (RAB)'!E47/1000+'[21]3.3 Assets (RAB)'!E71/1000</f>
        <v>490113.50641585095</v>
      </c>
      <c r="X67" s="69">
        <v>567067.13600000006</v>
      </c>
      <c r="Z67" s="1">
        <f>'[19]4. Assets (RAB)'!D26</f>
        <v>806710.6546657735</v>
      </c>
      <c r="AA67" s="1">
        <f>'[19]4. Assets (RAB)'!E26</f>
        <v>897599.31662277016</v>
      </c>
      <c r="AB67" s="1">
        <f>'[19]4. Assets (RAB)'!F26</f>
        <v>990679.19402942318</v>
      </c>
      <c r="AC67" s="1">
        <f>'[19]4. Assets (RAB)'!G26</f>
        <v>1075407.3694160099</v>
      </c>
      <c r="AD67" s="1">
        <f>'[19]4. Assets (RAB)'!H26</f>
        <v>1145929.0292334601</v>
      </c>
      <c r="AE67" s="1">
        <f>'[19]4. Assets (RAB)'!I26</f>
        <v>1284665.1859920861</v>
      </c>
      <c r="AF67" s="1">
        <f>'[19]4. Assets (RAB)'!J26</f>
        <v>1393557.9111895829</v>
      </c>
      <c r="AG67" s="1">
        <f>'[19]4. Assets (RAB)'!K26</f>
        <v>1462303.497831804</v>
      </c>
      <c r="AH67" s="1">
        <f>'[20]3.3 Assets (RAB)'!E31</f>
        <v>1664045.6337211009</v>
      </c>
      <c r="AI67" s="50">
        <f>'[21]3.3 Assets (RAB)'!E31/1000</f>
        <v>1725657.7642040551</v>
      </c>
      <c r="AJ67" s="20">
        <f>'[22]3.3 Assets (RAB)'!$C$33/1000</f>
        <v>1841621.0859635577</v>
      </c>
      <c r="AL67" s="1">
        <f>'[19]4. Assets (RAB)'!D50</f>
        <v>197271.44245253576</v>
      </c>
      <c r="AM67" s="1">
        <f>'[19]4. Assets (RAB)'!E50</f>
        <v>233807.39354306491</v>
      </c>
      <c r="AN67" s="1">
        <f>'[19]4. Assets (RAB)'!F50</f>
        <v>275753.13443213917</v>
      </c>
      <c r="AO67" s="1">
        <f>'[19]4. Assets (RAB)'!G50</f>
        <v>311990.94065585354</v>
      </c>
      <c r="AP67" s="1">
        <f>'[19]4. Assets (RAB)'!H50</f>
        <v>363688.59219632595</v>
      </c>
      <c r="AQ67" s="1">
        <f>'[19]4. Assets (RAB)'!I50</f>
        <v>443720.8214574462</v>
      </c>
      <c r="AR67" s="1">
        <f>'[19]4. Assets (RAB)'!J50</f>
        <v>494929.24549421744</v>
      </c>
      <c r="AS67" s="1">
        <f>'[19]4. Assets (RAB)'!K50</f>
        <v>526744.54387751163</v>
      </c>
      <c r="AT67" s="50">
        <f>'[20]3.3 Assets (RAB)'!E55</f>
        <v>569683.05414032168</v>
      </c>
      <c r="AU67" s="50">
        <f>'[21]3.3 Assets (RAB)'!E55/1000</f>
        <v>605864.43422050402</v>
      </c>
      <c r="AV67" s="20">
        <f>'[22]3.3 Assets (RAB)'!$C$54/1000</f>
        <v>634015.53522038064</v>
      </c>
      <c r="AX67" s="1">
        <f>'[19]4. Assets (RAB)'!D34+'[19]4. Assets (RAB)'!D58</f>
        <v>1357167.0319090001</v>
      </c>
      <c r="AY67" s="1">
        <f>'[19]4. Assets (RAB)'!E34+'[19]4. Assets (RAB)'!E58</f>
        <v>1541841.3911244054</v>
      </c>
      <c r="AZ67" s="1">
        <f>'[19]4. Assets (RAB)'!F34+'[19]4. Assets (RAB)'!F58</f>
        <v>1718291.707648722</v>
      </c>
      <c r="BA67" s="1">
        <f>'[19]4. Assets (RAB)'!G34+'[19]4. Assets (RAB)'!G58</f>
        <v>1929234.6700658877</v>
      </c>
      <c r="BB67" s="1">
        <f>'[19]4. Assets (RAB)'!H34+'[19]4. Assets (RAB)'!H58</f>
        <v>2190247.0920673404</v>
      </c>
      <c r="BC67" s="1">
        <f>'[19]4. Assets (RAB)'!I34+'[19]4. Assets (RAB)'!I58</f>
        <v>2489260.2230493827</v>
      </c>
      <c r="BD67" s="1">
        <f>'[19]4. Assets (RAB)'!J34+'[19]4. Assets (RAB)'!J58</f>
        <v>2788698.1830782122</v>
      </c>
      <c r="BE67" s="1">
        <f>'[19]4. Assets (RAB)'!K34+'[19]4. Assets (RAB)'!K58</f>
        <v>3067738.5218132799</v>
      </c>
      <c r="BF67" s="1">
        <f>'[20]3.3 Assets (RAB)'!E39+'[20]3.3 Assets (RAB)'!E63</f>
        <v>3381969.7127274452</v>
      </c>
      <c r="BG67" s="50">
        <f>('[21]3.3 Assets (RAB)'!E39+'[21]3.3 Assets (RAB)'!E63)/1000</f>
        <v>3827864.9055177467</v>
      </c>
      <c r="BH67" s="1">
        <f>'[22]3.3 Assets (RAB)'!$C$40/1000+'[22]3.3 Assets (RAB)'!$C$61/1000</f>
        <v>3822865.4378096629</v>
      </c>
      <c r="BJ67" s="1">
        <f>'[19]4. Assets (RAB)'!D80+'[19]4. Assets (RAB)'!D88</f>
        <v>471685.03179094673</v>
      </c>
      <c r="BK67" s="1">
        <f>'[19]4. Assets (RAB)'!E80+'[19]4. Assets (RAB)'!E88</f>
        <v>563656.95840816258</v>
      </c>
      <c r="BL67" s="1">
        <f>'[19]4. Assets (RAB)'!F80+'[19]4. Assets (RAB)'!F88</f>
        <v>609820.92068345542</v>
      </c>
      <c r="BM67" s="1">
        <f>'[19]4. Assets (RAB)'!G80+'[19]4. Assets (RAB)'!G88</f>
        <v>619310.08546650119</v>
      </c>
      <c r="BN67" s="1">
        <f>'[19]4. Assets (RAB)'!H80+'[19]4. Assets (RAB)'!H88</f>
        <v>631088.89580999501</v>
      </c>
      <c r="BO67" s="1">
        <f>'[19]4. Assets (RAB)'!I80+'[19]4. Assets (RAB)'!I88</f>
        <v>702500.74984315061</v>
      </c>
      <c r="BP67" s="1">
        <f>'[19]4. Assets (RAB)'!J80+'[19]4. Assets (RAB)'!J88</f>
        <v>744784.77595235163</v>
      </c>
      <c r="BQ67" s="1">
        <f>'[19]4. Assets (RAB)'!K80+'[19]4. Assets (RAB)'!K88</f>
        <v>795887.83865733806</v>
      </c>
      <c r="BR67" s="1">
        <f>'[20]3.3 Assets (RAB)'!E85+'[20]3.3 Assets (RAB)'!E93</f>
        <v>721448.52178393898</v>
      </c>
      <c r="BS67" s="50">
        <f>'[21]3.3 Assets (RAB)'!E85/1000+'[21]3.3 Assets (RAB)'!E93/1000</f>
        <v>756916.38838205847</v>
      </c>
      <c r="BT67" s="1">
        <f>'[22]3.3 Assets (RAB)'!$C$82/1000+'[22]3.3 Assets (RAB)'!$C$89/1000</f>
        <v>759289.62823266466</v>
      </c>
    </row>
    <row r="68" spans="1:72">
      <c r="A68" s="21" t="s">
        <v>69</v>
      </c>
      <c r="B68" s="1">
        <f>'[19]4. Assets (RAB)'!D19</f>
        <v>17152.807295076807</v>
      </c>
      <c r="C68" s="1">
        <f>'[19]4. Assets (RAB)'!E19</f>
        <v>15039.071642493225</v>
      </c>
      <c r="D68" s="1">
        <f>'[19]4. Assets (RAB)'!F19</f>
        <v>27357.921335046143</v>
      </c>
      <c r="E68" s="1">
        <f>'[19]4. Assets (RAB)'!G19</f>
        <v>17018.935668300564</v>
      </c>
      <c r="F68" s="1">
        <f>'[19]4. Assets (RAB)'!H19</f>
        <v>21498.715233233677</v>
      </c>
      <c r="G68" s="1">
        <f>'[19]4. Assets (RAB)'!I19</f>
        <v>28691.254006875592</v>
      </c>
      <c r="H68" s="1">
        <f>'[19]4. Assets (RAB)'!J19</f>
        <v>14878.260493073827</v>
      </c>
      <c r="I68" s="1">
        <f>'[19]4. Assets (RAB)'!K19</f>
        <v>25637.743930996367</v>
      </c>
      <c r="J68" s="1">
        <f>'[20]3.3 Assets (RAB)'!E24</f>
        <v>33894.480106888681</v>
      </c>
      <c r="K68" s="50">
        <f>'[21]3.3 Assets (RAB)'!E24/1000</f>
        <v>18515.659257668463</v>
      </c>
      <c r="L68" s="1">
        <f>'[22]3.3 Assets (RAB)'!$C$27/1000</f>
        <v>24425.147517782298</v>
      </c>
      <c r="N68" s="1">
        <f>'[19]4. Assets (RAB)'!D43+'[19]4. Assets (RAB)'!D67</f>
        <v>5772.8982523929317</v>
      </c>
      <c r="O68" s="1">
        <f>'[19]4. Assets (RAB)'!E43+'[19]4. Assets (RAB)'!E67</f>
        <v>5479.3637652589987</v>
      </c>
      <c r="P68" s="1">
        <f>'[19]4. Assets (RAB)'!F43+'[19]4. Assets (RAB)'!F67</f>
        <v>10128.293710889229</v>
      </c>
      <c r="Q68" s="1">
        <f>'[19]4. Assets (RAB)'!G43+'[19]4. Assets (RAB)'!G67</f>
        <v>6337.8542769312098</v>
      </c>
      <c r="R68" s="1">
        <f>'[19]4. Assets (RAB)'!H43+'[19]4. Assets (RAB)'!H67</f>
        <v>8514.9154398957835</v>
      </c>
      <c r="S68" s="1">
        <f>'[19]4. Assets (RAB)'!I43+'[19]4. Assets (RAB)'!I67</f>
        <v>12328.917875854555</v>
      </c>
      <c r="T68" s="1">
        <f>'[19]4. Assets (RAB)'!J43+'[19]4. Assets (RAB)'!J67</f>
        <v>6726.8436279915404</v>
      </c>
      <c r="U68" s="1">
        <f>'[19]4. Assets (RAB)'!K43+'[19]4. Assets (RAB)'!K67</f>
        <v>11714.687394469511</v>
      </c>
      <c r="V68" s="1">
        <f>'[20]3.3 Assets (RAB)'!E48+'[20]3.3 Assets (RAB)'!E72</f>
        <v>14492.488081529353</v>
      </c>
      <c r="W68" s="50">
        <f>'[21]3.3 Assets (RAB)'!E48/1000+'[21]3.3 Assets (RAB)'!E72/1000</f>
        <v>6510.0465747835542</v>
      </c>
      <c r="X68" s="69">
        <v>9575.2430000000004</v>
      </c>
      <c r="Z68" s="1">
        <f>'[19]4. Assets (RAB)'!D27</f>
        <v>24039.977509040051</v>
      </c>
      <c r="AA68" s="1">
        <f>'[19]4. Assets (RAB)'!E27</f>
        <v>21901.423325595595</v>
      </c>
      <c r="AB68" s="1">
        <f>'[19]4. Assets (RAB)'!F27</f>
        <v>42004.797826847542</v>
      </c>
      <c r="AC68" s="1">
        <f>'[19]4. Assets (RAB)'!G27</f>
        <v>26562.562024575447</v>
      </c>
      <c r="AD68" s="1">
        <f>'[19]4. Assets (RAB)'!H27</f>
        <v>33117.348944846992</v>
      </c>
      <c r="AE68" s="1">
        <f>'[19]4. Assets (RAB)'!I27</f>
        <v>42779.350693536464</v>
      </c>
      <c r="AF68" s="1">
        <f>'[19]4. Assets (RAB)'!J27</f>
        <v>22018.21499679541</v>
      </c>
      <c r="AG68" s="1">
        <f>'[19]4. Assets (RAB)'!K27</f>
        <v>36557.587445795099</v>
      </c>
      <c r="AH68" s="1">
        <f>'[20]3.3 Assets (RAB)'!E32</f>
        <v>48751.336925422875</v>
      </c>
      <c r="AI68" s="50">
        <f>'[21]3.3 Assets (RAB)'!E32/1000</f>
        <v>22921.450378421829</v>
      </c>
      <c r="AJ68" s="20">
        <f>'[22]3.3 Assets (RAB)'!$C$34/1000</f>
        <v>31096.791320210228</v>
      </c>
      <c r="AL68" s="1">
        <f>'[19]4. Assets (RAB)'!D51</f>
        <v>5878.688985085565</v>
      </c>
      <c r="AM68" s="1">
        <f>'[19]4. Assets (RAB)'!E51</f>
        <v>5704.900402450784</v>
      </c>
      <c r="AN68" s="1">
        <f>'[19]4. Assets (RAB)'!F51</f>
        <v>11691.932899922702</v>
      </c>
      <c r="AO68" s="1">
        <f>'[19]4. Assets (RAB)'!G51</f>
        <v>7706.1762341995827</v>
      </c>
      <c r="AP68" s="1">
        <f>'[19]4. Assets (RAB)'!H51</f>
        <v>10510.600314473819</v>
      </c>
      <c r="AQ68" s="1">
        <f>'[19]4. Assets (RAB)'!I51</f>
        <v>14775.90335453296</v>
      </c>
      <c r="AR68" s="1">
        <f>'[19]4. Assets (RAB)'!J51</f>
        <v>7819.8820788086359</v>
      </c>
      <c r="AS68" s="1">
        <f>'[19]4. Assets (RAB)'!K51</f>
        <v>13168.613596937792</v>
      </c>
      <c r="AT68" s="50">
        <f>'[20]3.3 Assets (RAB)'!E56</f>
        <v>16689.933226767236</v>
      </c>
      <c r="AU68" s="50">
        <f>'[21]3.3 Assets (RAB)'!E56/1000</f>
        <v>8047.5351793994287</v>
      </c>
      <c r="AV68" s="20">
        <f>'[22]3.3 Assets (RAB)'!$C$55/1000</f>
        <v>10705.703221357293</v>
      </c>
      <c r="AX68" s="1">
        <f>'[19]4. Assets (RAB)'!D35+'[19]4. Assets (RAB)'!D59</f>
        <v>40443.5775508882</v>
      </c>
      <c r="AY68" s="1">
        <f>'[19]4. Assets (RAB)'!E35+'[19]4. Assets (RAB)'!E59</f>
        <v>37620.929943435505</v>
      </c>
      <c r="AZ68" s="1">
        <f>'[19]4. Assets (RAB)'!F35+'[19]4. Assets (RAB)'!F59</f>
        <v>72855.568404305814</v>
      </c>
      <c r="BA68" s="1">
        <f>'[19]4. Assets (RAB)'!G35+'[19]4. Assets (RAB)'!G59</f>
        <v>47652.096350627435</v>
      </c>
      <c r="BB68" s="1">
        <f>'[19]4. Assets (RAB)'!H35+'[19]4. Assets (RAB)'!H59</f>
        <v>63298.140960746125</v>
      </c>
      <c r="BC68" s="1">
        <f>'[19]4. Assets (RAB)'!I35+'[19]4. Assets (RAB)'!I59</f>
        <v>82892.365427544457</v>
      </c>
      <c r="BD68" s="1">
        <f>'[19]4. Assets (RAB)'!J35+'[19]4. Assets (RAB)'!J59</f>
        <v>44061.431292635752</v>
      </c>
      <c r="BE68" s="1">
        <f>'[19]4. Assets (RAB)'!K35+'[19]4. Assets (RAB)'!K59</f>
        <v>76693.463045332013</v>
      </c>
      <c r="BF68" s="1">
        <f>'[20]3.3 Assets (RAB)'!E40+'[20]3.3 Assets (RAB)'!E64</f>
        <v>99081.143927561876</v>
      </c>
      <c r="BG68" s="50">
        <f>('[21]3.3 Assets (RAB)'!E40+'[21]3.3 Assets (RAB)'!E64)/1000</f>
        <v>50844.505386383382</v>
      </c>
      <c r="BH68" s="1">
        <f>'[22]3.3 Assets (RAB)'!$C$41/1000+'[22]3.3 Assets (RAB)'!$C$62/1000</f>
        <v>64551.198762264597</v>
      </c>
      <c r="BJ68" s="1">
        <f>'[19]4. Assets (RAB)'!D81+'[19]4. Assets (RAB)'!D89</f>
        <v>14056.213947370215</v>
      </c>
      <c r="BK68" s="1">
        <f>'[19]4. Assets (RAB)'!E81+'[19]4. Assets (RAB)'!E89</f>
        <v>13753.229785159168</v>
      </c>
      <c r="BL68" s="1">
        <f>'[19]4. Assets (RAB)'!F81+'[19]4. Assets (RAB)'!F89</f>
        <v>25856.407036978515</v>
      </c>
      <c r="BM68" s="1">
        <f>'[19]4. Assets (RAB)'!G81+'[19]4. Assets (RAB)'!G89</f>
        <v>15296.959111022579</v>
      </c>
      <c r="BN68" s="1">
        <f>'[19]4. Assets (RAB)'!H81+'[19]4. Assets (RAB)'!H89</f>
        <v>18238.469088908852</v>
      </c>
      <c r="BO68" s="1">
        <f>'[19]4. Assets (RAB)'!I81+'[19]4. Assets (RAB)'!I89</f>
        <v>23393.274969776914</v>
      </c>
      <c r="BP68" s="1">
        <f>'[19]4. Assets (RAB)'!J81+'[19]4. Assets (RAB)'!J89</f>
        <v>11767.599460047157</v>
      </c>
      <c r="BQ68" s="1">
        <f>'[19]4. Assets (RAB)'!K81+'[19]4. Assets (RAB)'!K89</f>
        <v>19897.195966433457</v>
      </c>
      <c r="BR68" s="1">
        <f>'[20]3.3 Assets (RAB)'!E86+'[20]3.3 Assets (RAB)'!E94</f>
        <v>21136.187161638838</v>
      </c>
      <c r="BS68" s="50">
        <f>'[21]3.3 Assets (RAB)'!E86/1000+'[21]3.3 Assets (RAB)'!E94/1000</f>
        <v>10053.917872247386</v>
      </c>
      <c r="BT68" s="1">
        <f>'[22]3.3 Assets (RAB)'!$C$83/1000+'[22]3.3 Assets (RAB)'!$C$90/1000</f>
        <v>12821.025617437139</v>
      </c>
    </row>
    <row r="69" spans="1:72">
      <c r="A69" s="21" t="s">
        <v>70</v>
      </c>
      <c r="B69" s="1">
        <f>'[19]4. Assets (RAB)'!D20</f>
        <v>-35197.191293867276</v>
      </c>
      <c r="C69" s="1">
        <f>'[19]4. Assets (RAB)'!E20</f>
        <v>-37591.723707092016</v>
      </c>
      <c r="D69" s="1">
        <f>'[19]4. Assets (RAB)'!F20</f>
        <v>-39679.765613255011</v>
      </c>
      <c r="E69" s="1">
        <f>'[19]4. Assets (RAB)'!G20</f>
        <v>-42662.027722721206</v>
      </c>
      <c r="F69" s="1">
        <f>'[19]4. Assets (RAB)'!H20</f>
        <v>-45549.253602018674</v>
      </c>
      <c r="G69" s="1">
        <f>'[19]4. Assets (RAB)'!I20</f>
        <v>-49420.798095991217</v>
      </c>
      <c r="H69" s="1">
        <f>'[19]4. Assets (RAB)'!J20</f>
        <v>-53380.927727712442</v>
      </c>
      <c r="I69" s="1">
        <f>'[19]4. Assets (RAB)'!K20</f>
        <v>-56986.202025020444</v>
      </c>
      <c r="J69" s="1">
        <f>'[20]3.3 Assets (RAB)'!E25</f>
        <v>-62130.779136263394</v>
      </c>
      <c r="K69" s="50">
        <f>'[21]3.3 Assets (RAB)'!E25/1000</f>
        <v>-48770.16598461198</v>
      </c>
      <c r="L69" s="1">
        <f>'[22]3.3 Assets (RAB)'!$C$28/1000</f>
        <v>-45749.30089642325</v>
      </c>
      <c r="N69" s="1">
        <f>'[19]4. Assets (RAB)'!D44</f>
        <v>-6309.817923508931</v>
      </c>
      <c r="O69" s="1">
        <f>'[19]4. Assets (RAB)'!E44</f>
        <v>-7130.7850012018498</v>
      </c>
      <c r="P69" s="1">
        <f>'[19]4. Assets (RAB)'!F44</f>
        <v>-7596.0497734174805</v>
      </c>
      <c r="Q69" s="1">
        <f>'[19]4. Assets (RAB)'!G44</f>
        <v>-8176.4478601577084</v>
      </c>
      <c r="R69" s="1">
        <f>'[19]4. Assets (RAB)'!H44</f>
        <v>-8965.600869275695</v>
      </c>
      <c r="S69" s="1">
        <f>'[19]4. Assets (RAB)'!I44</f>
        <v>-10308.01193464421</v>
      </c>
      <c r="T69" s="1">
        <f>'[19]4. Assets (RAB)'!J44</f>
        <v>-11656.10051242077</v>
      </c>
      <c r="U69" s="1">
        <f>'[19]4. Assets (RAB)'!K44</f>
        <v>-12529.616283222344</v>
      </c>
      <c r="V69" s="1">
        <f>'[20]3.3 Assets (RAB)'!E49</f>
        <v>-13272.266338566016</v>
      </c>
      <c r="W69" s="50">
        <f>'[21]3.3 Assets (RAB)'!E49/1000</f>
        <v>-9918.2158178662576</v>
      </c>
      <c r="X69" s="69">
        <f>'[22]3.3 Assets (RAB)'!$C$49/1000</f>
        <v>-11177.689403119168</v>
      </c>
      <c r="Z69" s="1">
        <f>'[19]4. Assets (RAB)'!D28</f>
        <v>-18284.768557364278</v>
      </c>
      <c r="AA69" s="1">
        <f>'[19]4. Assets (RAB)'!E28</f>
        <v>-20290.828492121727</v>
      </c>
      <c r="AB69" s="1">
        <f>'[19]4. Assets (RAB)'!F28</f>
        <v>-22347.610258462239</v>
      </c>
      <c r="AC69" s="1">
        <f>'[19]4. Assets (RAB)'!G28</f>
        <v>-24425.648895115926</v>
      </c>
      <c r="AD69" s="1">
        <f>'[19]4. Assets (RAB)'!H28</f>
        <v>-26196.859921678355</v>
      </c>
      <c r="AE69" s="1">
        <f>'[19]4. Assets (RAB)'!I28</f>
        <v>-29104.073531558457</v>
      </c>
      <c r="AF69" s="1">
        <f>'[19]4. Assets (RAB)'!J28</f>
        <v>-31713.042331077711</v>
      </c>
      <c r="AG69" s="1">
        <f>'[19]4. Assets (RAB)'!K28</f>
        <v>-33542.10460853095</v>
      </c>
      <c r="AH69" s="1">
        <f>'[20]3.3 Assets (RAB)'!E33</f>
        <v>-37807.333151659164</v>
      </c>
      <c r="AI69" s="50">
        <f>'[21]3.3 Assets (RAB)'!E33/1000</f>
        <v>-38159.15040683133</v>
      </c>
      <c r="AJ69" s="20">
        <f>'[22]3.3 Assets (RAB)'!$C$35/1000</f>
        <v>-39758.692122716471</v>
      </c>
      <c r="AL69" s="1">
        <f>'[19]4. Assets (RAB)'!D52</f>
        <v>-11241.431960492584</v>
      </c>
      <c r="AM69" s="1">
        <f>'[19]4. Assets (RAB)'!E52</f>
        <v>-12535.254969561955</v>
      </c>
      <c r="AN69" s="1">
        <f>'[19]4. Assets (RAB)'!F52</f>
        <v>-13951.475906048516</v>
      </c>
      <c r="AO69" s="1">
        <f>'[19]4. Assets (RAB)'!G52</f>
        <v>-15434.788191957983</v>
      </c>
      <c r="AP69" s="1">
        <f>'[19]4. Assets (RAB)'!H52</f>
        <v>-17169.229509335724</v>
      </c>
      <c r="AQ69" s="1">
        <f>'[19]4. Assets (RAB)'!I52</f>
        <v>-19294.656474811403</v>
      </c>
      <c r="AR69" s="1">
        <f>'[19]4. Assets (RAB)'!J52</f>
        <v>-21216.788361119947</v>
      </c>
      <c r="AS69" s="1">
        <f>'[19]4. Assets (RAB)'!K52</f>
        <v>-22572.60378387725</v>
      </c>
      <c r="AT69" s="50">
        <f>'[20]3.3 Assets (RAB)'!E57</f>
        <v>-24344.780454057167</v>
      </c>
      <c r="AU69" s="50">
        <f>'[21]3.3 Assets (RAB)'!E57/1000</f>
        <v>-19017.921795794475</v>
      </c>
      <c r="AV69" s="20">
        <f>'[22]3.3 Assets (RAB)'!$C$56/1000</f>
        <v>-19594.364629882886</v>
      </c>
      <c r="AX69" s="1">
        <f>'[19]4. Assets (RAB)'!D36+'[19]4. Assets (RAB)'!D60</f>
        <v>-53980.083009357695</v>
      </c>
      <c r="AY69" s="1">
        <f>'[19]4. Assets (RAB)'!E36+'[19]4. Assets (RAB)'!E60</f>
        <v>-60096.737260186186</v>
      </c>
      <c r="AZ69" s="1">
        <f>'[19]4. Assets (RAB)'!F36+'[19]4. Assets (RAB)'!F60</f>
        <v>-65708.240245189547</v>
      </c>
      <c r="BA69" s="1">
        <f>'[19]4. Assets (RAB)'!G36+'[19]4. Assets (RAB)'!G60</f>
        <v>-72685.048141487423</v>
      </c>
      <c r="BB69" s="1">
        <f>'[19]4. Assets (RAB)'!H36+'[19]4. Assets (RAB)'!H60</f>
        <v>-80333.404525338192</v>
      </c>
      <c r="BC69" s="1">
        <f>'[19]4. Assets (RAB)'!I36+'[19]4. Assets (RAB)'!I60</f>
        <v>-88822.712169686085</v>
      </c>
      <c r="BD69" s="1">
        <f>'[19]4. Assets (RAB)'!J36+'[19]4. Assets (RAB)'!J60</f>
        <v>-98185.771161143435</v>
      </c>
      <c r="BE69" s="1">
        <f>'[19]4. Assets (RAB)'!K36+'[19]4. Assets (RAB)'!K60</f>
        <v>-105416.41526775985</v>
      </c>
      <c r="BF69" s="1">
        <f>'[20]3.3 Assets (RAB)'!E41+'[20]3.3 Assets (RAB)'!E65</f>
        <v>-106476.38920165703</v>
      </c>
      <c r="BG69" s="50">
        <f>('[21]3.3 Assets (RAB)'!E41+'[21]3.3 Assets (RAB)'!E65)/1000</f>
        <v>-108926.69265809396</v>
      </c>
      <c r="BH69" s="1">
        <f>'[22]3.3 Assets (RAB)'!$C$42/1000+'[22]3.3 Assets (RAB)'!$C$63/1000</f>
        <v>-105880.57306266078</v>
      </c>
      <c r="BJ69" s="1">
        <f>'[19]4. Assets (RAB)'!D82+'[19]4. Assets (RAB)'!D90</f>
        <v>-64530.368454735202</v>
      </c>
      <c r="BK69" s="1">
        <f>'[19]4. Assets (RAB)'!E82+'[19]4. Assets (RAB)'!E90</f>
        <v>-80528.007429580583</v>
      </c>
      <c r="BL69" s="1">
        <f>'[19]4. Assets (RAB)'!F82+'[19]4. Assets (RAB)'!F90</f>
        <v>-86150.447702828649</v>
      </c>
      <c r="BM69" s="1">
        <f>'[19]4. Assets (RAB)'!G82+'[19]4. Assets (RAB)'!G90</f>
        <v>-74597.373897859405</v>
      </c>
      <c r="BN69" s="1">
        <f>'[19]4. Assets (RAB)'!H82+'[19]4. Assets (RAB)'!H90</f>
        <v>-77949.244446494893</v>
      </c>
      <c r="BO69" s="1">
        <f>'[19]4. Assets (RAB)'!I82+'[19]4. Assets (RAB)'!I90</f>
        <v>-88060.422082218487</v>
      </c>
      <c r="BP69" s="1">
        <f>'[19]4. Assets (RAB)'!J82+'[19]4. Assets (RAB)'!J90</f>
        <v>-81461.679596199916</v>
      </c>
      <c r="BQ69" s="1">
        <f>'[19]4. Assets (RAB)'!K82+'[19]4. Assets (RAB)'!K90</f>
        <v>-84535.935231142532</v>
      </c>
      <c r="BR69" s="1">
        <f>'[20]3.3 Assets (RAB)'!E87+'[20]3.3 Assets (RAB)'!E95</f>
        <v>-93012.461040978262</v>
      </c>
      <c r="BS69" s="50">
        <f>'[21]3.3 Assets (RAB)'!E87/1000+'[21]3.3 Assets (RAB)'!E95/1000</f>
        <v>-86252.966162260709</v>
      </c>
      <c r="BT69" s="1">
        <f>'[22]3.3 Assets (RAB)'!$C$84/1000+'[22]3.3 Assets (RAB)'!$C$91/1000</f>
        <v>-59597.290101331571</v>
      </c>
    </row>
    <row r="70" spans="1:72">
      <c r="A70" s="21" t="s">
        <v>71</v>
      </c>
      <c r="B70" s="1">
        <f>B68+B69</f>
        <v>-18044.383998790468</v>
      </c>
      <c r="C70" s="1">
        <f t="shared" ref="C70" si="213">C68+C69</f>
        <v>-22552.652064598791</v>
      </c>
      <c r="D70" s="1">
        <f t="shared" ref="D70" si="214">D68+D69</f>
        <v>-12321.844278208868</v>
      </c>
      <c r="E70" s="1">
        <f t="shared" ref="E70" si="215">E68+E69</f>
        <v>-25643.092054420642</v>
      </c>
      <c r="F70" s="1">
        <f t="shared" ref="F70" si="216">F68+F69</f>
        <v>-24050.538368784997</v>
      </c>
      <c r="G70" s="1">
        <f t="shared" ref="G70" si="217">G68+G69</f>
        <v>-20729.544089115625</v>
      </c>
      <c r="H70" s="1">
        <f t="shared" ref="H70" si="218">H68+H69</f>
        <v>-38502.667234638619</v>
      </c>
      <c r="I70" s="1">
        <f t="shared" ref="I70" si="219">I68+I69</f>
        <v>-31348.458094024078</v>
      </c>
      <c r="J70" s="1">
        <f t="shared" ref="J70" si="220">J68+J69</f>
        <v>-28236.299029374713</v>
      </c>
      <c r="K70" s="1">
        <f t="shared" ref="K70:L70" si="221">K68+K69</f>
        <v>-30254.506726943517</v>
      </c>
      <c r="L70" s="1">
        <f t="shared" si="221"/>
        <v>-21324.153378640953</v>
      </c>
      <c r="M70" s="46"/>
      <c r="N70" s="1">
        <f t="shared" ref="N70" si="222">N68+N69</f>
        <v>-536.91967111599934</v>
      </c>
      <c r="O70" s="1">
        <f t="shared" ref="O70" si="223">O68+O69</f>
        <v>-1651.4212359428511</v>
      </c>
      <c r="P70" s="1">
        <f t="shared" ref="P70" si="224">P68+P69</f>
        <v>2532.2439374717487</v>
      </c>
      <c r="Q70" s="1">
        <f t="shared" ref="Q70" si="225">Q68+Q69</f>
        <v>-1838.5935832264986</v>
      </c>
      <c r="R70" s="1">
        <f t="shared" ref="R70" si="226">R68+R69</f>
        <v>-450.68542937991151</v>
      </c>
      <c r="S70" s="1">
        <f t="shared" ref="S70" si="227">S68+S69</f>
        <v>2020.9059412103452</v>
      </c>
      <c r="T70" s="1">
        <f t="shared" ref="T70" si="228">T68+T69</f>
        <v>-4929.2568844292291</v>
      </c>
      <c r="U70" s="1">
        <f t="shared" ref="U70" si="229">U68+U69</f>
        <v>-814.92888875283279</v>
      </c>
      <c r="V70" s="1">
        <f t="shared" ref="V70" si="230">V68+V69</f>
        <v>1220.2217429633365</v>
      </c>
      <c r="W70" s="1">
        <f t="shared" ref="W70:X70" si="231">W68+W69</f>
        <v>-3408.1692430827034</v>
      </c>
      <c r="X70" s="68">
        <f t="shared" si="231"/>
        <v>-1602.4464031191674</v>
      </c>
      <c r="Y70" s="46"/>
      <c r="Z70" s="1">
        <f t="shared" ref="Z70" si="232">Z68+Z69</f>
        <v>5755.2089516757733</v>
      </c>
      <c r="AA70" s="1">
        <f t="shared" ref="AA70" si="233">AA68+AA69</f>
        <v>1610.5948334738678</v>
      </c>
      <c r="AB70" s="1">
        <f t="shared" ref="AB70" si="234">AB68+AB69</f>
        <v>19657.187568385303</v>
      </c>
      <c r="AC70" s="1">
        <f t="shared" ref="AC70" si="235">AC68+AC69</f>
        <v>2136.9131294595209</v>
      </c>
      <c r="AD70" s="1">
        <f t="shared" ref="AD70" si="236">AD68+AD69</f>
        <v>6920.4890231686368</v>
      </c>
      <c r="AE70" s="1">
        <f t="shared" ref="AE70" si="237">AE68+AE69</f>
        <v>13675.277161978007</v>
      </c>
      <c r="AF70" s="1">
        <f t="shared" ref="AF70" si="238">AF68+AF69</f>
        <v>-9694.8273342823013</v>
      </c>
      <c r="AG70" s="1">
        <f t="shared" ref="AG70" si="239">AG68+AG69</f>
        <v>3015.4828372641496</v>
      </c>
      <c r="AH70" s="1">
        <f t="shared" ref="AH70" si="240">AH68+AH69</f>
        <v>10944.00377376371</v>
      </c>
      <c r="AI70" s="1">
        <f t="shared" ref="AI70:AJ70" si="241">AI68+AI69</f>
        <v>-15237.700028409501</v>
      </c>
      <c r="AJ70" s="20">
        <f t="shared" si="241"/>
        <v>-8661.9008025062431</v>
      </c>
      <c r="AK70" s="46"/>
      <c r="AL70" s="1">
        <f t="shared" ref="AL70" si="242">AL68+AL69</f>
        <v>-5362.742975407019</v>
      </c>
      <c r="AM70" s="1">
        <f t="shared" ref="AM70" si="243">AM68+AM69</f>
        <v>-6830.3545671111706</v>
      </c>
      <c r="AN70" s="1">
        <f t="shared" ref="AN70" si="244">AN68+AN69</f>
        <v>-2259.5430061258139</v>
      </c>
      <c r="AO70" s="1">
        <f t="shared" ref="AO70" si="245">AO68+AO69</f>
        <v>-7728.6119577584004</v>
      </c>
      <c r="AP70" s="1">
        <f t="shared" ref="AP70" si="246">AP68+AP69</f>
        <v>-6658.6291948619055</v>
      </c>
      <c r="AQ70" s="1">
        <f t="shared" ref="AQ70" si="247">AQ68+AQ69</f>
        <v>-4518.753120278443</v>
      </c>
      <c r="AR70" s="1">
        <f t="shared" ref="AR70" si="248">AR68+AR69</f>
        <v>-13396.906282311311</v>
      </c>
      <c r="AS70" s="1">
        <f t="shared" ref="AS70" si="249">AS68+AS69</f>
        <v>-9403.990186939458</v>
      </c>
      <c r="AT70" s="1">
        <f t="shared" ref="AT70" si="250">AT68+AT69</f>
        <v>-7654.8472272899307</v>
      </c>
      <c r="AU70" s="1">
        <f t="shared" ref="AU70:AV70" si="251">AU68+AU69</f>
        <v>-10970.386616395046</v>
      </c>
      <c r="AV70" s="20">
        <f t="shared" si="251"/>
        <v>-8888.6614085255933</v>
      </c>
      <c r="AW70" s="46"/>
      <c r="AX70" s="1">
        <f t="shared" ref="AX70" si="252">AX68+AX69</f>
        <v>-13536.505458469495</v>
      </c>
      <c r="AY70" s="1">
        <f t="shared" ref="AY70" si="253">AY68+AY69</f>
        <v>-22475.807316750681</v>
      </c>
      <c r="AZ70" s="1">
        <f t="shared" ref="AZ70" si="254">AZ68+AZ69</f>
        <v>7147.3281591162668</v>
      </c>
      <c r="BA70" s="1">
        <f t="shared" ref="BA70" si="255">BA68+BA69</f>
        <v>-25032.951790859988</v>
      </c>
      <c r="BB70" s="1">
        <f t="shared" ref="BB70" si="256">BB68+BB69</f>
        <v>-17035.263564592067</v>
      </c>
      <c r="BC70" s="1">
        <f t="shared" ref="BC70" si="257">BC68+BC69</f>
        <v>-5930.3467421416281</v>
      </c>
      <c r="BD70" s="1">
        <f t="shared" ref="BD70" si="258">BD68+BD69</f>
        <v>-54124.339868507683</v>
      </c>
      <c r="BE70" s="1">
        <f t="shared" ref="BE70" si="259">BE68+BE69</f>
        <v>-28722.952222427833</v>
      </c>
      <c r="BF70" s="1">
        <f t="shared" ref="BF70" si="260">BF68+BF69</f>
        <v>-7395.2452740951558</v>
      </c>
      <c r="BG70" s="1">
        <f t="shared" ref="BG70:BH70" si="261">BG68+BG69</f>
        <v>-58082.18727171058</v>
      </c>
      <c r="BH70" s="1">
        <f t="shared" si="261"/>
        <v>-41329.374300396186</v>
      </c>
      <c r="BI70" s="46"/>
      <c r="BJ70" s="1">
        <f t="shared" ref="BJ70" si="262">BJ68+BJ69</f>
        <v>-50474.15450736499</v>
      </c>
      <c r="BK70" s="1">
        <f t="shared" ref="BK70" si="263">BK68+BK69</f>
        <v>-66774.777644421411</v>
      </c>
      <c r="BL70" s="1">
        <f t="shared" ref="BL70" si="264">BL68+BL69</f>
        <v>-60294.040665850131</v>
      </c>
      <c r="BM70" s="1">
        <f t="shared" ref="BM70" si="265">BM68+BM69</f>
        <v>-59300.414786836824</v>
      </c>
      <c r="BN70" s="1">
        <f t="shared" ref="BN70" si="266">BN68+BN69</f>
        <v>-59710.775357586041</v>
      </c>
      <c r="BO70" s="1">
        <f t="shared" ref="BO70" si="267">BO68+BO69</f>
        <v>-64667.147112441569</v>
      </c>
      <c r="BP70" s="1">
        <f t="shared" ref="BP70" si="268">BP68+BP69</f>
        <v>-69694.080136152756</v>
      </c>
      <c r="BQ70" s="1">
        <f t="shared" ref="BQ70" si="269">BQ68+BQ69</f>
        <v>-64638.739264709075</v>
      </c>
      <c r="BR70" s="1">
        <f t="shared" ref="BR70" si="270">BR68+BR69</f>
        <v>-71876.273879339424</v>
      </c>
      <c r="BS70" s="1">
        <f t="shared" ref="BS70:BT70" si="271">BS68+BS69</f>
        <v>-76199.048290013321</v>
      </c>
      <c r="BT70" s="1">
        <f t="shared" si="271"/>
        <v>-46776.264483894432</v>
      </c>
    </row>
    <row r="71" spans="1:72">
      <c r="A71" s="21" t="s">
        <v>72</v>
      </c>
      <c r="B71" s="1">
        <f>'[19]4. Assets (RAB)'!D22</f>
        <v>62067.606790037426</v>
      </c>
      <c r="C71" s="1">
        <f>'[19]4. Assets (RAB)'!E22</f>
        <v>53061.225095376001</v>
      </c>
      <c r="D71" s="1">
        <f>'[19]4. Assets (RAB)'!F22</f>
        <v>57703.318401397919</v>
      </c>
      <c r="E71" s="1">
        <f>'[19]4. Assets (RAB)'!G22</f>
        <v>86303.768613940134</v>
      </c>
      <c r="F71" s="1">
        <f>'[19]4. Assets (RAB)'!H22</f>
        <v>141749.57671372819</v>
      </c>
      <c r="G71" s="1">
        <f>'[19]4. Assets (RAB)'!I22</f>
        <v>100792.38118708199</v>
      </c>
      <c r="H71" s="1">
        <f>'[19]4. Assets (RAB)'!J22</f>
        <v>122350.3679508333</v>
      </c>
      <c r="I71" s="1">
        <f>'[19]4. Assets (RAB)'!K22</f>
        <v>146874.10022213103</v>
      </c>
      <c r="J71" s="1">
        <f>'[20]3.3 Assets (RAB)'!E27</f>
        <v>140747.24930203386</v>
      </c>
      <c r="K71" s="50">
        <f>'[21]3.3 Assets (RAB)'!E27/1000</f>
        <v>82801.3881511254</v>
      </c>
      <c r="L71" s="1">
        <f>'[22]3.3 Assets (RAB)'!$C$29/1000</f>
        <v>162824.78038252413</v>
      </c>
      <c r="N71" s="1">
        <f>'[19]4. Assets (RAB)'!D46+'[19]4. Assets (RAB)'!D68</f>
        <v>31379.590545704246</v>
      </c>
      <c r="O71" s="1">
        <f>'[19]4. Assets (RAB)'!E46+'[19]4. Assets (RAB)'!E68</f>
        <v>15962.184167735748</v>
      </c>
      <c r="P71" s="1">
        <f>'[19]4. Assets (RAB)'!F46+'[19]4. Assets (RAB)'!F68</f>
        <v>15186.194954629078</v>
      </c>
      <c r="Q71" s="1">
        <f>'[19]4. Assets (RAB)'!G46+'[19]4. Assets (RAB)'!G68</f>
        <v>39887.675902641255</v>
      </c>
      <c r="R71" s="1">
        <f>'[19]4. Assets (RAB)'!H46+'[19]4. Assets (RAB)'!H68</f>
        <v>76328.879882684283</v>
      </c>
      <c r="S71" s="1">
        <f>'[19]4. Assets (RAB)'!I46+'[19]4. Assets (RAB)'!I68</f>
        <v>53490.916717428561</v>
      </c>
      <c r="T71" s="1">
        <f>'[19]4. Assets (RAB)'!J46+'[19]4. Assets (RAB)'!J68</f>
        <v>47767.155954884365</v>
      </c>
      <c r="U71" s="1">
        <f>'[19]4. Assets (RAB)'!K46+'[19]4. Assets (RAB)'!K68</f>
        <v>22069.782723044205</v>
      </c>
      <c r="V71" s="1">
        <f>'[20]3.3 Assets (RAB)'!E51+'[20]3.3 Assets (RAB)'!E73</f>
        <v>15437.910968187098</v>
      </c>
      <c r="W71" s="50">
        <f>'[21]3.3 Assets (RAB)'!E51/1000+'[21]3.3 Assets (RAB)'!E73/1000</f>
        <v>80363.273713681177</v>
      </c>
      <c r="X71" s="69">
        <v>26429.7</v>
      </c>
      <c r="Z71" s="1">
        <f>'[19]4. Assets (RAB)'!D30</f>
        <v>85133.453005320873</v>
      </c>
      <c r="AA71" s="1">
        <f>'[19]4. Assets (RAB)'!E30</f>
        <v>91469.282573179182</v>
      </c>
      <c r="AB71" s="1">
        <f>'[19]4. Assets (RAB)'!F30</f>
        <v>65070.987818201356</v>
      </c>
      <c r="AC71" s="1">
        <f>'[19]4. Assets (RAB)'!G30</f>
        <v>68755.645634839806</v>
      </c>
      <c r="AD71" s="1">
        <f>'[19]4. Assets (RAB)'!H30</f>
        <v>131815.66773545716</v>
      </c>
      <c r="AE71" s="1">
        <f>'[19]4. Assets (RAB)'!I30</f>
        <v>95217.448035518828</v>
      </c>
      <c r="AF71" s="1">
        <f>'[19]4. Assets (RAB)'!J30</f>
        <v>78441.468843746203</v>
      </c>
      <c r="AG71" s="1">
        <f>'[19]4. Assets (RAB)'!K30</f>
        <v>123022.01656320783</v>
      </c>
      <c r="AH71" s="1">
        <f>'[20]3.3 Assets (RAB)'!E35</f>
        <v>81051.049874223594</v>
      </c>
      <c r="AI71" s="50">
        <f>'[21]3.3 Assets (RAB)'!E35/1000</f>
        <v>131201.02178791238</v>
      </c>
      <c r="AJ71" s="20">
        <f>'[22]3.3 Assets (RAB)'!$C$36/1000</f>
        <v>24868.500214066084</v>
      </c>
      <c r="AL71" s="1">
        <f>'[19]4. Assets (RAB)'!D54</f>
        <v>41907.466136862087</v>
      </c>
      <c r="AM71" s="1">
        <f>'[19]4. Assets (RAB)'!E54</f>
        <v>48780.807482480363</v>
      </c>
      <c r="AN71" s="1">
        <f>'[19]4. Assets (RAB)'!F54</f>
        <v>38503.672254171965</v>
      </c>
      <c r="AO71" s="1">
        <f>'[19]4. Assets (RAB)'!G54</f>
        <v>59845.402737102377</v>
      </c>
      <c r="AP71" s="1">
        <f>'[19]4. Assets (RAB)'!H54</f>
        <v>86690.858455982205</v>
      </c>
      <c r="AQ71" s="1">
        <f>'[19]4. Assets (RAB)'!I54</f>
        <v>55727.177157049657</v>
      </c>
      <c r="AR71" s="1">
        <f>'[19]4. Assets (RAB)'!J54</f>
        <v>45212.204665605605</v>
      </c>
      <c r="AS71" s="1">
        <f>'[19]4. Assets (RAB)'!K54</f>
        <v>38167.446794673873</v>
      </c>
      <c r="AT71" s="50">
        <f>'[20]3.3 Assets (RAB)'!E59</f>
        <v>28676.627431314679</v>
      </c>
      <c r="AU71" s="50">
        <f>'[21]3.3 Assets (RAB)'!E59/1000</f>
        <v>39121.487616271566</v>
      </c>
      <c r="AV71" s="20">
        <f>'[22]3.3 Assets (RAB)'!$C$57/1000</f>
        <v>18227.433892236637</v>
      </c>
      <c r="AX71" s="1">
        <f>'[19]4. Assets (RAB)'!D38+'[19]4. Assets (RAB)'!D62</f>
        <v>201103.39265792127</v>
      </c>
      <c r="AY71" s="1">
        <f>'[19]4. Assets (RAB)'!E38+'[19]4. Assets (RAB)'!E62</f>
        <v>201733.24305377877</v>
      </c>
      <c r="AZ71" s="1">
        <f>'[19]4. Assets (RAB)'!F38+'[19]4. Assets (RAB)'!F62</f>
        <v>208464.65047411199</v>
      </c>
      <c r="BA71" s="1">
        <f>'[19]4. Assets (RAB)'!G38+'[19]4. Assets (RAB)'!G62</f>
        <v>291750.91843710782</v>
      </c>
      <c r="BB71" s="1">
        <f>'[19]4. Assets (RAB)'!H38+'[19]4. Assets (RAB)'!H62</f>
        <v>335326.57575221732</v>
      </c>
      <c r="BC71" s="1">
        <f>'[19]4. Assets (RAB)'!I38+'[19]4. Assets (RAB)'!I62</f>
        <v>323233.0053196018</v>
      </c>
      <c r="BD71" s="1">
        <f>'[19]4. Assets (RAB)'!J38+'[19]4. Assets (RAB)'!J62</f>
        <v>333295.81355028629</v>
      </c>
      <c r="BE71" s="1">
        <f>'[19]4. Assets (RAB)'!K38+'[19]4. Assets (RAB)'!K62</f>
        <v>331976.71533276641</v>
      </c>
      <c r="BF71" s="1">
        <f>'[20]3.3 Assets (RAB)'!E43+'[20]3.3 Assets (RAB)'!E67</f>
        <v>312456.95605877053</v>
      </c>
      <c r="BG71" s="50">
        <f>('[21]3.3 Assets (RAB)'!E43+'[21]3.3 Assets (RAB)'!E67)/1000</f>
        <v>72648.638840862928</v>
      </c>
      <c r="BH71" s="1">
        <f>'[22]3.3 Assets (RAB)'!$C$43/1000+'[22]3.3 Assets (RAB)'!$C$64/1000</f>
        <v>173618.05075107285</v>
      </c>
      <c r="BJ71" s="1">
        <f>'[19]4. Assets (RAB)'!D84+'[19]4. Assets (RAB)'!D92</f>
        <v>147552.75730395177</v>
      </c>
      <c r="BK71" s="1">
        <f>'[19]4. Assets (RAB)'!E84+'[19]4. Assets (RAB)'!E92</f>
        <v>121363.54492816246</v>
      </c>
      <c r="BL71" s="1">
        <f>'[19]4. Assets (RAB)'!F84+'[19]4. Assets (RAB)'!F92</f>
        <v>85680.72829464727</v>
      </c>
      <c r="BM71" s="1">
        <f>'[19]4. Assets (RAB)'!G84+'[19]4. Assets (RAB)'!G92</f>
        <v>85646.546560095696</v>
      </c>
      <c r="BN71" s="1">
        <f>'[19]4. Assets (RAB)'!H84+'[19]4. Assets (RAB)'!H92</f>
        <v>139063.51837772317</v>
      </c>
      <c r="BO71" s="1">
        <f>'[19]4. Assets (RAB)'!I84+'[19]4. Assets (RAB)'!I92</f>
        <v>116955.76853156762</v>
      </c>
      <c r="BP71" s="1">
        <f>'[19]4. Assets (RAB)'!J84+'[19]4. Assets (RAB)'!J92</f>
        <v>130523.58726894231</v>
      </c>
      <c r="BQ71" s="1">
        <f>'[19]4. Assets (RAB)'!K84+'[19]4. Assets (RAB)'!K92</f>
        <v>113012.29581407158</v>
      </c>
      <c r="BR71" s="1">
        <f>'[20]3.3 Assets (RAB)'!E89+'[20]3.3 Assets (RAB)'!E97</f>
        <v>73021.535266928011</v>
      </c>
      <c r="BS71" s="50">
        <f>'[21]3.3 Assets (RAB)'!E89/1000+'[21]3.3 Assets (RAB)'!E97/1000</f>
        <v>145558.18506835651</v>
      </c>
      <c r="BT71" s="1">
        <f>'[22]3.3 Assets (RAB)'!$C$85/1000+'[22]3.3 Assets (RAB)'!$C$92/1000</f>
        <v>66978.790849406651</v>
      </c>
    </row>
    <row r="72" spans="1:72">
      <c r="A72" s="21" t="s">
        <v>73</v>
      </c>
      <c r="B72" s="1">
        <f>'[19]4. Assets (RAB)'!D23</f>
        <v>-3265.3878445752148</v>
      </c>
      <c r="C72" s="1">
        <f>'[19]4. Assets (RAB)'!E23</f>
        <v>-1629.9744638374752</v>
      </c>
      <c r="D72" s="1">
        <f>'[19]4. Assets (RAB)'!F23</f>
        <v>-1589.7323155499707</v>
      </c>
      <c r="E72" s="1">
        <f>'[19]4. Assets (RAB)'!G23</f>
        <v>-5786.2310374966637</v>
      </c>
      <c r="F72" s="1">
        <f>'[19]4. Assets (RAB)'!H23</f>
        <v>0</v>
      </c>
      <c r="G72" s="1">
        <f>'[19]4. Assets (RAB)'!I23</f>
        <v>0</v>
      </c>
      <c r="H72" s="1">
        <f>'[19]4. Assets (RAB)'!J23</f>
        <v>0</v>
      </c>
      <c r="I72" s="1">
        <f>'[19]4. Assets (RAB)'!K23</f>
        <v>0</v>
      </c>
      <c r="J72" s="1">
        <f>'[20]3.3 Assets (RAB)'!E28</f>
        <v>0</v>
      </c>
      <c r="K72" s="50">
        <f>'[21]3.3 Assets (RAB)'!E28/1000</f>
        <v>0</v>
      </c>
      <c r="L72" s="1">
        <f>'[22]3.3 Assets (RAB)'!$C$30/1000</f>
        <v>0</v>
      </c>
      <c r="N72" s="1">
        <f>'[19]4. Assets (RAB)'!D47+'[19]4. Assets (RAB)'!D69</f>
        <v>0</v>
      </c>
      <c r="O72" s="1">
        <f>'[19]4. Assets (RAB)'!E47+'[19]4. Assets (RAB)'!E69</f>
        <v>0</v>
      </c>
      <c r="P72" s="1">
        <f>'[19]4. Assets (RAB)'!F47+'[19]4. Assets (RAB)'!F69</f>
        <v>0</v>
      </c>
      <c r="Q72" s="1">
        <f>'[19]4. Assets (RAB)'!G47+'[19]4. Assets (RAB)'!G69</f>
        <v>-8.6206379024715947</v>
      </c>
      <c r="R72" s="1">
        <f>'[19]4. Assets (RAB)'!H47+'[19]4. Assets (RAB)'!H69</f>
        <v>-274.17264914685217</v>
      </c>
      <c r="S72" s="1">
        <f>'[19]4. Assets (RAB)'!I47+'[19]4. Assets (RAB)'!I69</f>
        <v>0</v>
      </c>
      <c r="T72" s="1">
        <f>'[19]4. Assets (RAB)'!J47+'[19]4. Assets (RAB)'!J69</f>
        <v>0</v>
      </c>
      <c r="U72" s="1">
        <f>'[19]4. Assets (RAB)'!K47+'[19]4. Assets (RAB)'!K69</f>
        <v>0</v>
      </c>
      <c r="V72" s="1">
        <f>'[20]3.3 Assets (RAB)'!E52+'[20]3.3 Assets (RAB)'!E74</f>
        <v>0</v>
      </c>
      <c r="W72" s="50">
        <f>'[21]3.3 Assets (RAB)'!E52/1000+'[21]3.3 Assets (RAB)'!E74/1000</f>
        <v>0</v>
      </c>
      <c r="X72" s="69">
        <f>'[22]3.3 Assets (RAB)'!$C$51/1000</f>
        <v>0</v>
      </c>
      <c r="Z72" s="1">
        <f>'[19]4. Assets (RAB)'!D31</f>
        <v>0</v>
      </c>
      <c r="AA72" s="1">
        <f>'[19]4. Assets (RAB)'!E31</f>
        <v>0</v>
      </c>
      <c r="AB72" s="1">
        <f>'[19]4. Assets (RAB)'!F31</f>
        <v>0</v>
      </c>
      <c r="AC72" s="1">
        <f>'[19]4. Assets (RAB)'!G31</f>
        <v>-370.89894684913781</v>
      </c>
      <c r="AD72" s="1">
        <f>'[19]4. Assets (RAB)'!H31</f>
        <v>0</v>
      </c>
      <c r="AE72" s="1">
        <f>'[19]4. Assets (RAB)'!I31</f>
        <v>0</v>
      </c>
      <c r="AF72" s="1">
        <f>'[19]4. Assets (RAB)'!J31</f>
        <v>-1.0548672429116375</v>
      </c>
      <c r="AG72" s="1">
        <f>'[19]4. Assets (RAB)'!K31</f>
        <v>0</v>
      </c>
      <c r="AH72" s="1">
        <f>'[20]3.3 Assets (RAB)'!E36</f>
        <v>-875.27712462089517</v>
      </c>
      <c r="AI72" s="50">
        <f>'[21]3.3 Assets (RAB)'!E36/1000</f>
        <v>0</v>
      </c>
      <c r="AJ72" s="20">
        <f>'[22]3.3 Assets (RAB)'!$C$37/1000</f>
        <v>-23.627990829347212</v>
      </c>
      <c r="AL72" s="1">
        <f>'[19]4. Assets (RAB)'!D55</f>
        <v>-8.7720709259082259</v>
      </c>
      <c r="AM72" s="1">
        <f>'[19]4. Assets (RAB)'!E55</f>
        <v>-4.7120262949020058</v>
      </c>
      <c r="AN72" s="1">
        <f>'[19]4. Assets (RAB)'!F55</f>
        <v>-6.3230243318002035</v>
      </c>
      <c r="AO72" s="1">
        <f>'[19]4. Assets (RAB)'!G55</f>
        <v>-419.13923887155761</v>
      </c>
      <c r="AP72" s="1">
        <f>'[19]4. Assets (RAB)'!H55</f>
        <v>0</v>
      </c>
      <c r="AQ72" s="1">
        <f>'[19]4. Assets (RAB)'!I55</f>
        <v>0</v>
      </c>
      <c r="AR72" s="1">
        <f>'[19]4. Assets (RAB)'!J55</f>
        <v>0</v>
      </c>
      <c r="AS72" s="1">
        <f>'[19]4. Assets (RAB)'!K55</f>
        <v>0</v>
      </c>
      <c r="AT72" s="50">
        <f>'[20]3.3 Assets (RAB)'!E60</f>
        <v>0</v>
      </c>
      <c r="AU72" s="50">
        <f>'[21]3.3 Assets (RAB)'!E60/1000</f>
        <v>0</v>
      </c>
      <c r="AV72" s="20">
        <f>'[22]3.3 Assets (RAB)'!$C$58/1000</f>
        <v>0</v>
      </c>
      <c r="AX72" s="1">
        <f>'[19]4. Assets (RAB)'!D39+'[19]4. Assets (RAB)'!D63</f>
        <v>-2892.5279840460826</v>
      </c>
      <c r="AY72" s="1">
        <f>'[19]4. Assets (RAB)'!E39+'[19]4. Assets (RAB)'!E63</f>
        <v>-2807.119212711686</v>
      </c>
      <c r="AZ72" s="1">
        <f>'[19]4. Assets (RAB)'!F39+'[19]4. Assets (RAB)'!F63</f>
        <v>-4669.0162160622576</v>
      </c>
      <c r="BA72" s="1">
        <f>'[19]4. Assets (RAB)'!G39+'[19]4. Assets (RAB)'!G63</f>
        <v>-5705.544644795511</v>
      </c>
      <c r="BB72" s="1">
        <f>'[19]4. Assets (RAB)'!H39+'[19]4. Assets (RAB)'!H63</f>
        <v>-19278.181205582678</v>
      </c>
      <c r="BC72" s="1">
        <f>'[19]4. Assets (RAB)'!I39+'[19]4. Assets (RAB)'!I63</f>
        <v>-17864.698548630964</v>
      </c>
      <c r="BD72" s="1">
        <f>'[19]4. Assets (RAB)'!J39+'[19]4. Assets (RAB)'!J63</f>
        <v>-131.13494671017889</v>
      </c>
      <c r="BE72" s="1">
        <f>'[19]4. Assets (RAB)'!K39+'[19]4. Assets (RAB)'!K63</f>
        <v>-9603.8736302094458</v>
      </c>
      <c r="BF72" s="1">
        <f>'[20]3.3 Assets (RAB)'!E44+'[20]3.3 Assets (RAB)'!E68</f>
        <v>-10371.450130676392</v>
      </c>
      <c r="BG72" s="50">
        <f>('[21]3.3 Assets (RAB)'!E44+'[21]3.3 Assets (RAB)'!E68)/1000</f>
        <v>-19511.057074905126</v>
      </c>
      <c r="BH72" s="1">
        <f>'[22]3.3 Assets (RAB)'!$C$44/1000+'[22]3.3 Assets (RAB)'!$C$65/1000</f>
        <v>-4576.6101243129924</v>
      </c>
      <c r="BJ72" s="1">
        <f>'[19]4. Assets (RAB)'!D85+'[19]4. Assets (RAB)'!D93</f>
        <v>-5106.6761793709866</v>
      </c>
      <c r="BK72" s="1">
        <f>'[19]4. Assets (RAB)'!E85+'[19]4. Assets (RAB)'!E93</f>
        <v>-8424.8050084481165</v>
      </c>
      <c r="BL72" s="1">
        <f>'[19]4. Assets (RAB)'!F85+'[19]4. Assets (RAB)'!F93</f>
        <v>-15897.522845751304</v>
      </c>
      <c r="BM72" s="1">
        <f>'[19]4. Assets (RAB)'!G85+'[19]4. Assets (RAB)'!G93</f>
        <v>-14567.321429765105</v>
      </c>
      <c r="BN72" s="1">
        <f>'[19]4. Assets (RAB)'!H85+'[19]4. Assets (RAB)'!H93</f>
        <v>-7940.8889869815857</v>
      </c>
      <c r="BO72" s="1">
        <f>'[19]4. Assets (RAB)'!I85+'[19]4. Assets (RAB)'!I93</f>
        <v>-10004.595309924845</v>
      </c>
      <c r="BP72" s="1">
        <f>'[19]4. Assets (RAB)'!J85+'[19]4. Assets (RAB)'!J93</f>
        <v>-9726.4444278030369</v>
      </c>
      <c r="BQ72" s="1">
        <f>'[19]4. Assets (RAB)'!K85+'[19]4. Assets (RAB)'!K93</f>
        <v>-16583.345253537234</v>
      </c>
      <c r="BR72" s="1">
        <f>'[20]3.3 Assets (RAB)'!E90+'[20]3.3 Assets (RAB)'!E98</f>
        <v>-11388.506303592241</v>
      </c>
      <c r="BS72" s="50">
        <f>'[21]3.3 Assets (RAB)'!E90/1000+'[21]3.3 Assets (RAB)'!E98/1000</f>
        <v>-4630.3354065893564</v>
      </c>
      <c r="BT72" s="1">
        <f>'[22]3.3 Assets (RAB)'!$C$86/1000+'[22]3.3 Assets (RAB)'!$C$93/1000</f>
        <v>-8183.3678745824218</v>
      </c>
    </row>
    <row r="73" spans="1:72">
      <c r="A73" s="21" t="s">
        <v>74</v>
      </c>
      <c r="B73" s="1">
        <f>'[19]4. Assets (RAB)'!D24</f>
        <v>616355.39518414845</v>
      </c>
      <c r="C73" s="1">
        <f>'[19]4. Assets (RAB)'!E24</f>
        <v>645233.99375108827</v>
      </c>
      <c r="D73" s="1">
        <f>'[19]4. Assets (RAB)'!F24</f>
        <v>689025.73555872729</v>
      </c>
      <c r="E73" s="1">
        <f>'[19]4. Assets (RAB)'!G24</f>
        <v>743900.18108075019</v>
      </c>
      <c r="F73" s="1">
        <f>'[19]4. Assets (RAB)'!H24</f>
        <v>861599.21942569339</v>
      </c>
      <c r="G73" s="1">
        <f>'[19]4. Assets (RAB)'!I24</f>
        <v>941662.05652365973</v>
      </c>
      <c r="H73" s="1">
        <f>'[19]4. Assets (RAB)'!J24</f>
        <v>1025509.7572398544</v>
      </c>
      <c r="I73" s="1">
        <f>'[19]4. Assets (RAB)'!K24</f>
        <v>1141035.3993679613</v>
      </c>
      <c r="J73" s="1">
        <f>'[20]3.3 Assets (RAB)'!E29</f>
        <v>1269442.5379211258</v>
      </c>
      <c r="K73" s="50">
        <f>'[21]3.3 Assets (RAB)'!E29/1000</f>
        <v>1446511.5141086597</v>
      </c>
      <c r="L73" s="1">
        <f>'[22]3.3 Assets (RAB)'!$C$31/1000</f>
        <v>1588012.1411125432</v>
      </c>
      <c r="N73" s="1">
        <f>'[19]4. Assets (RAB)'!D48+'[19]4. Assets (RAB)'!D70</f>
        <v>224564.08874012288</v>
      </c>
      <c r="O73" s="1">
        <f>'[19]4. Assets (RAB)'!E48+'[19]4. Assets (RAB)'!E70</f>
        <v>238874.85167191573</v>
      </c>
      <c r="P73" s="1">
        <f>'[19]4. Assets (RAB)'!F48+'[19]4. Assets (RAB)'!F70</f>
        <v>256593.29056401658</v>
      </c>
      <c r="Q73" s="1">
        <f>'[19]4. Assets (RAB)'!G48+'[19]4. Assets (RAB)'!G70</f>
        <v>294633.75224552886</v>
      </c>
      <c r="R73" s="1">
        <f>'[19]4. Assets (RAB)'!H48+'[19]4. Assets (RAB)'!H70</f>
        <v>370237.77404968633</v>
      </c>
      <c r="S73" s="1">
        <f>'[19]4. Assets (RAB)'!I48+'[19]4. Assets (RAB)'!I70</f>
        <v>425749.59670832526</v>
      </c>
      <c r="T73" s="1">
        <f>'[19]4. Assets (RAB)'!J48+'[19]4. Assets (RAB)'!J70</f>
        <v>468587.49577878043</v>
      </c>
      <c r="U73" s="1">
        <f>'[19]4. Assets (RAB)'!K48+'[19]4. Assets (RAB)'!K70</f>
        <v>489842.34961307177</v>
      </c>
      <c r="V73" s="1">
        <f>'[20]3.3 Assets (RAB)'!E53+'[20]3.3 Assets (RAB)'!E75</f>
        <v>511335.05922735226</v>
      </c>
      <c r="W73" s="50">
        <f>'[21]3.3 Assets (RAB)'!E53/1000+'[21]3.3 Assets (RAB)'!E75/1000</f>
        <v>567068.61088644946</v>
      </c>
      <c r="X73" s="69">
        <v>591894.38800000004</v>
      </c>
      <c r="Z73" s="1">
        <f>'[19]4. Assets (RAB)'!D32</f>
        <v>897599.31662277016</v>
      </c>
      <c r="AA73" s="1">
        <f>'[19]4. Assets (RAB)'!E32</f>
        <v>990679.19402942318</v>
      </c>
      <c r="AB73" s="1">
        <f>'[19]4. Assets (RAB)'!F32</f>
        <v>1075407.3694160099</v>
      </c>
      <c r="AC73" s="1">
        <f>'[19]4. Assets (RAB)'!G32</f>
        <v>1145929.0292334601</v>
      </c>
      <c r="AD73" s="1">
        <f>'[19]4. Assets (RAB)'!H32</f>
        <v>1284665.1859920861</v>
      </c>
      <c r="AE73" s="1">
        <f>'[19]4. Assets (RAB)'!I32</f>
        <v>1393557.9111895829</v>
      </c>
      <c r="AF73" s="1">
        <f>'[19]4. Assets (RAB)'!J32</f>
        <v>1462303.497831804</v>
      </c>
      <c r="AG73" s="1">
        <f>'[19]4. Assets (RAB)'!K32</f>
        <v>1588340.997232276</v>
      </c>
      <c r="AH73" s="1">
        <f>'[20]3.3 Assets (RAB)'!E37</f>
        <v>1755165.410244467</v>
      </c>
      <c r="AI73" s="50">
        <f>'[21]3.3 Assets (RAB)'!E37/1000</f>
        <v>1841621.0859635579</v>
      </c>
      <c r="AJ73" s="20">
        <f>'[22]3.3 Assets (RAB)'!$C$38/1000</f>
        <v>1857804.0573842884</v>
      </c>
      <c r="AL73" s="1">
        <f>'[19]4. Assets (RAB)'!D56</f>
        <v>233807.39354306491</v>
      </c>
      <c r="AM73" s="1">
        <f>'[19]4. Assets (RAB)'!E56</f>
        <v>275753.13443213917</v>
      </c>
      <c r="AN73" s="1">
        <f>'[19]4. Assets (RAB)'!F56</f>
        <v>311990.94065585354</v>
      </c>
      <c r="AO73" s="1">
        <f>'[19]4. Assets (RAB)'!G56</f>
        <v>363688.59219632595</v>
      </c>
      <c r="AP73" s="1">
        <f>'[19]4. Assets (RAB)'!H56</f>
        <v>443720.8214574462</v>
      </c>
      <c r="AQ73" s="1">
        <f>'[19]4. Assets (RAB)'!I56</f>
        <v>494929.24549421744</v>
      </c>
      <c r="AR73" s="1">
        <f>'[19]4. Assets (RAB)'!J56</f>
        <v>526744.54387751163</v>
      </c>
      <c r="AS73" s="1">
        <f>'[19]4. Assets (RAB)'!K56</f>
        <v>555508.00048524607</v>
      </c>
      <c r="AT73" s="50">
        <f>'[20]3.3 Assets (RAB)'!E61</f>
        <v>590704.83434434643</v>
      </c>
      <c r="AU73" s="50">
        <f>'[21]3.3 Assets (RAB)'!E61/1000</f>
        <v>634015.53522038052</v>
      </c>
      <c r="AV73" s="20">
        <f>'[22]3.3 Assets (RAB)'!$C$59/1000</f>
        <v>643354.30770409165</v>
      </c>
      <c r="AX73" s="1">
        <f>'[19]4. Assets (RAB)'!D40+'[19]4. Assets (RAB)'!D64</f>
        <v>1541841.3911244054</v>
      </c>
      <c r="AY73" s="1">
        <f>'[19]4. Assets (RAB)'!E40+'[19]4. Assets (RAB)'!E64</f>
        <v>1718291.707648722</v>
      </c>
      <c r="AZ73" s="1">
        <f>'[19]4. Assets (RAB)'!F40+'[19]4. Assets (RAB)'!F64</f>
        <v>1929234.6700658877</v>
      </c>
      <c r="BA73" s="1">
        <f>'[19]4. Assets (RAB)'!G40+'[19]4. Assets (RAB)'!G64</f>
        <v>2190247.0920673404</v>
      </c>
      <c r="BB73" s="1">
        <f>'[19]4. Assets (RAB)'!H40+'[19]4. Assets (RAB)'!H64</f>
        <v>2489260.2230493827</v>
      </c>
      <c r="BC73" s="1">
        <f>'[19]4. Assets (RAB)'!I40+'[19]4. Assets (RAB)'!I64</f>
        <v>2788698.1830782122</v>
      </c>
      <c r="BD73" s="1">
        <f>'[19]4. Assets (RAB)'!J40+'[19]4. Assets (RAB)'!J64</f>
        <v>3067738.5218132799</v>
      </c>
      <c r="BE73" s="1">
        <f>'[19]4. Assets (RAB)'!K40+'[19]4. Assets (RAB)'!K64</f>
        <v>3361388.4112934093</v>
      </c>
      <c r="BF73" s="1">
        <f>'[20]3.3 Assets (RAB)'!E45+'[20]3.3 Assets (RAB)'!E69</f>
        <v>3676659.9733814439</v>
      </c>
      <c r="BG73" s="50">
        <f>('[21]3.3 Assets (RAB)'!E45+'[21]3.3 Assets (RAB)'!E69)/1000</f>
        <v>3822920.3000119939</v>
      </c>
      <c r="BH73" s="1">
        <f>'[22]3.3 Assets (RAB)'!$C$45/1000+'[22]3.3 Assets (RAB)'!$C$66/1000</f>
        <v>3950577.5041360268</v>
      </c>
      <c r="BJ73" s="1">
        <f>'[19]4. Assets (RAB)'!D86+'[19]4. Assets (RAB)'!D94</f>
        <v>563656.95840816258</v>
      </c>
      <c r="BK73" s="1">
        <f>'[19]4. Assets (RAB)'!E86+'[19]4. Assets (RAB)'!E94</f>
        <v>609820.92068345542</v>
      </c>
      <c r="BL73" s="1">
        <f>'[19]4. Assets (RAB)'!F86+'[19]4. Assets (RAB)'!F94</f>
        <v>619310.08546650119</v>
      </c>
      <c r="BM73" s="1">
        <f>'[19]4. Assets (RAB)'!G86+'[19]4. Assets (RAB)'!G94</f>
        <v>631088.89580999501</v>
      </c>
      <c r="BN73" s="1">
        <f>'[19]4. Assets (RAB)'!H86+'[19]4. Assets (RAB)'!H94</f>
        <v>702500.74984315061</v>
      </c>
      <c r="BO73" s="1">
        <f>'[19]4. Assets (RAB)'!I86+'[19]4. Assets (RAB)'!I94</f>
        <v>744784.77595235163</v>
      </c>
      <c r="BP73" s="1">
        <f>'[19]4. Assets (RAB)'!J86+'[19]4. Assets (RAB)'!J94</f>
        <v>795887.83865733806</v>
      </c>
      <c r="BQ73" s="1">
        <f>'[19]4. Assets (RAB)'!K86+'[19]4. Assets (RAB)'!K94</f>
        <v>827678.04995316349</v>
      </c>
      <c r="BR73" s="1">
        <f>'[20]3.3 Assets (RAB)'!E91+'[20]3.3 Assets (RAB)'!E99</f>
        <v>711205.2768679352</v>
      </c>
      <c r="BS73" s="50">
        <f>'[21]3.3 Assets (RAB)'!E91/1000+'[21]3.3 Assets (RAB)'!E99/1000</f>
        <v>821645.18975381239</v>
      </c>
      <c r="BT73" s="1">
        <f>'[22]3.3 Assets (RAB)'!$C$87/1000+'[22]3.3 Assets (RAB)'!$C$94/1000</f>
        <v>771308.78672359441</v>
      </c>
    </row>
    <row r="74" spans="1:72">
      <c r="A74" s="21"/>
      <c r="B74" s="14"/>
      <c r="C74" s="14"/>
      <c r="D74" s="14"/>
      <c r="E74" s="14"/>
      <c r="F74" s="14"/>
      <c r="G74" s="14"/>
      <c r="H74" s="14"/>
      <c r="I74" s="48"/>
      <c r="J74" s="14"/>
      <c r="K74" s="14"/>
      <c r="U74" s="48"/>
      <c r="AG74" s="48"/>
      <c r="AL74" s="14"/>
      <c r="AM74" s="14"/>
      <c r="AN74" s="14"/>
      <c r="AO74" s="14"/>
      <c r="AP74" s="14"/>
      <c r="AQ74" s="14"/>
      <c r="AR74" s="14"/>
      <c r="AS74" s="48"/>
      <c r="AT74" s="14"/>
      <c r="AU74" s="14"/>
      <c r="AV74" s="14"/>
      <c r="AX74" s="14"/>
      <c r="AY74" s="14"/>
      <c r="AZ74" s="14"/>
      <c r="BA74" s="14"/>
      <c r="BB74" s="14"/>
      <c r="BC74" s="14"/>
      <c r="BD74" s="14"/>
      <c r="BE74" s="14"/>
      <c r="BF74" s="14"/>
      <c r="BG74" s="14"/>
      <c r="BH74" s="14"/>
      <c r="BJ74" s="14"/>
      <c r="BK74" s="14"/>
      <c r="BL74" s="14"/>
      <c r="BM74" s="14"/>
      <c r="BN74" s="14"/>
      <c r="BO74" s="14"/>
      <c r="BP74" s="14"/>
      <c r="BQ74" s="14"/>
      <c r="BR74" s="14"/>
      <c r="BS74" s="14"/>
      <c r="BT74" s="14"/>
    </row>
    <row r="75" spans="1:72">
      <c r="A75" t="s">
        <v>79</v>
      </c>
      <c r="B75" s="1">
        <f>'[19]3. Opex'!D58</f>
        <v>189286.78651596923</v>
      </c>
      <c r="C75" s="1">
        <f>'[19]3. Opex'!E58</f>
        <v>229999.82498122202</v>
      </c>
      <c r="D75" s="1">
        <f>'[19]3. Opex'!F58</f>
        <v>249220.28103108739</v>
      </c>
      <c r="E75" s="1">
        <f>'[19]3. Opex'!G58</f>
        <v>269392.65437999991</v>
      </c>
      <c r="F75" s="1">
        <f>'[19]3. Opex'!H58</f>
        <v>278759.46134999994</v>
      </c>
      <c r="G75" s="1">
        <f>'[19]3. Opex'!I58-G192</f>
        <v>317627.73702</v>
      </c>
      <c r="H75" s="1">
        <f>'[19]3. Opex'!J58-H192</f>
        <v>350958.66492000007</v>
      </c>
      <c r="I75" s="1">
        <f>'[19]3. Opex'!K58-I192</f>
        <v>387877.9989499998</v>
      </c>
      <c r="J75" s="1">
        <f>'[20]3.2 Opex'!E201-J192</f>
        <v>365738.81122000003</v>
      </c>
      <c r="K75" s="1">
        <f>'[21]3.2 Operating expenditure'!$E$201/1000-K192</f>
        <v>381461.10985999979</v>
      </c>
      <c r="L75" s="1">
        <f>'[22]3.2 Operating expenditure'!$C$68/1000</f>
        <v>344893.63842298667</v>
      </c>
      <c r="U75" s="48"/>
      <c r="AS75" s="48"/>
      <c r="BS75" s="46"/>
    </row>
    <row r="76" spans="1:72">
      <c r="BS76" s="46"/>
    </row>
    <row r="77" spans="1:72">
      <c r="A77" s="4" t="s">
        <v>106</v>
      </c>
      <c r="BS77" s="46"/>
    </row>
    <row r="78" spans="1:72">
      <c r="B78" t="s">
        <v>119</v>
      </c>
      <c r="N78" t="s">
        <v>120</v>
      </c>
      <c r="Z78" t="s">
        <v>121</v>
      </c>
      <c r="AL78" t="s">
        <v>122</v>
      </c>
      <c r="AX78" t="s">
        <v>2</v>
      </c>
      <c r="BJ78" t="s">
        <v>21</v>
      </c>
      <c r="BS78" s="46"/>
    </row>
    <row r="79" spans="1:72">
      <c r="B79" s="3">
        <v>2006</v>
      </c>
      <c r="C79" s="3">
        <v>2007</v>
      </c>
      <c r="D79" s="3">
        <v>2008</v>
      </c>
      <c r="E79" s="3">
        <v>2009</v>
      </c>
      <c r="F79" s="3">
        <v>2010</v>
      </c>
      <c r="G79" s="3">
        <v>2011</v>
      </c>
      <c r="H79" s="3">
        <v>2012</v>
      </c>
      <c r="I79" s="3">
        <v>2013</v>
      </c>
      <c r="J79" s="3">
        <v>2014</v>
      </c>
      <c r="K79" s="3">
        <v>2015</v>
      </c>
      <c r="L79" s="3">
        <v>2016</v>
      </c>
      <c r="N79" s="3">
        <v>2006</v>
      </c>
      <c r="O79" s="3">
        <v>2007</v>
      </c>
      <c r="P79" s="3">
        <v>2008</v>
      </c>
      <c r="Q79" s="3">
        <v>2009</v>
      </c>
      <c r="R79" s="3">
        <v>2010</v>
      </c>
      <c r="S79" s="3">
        <v>2011</v>
      </c>
      <c r="T79" s="3">
        <v>2012</v>
      </c>
      <c r="U79" s="3">
        <v>2013</v>
      </c>
      <c r="V79" s="3">
        <v>2014</v>
      </c>
      <c r="W79" s="3">
        <v>2015</v>
      </c>
      <c r="X79" s="3">
        <v>2016</v>
      </c>
      <c r="Z79" s="3">
        <v>2006</v>
      </c>
      <c r="AA79" s="3">
        <v>2007</v>
      </c>
      <c r="AB79" s="3">
        <v>2008</v>
      </c>
      <c r="AC79" s="3">
        <v>2009</v>
      </c>
      <c r="AD79" s="3">
        <v>2010</v>
      </c>
      <c r="AE79" s="3">
        <v>2011</v>
      </c>
      <c r="AF79" s="3">
        <v>2012</v>
      </c>
      <c r="AG79" s="3">
        <v>2013</v>
      </c>
      <c r="AH79" s="3">
        <v>2014</v>
      </c>
      <c r="AI79" s="3">
        <v>2015</v>
      </c>
      <c r="AJ79" s="3">
        <v>2016</v>
      </c>
      <c r="AL79" s="3">
        <v>2006</v>
      </c>
      <c r="AM79" s="3">
        <v>2007</v>
      </c>
      <c r="AN79" s="3">
        <v>2008</v>
      </c>
      <c r="AO79" s="3">
        <v>2009</v>
      </c>
      <c r="AP79" s="3">
        <v>2010</v>
      </c>
      <c r="AQ79" s="3">
        <v>2011</v>
      </c>
      <c r="AR79" s="3">
        <v>2012</v>
      </c>
      <c r="AS79" s="3">
        <v>2013</v>
      </c>
      <c r="AT79" s="3">
        <v>2014</v>
      </c>
      <c r="AU79" s="3">
        <v>2015</v>
      </c>
      <c r="AV79" s="3">
        <v>2016</v>
      </c>
      <c r="AX79" s="3">
        <v>2006</v>
      </c>
      <c r="AY79" s="3">
        <v>2007</v>
      </c>
      <c r="AZ79" s="3">
        <v>2008</v>
      </c>
      <c r="BA79" s="3">
        <v>2009</v>
      </c>
      <c r="BB79" s="3">
        <v>2010</v>
      </c>
      <c r="BC79" s="3">
        <v>2011</v>
      </c>
      <c r="BD79" s="3">
        <v>2012</v>
      </c>
      <c r="BE79" s="3">
        <v>2013</v>
      </c>
      <c r="BF79" s="3">
        <v>2014</v>
      </c>
      <c r="BG79" s="3">
        <v>2015</v>
      </c>
      <c r="BH79" s="3">
        <v>2016</v>
      </c>
      <c r="BJ79" s="3">
        <v>2006</v>
      </c>
      <c r="BK79" s="3">
        <v>2007</v>
      </c>
      <c r="BL79" s="3">
        <v>2008</v>
      </c>
      <c r="BM79" s="3">
        <v>2009</v>
      </c>
      <c r="BN79" s="3">
        <v>2010</v>
      </c>
      <c r="BO79" s="3">
        <v>2011</v>
      </c>
      <c r="BP79" s="3">
        <v>2012</v>
      </c>
      <c r="BQ79" s="3">
        <v>2013</v>
      </c>
      <c r="BR79" s="3">
        <v>2014</v>
      </c>
      <c r="BS79" s="3">
        <v>2015</v>
      </c>
      <c r="BT79" s="3">
        <v>2016</v>
      </c>
    </row>
    <row r="80" spans="1:72">
      <c r="A80" s="21" t="s">
        <v>68</v>
      </c>
      <c r="B80" s="20">
        <f>'[23]4. Assets (RAB)'!D18</f>
        <v>1436790.4349203776</v>
      </c>
      <c r="C80" s="20">
        <f>'[23]4. Assets (RAB)'!E18</f>
        <v>1634901.9703406913</v>
      </c>
      <c r="D80" s="20">
        <f>'[23]4. Assets (RAB)'!F18</f>
        <v>1704830.7435710304</v>
      </c>
      <c r="E80" s="20">
        <f>'[23]4. Assets (RAB)'!G18</f>
        <v>1777373.2812017517</v>
      </c>
      <c r="F80" s="20">
        <f>'[23]4. Assets (RAB)'!H18</f>
        <v>1833037.9910624493</v>
      </c>
      <c r="G80" s="20">
        <f>'[23]4. Assets (RAB)'!I18</f>
        <v>1901519.9380650832</v>
      </c>
      <c r="H80" s="20">
        <f>'[23]4. Assets (RAB)'!J18</f>
        <v>2080518.1498538586</v>
      </c>
      <c r="I80" s="20">
        <f>'[23]4. Assets (RAB)'!K18</f>
        <v>2256282.482938048</v>
      </c>
      <c r="J80" s="1">
        <f>'[24]3.3 Assets (RAB)'!E23</f>
        <v>2480224.0714551983</v>
      </c>
      <c r="K80" s="1">
        <f>'[25]3.3 Assets (RAB)'!E23/1000</f>
        <v>2634602.8599911788</v>
      </c>
      <c r="L80" s="1">
        <f>'[26]3.3 Assets (RAB)'!$C$26/1000</f>
        <v>2738665.7010985482</v>
      </c>
      <c r="N80" s="20">
        <f>'[23]4. Assets (RAB)'!D42+'[23]4. Assets (RAB)'!D66</f>
        <v>800305.32465605042</v>
      </c>
      <c r="O80" s="20">
        <f>'[23]4. Assets (RAB)'!E42+'[23]4. Assets (RAB)'!E66</f>
        <v>813966.35653663438</v>
      </c>
      <c r="P80" s="20">
        <f>'[23]4. Assets (RAB)'!F42+'[23]4. Assets (RAB)'!F66</f>
        <v>871237.2026879508</v>
      </c>
      <c r="Q80" s="20">
        <f>'[23]4. Assets (RAB)'!G42+'[23]4. Assets (RAB)'!G66</f>
        <v>941937.71481328679</v>
      </c>
      <c r="R80" s="20">
        <f>'[23]4. Assets (RAB)'!H42+'[23]4. Assets (RAB)'!H66</f>
        <v>1010337.4333330402</v>
      </c>
      <c r="S80" s="20">
        <f>'[23]4. Assets (RAB)'!I42+'[23]4. Assets (RAB)'!I66</f>
        <v>1084548.1006598992</v>
      </c>
      <c r="T80" s="20">
        <f>'[23]4. Assets (RAB)'!J42+'[23]4. Assets (RAB)'!J66</f>
        <v>1119568.7053972171</v>
      </c>
      <c r="U80" s="20">
        <f>'[23]4. Assets (RAB)'!K42+'[23]4. Assets (RAB)'!K66</f>
        <v>1117098.7102099129</v>
      </c>
      <c r="V80" s="1">
        <f>'[24]3.3 Assets (RAB)'!E47+'[24]3.3 Assets (RAB)'!E71</f>
        <v>1149392.7119666394</v>
      </c>
      <c r="W80" s="1">
        <f>'[25]3.3 Assets (RAB)'!E47/1000+'[25]3.3 Assets (RAB)'!E71/1000</f>
        <v>1183950.476403415</v>
      </c>
      <c r="X80" s="1">
        <f>'[26]3.3 Assets (RAB)'!$C$47/1000</f>
        <v>1067123.4777139584</v>
      </c>
      <c r="Z80" s="1">
        <f>'[23]4. Assets (RAB)'!D26</f>
        <v>234513.46095222651</v>
      </c>
      <c r="AA80" s="1">
        <f>'[23]4. Assets (RAB)'!E26</f>
        <v>223426.32869958656</v>
      </c>
      <c r="AB80" s="1">
        <f>'[23]4. Assets (RAB)'!F26</f>
        <v>265041.99438007805</v>
      </c>
      <c r="AC80" s="1">
        <f>'[23]4. Assets (RAB)'!G26</f>
        <v>304582.68248559086</v>
      </c>
      <c r="AD80" s="1">
        <f>'[23]4. Assets (RAB)'!H26</f>
        <v>328156.21810377564</v>
      </c>
      <c r="AE80" s="1">
        <f>'[23]4. Assets (RAB)'!I26</f>
        <v>396656.58797143021</v>
      </c>
      <c r="AF80" s="1">
        <f>'[23]4. Assets (RAB)'!J26</f>
        <v>436960.72054865625</v>
      </c>
      <c r="AG80" s="1">
        <f>'[23]4. Assets (RAB)'!K26</f>
        <v>468947.94481675437</v>
      </c>
      <c r="AH80" s="1">
        <f>'[24]3.3 Assets (RAB)'!E31</f>
        <v>514131.50422388403</v>
      </c>
      <c r="AI80" s="1">
        <f>'[25]3.3 Assets (RAB)'!E31/1000</f>
        <v>552555.58937241125</v>
      </c>
      <c r="AJ80" s="20">
        <f>'[26]3.3 Assets (RAB)'!$C$33/1000</f>
        <v>519180.49266886682</v>
      </c>
      <c r="AL80" s="1">
        <f>'[23]4. Assets (RAB)'!D50</f>
        <v>11664</v>
      </c>
      <c r="AM80" s="1">
        <f>'[23]4. Assets (RAB)'!E50</f>
        <v>11188.530203982207</v>
      </c>
      <c r="AN80" s="1">
        <f>'[23]4. Assets (RAB)'!F50</f>
        <v>13863.941138599876</v>
      </c>
      <c r="AO80" s="1">
        <f>'[23]4. Assets (RAB)'!G50</f>
        <v>32870.76676058858</v>
      </c>
      <c r="AP80" s="1">
        <f>'[23]4. Assets (RAB)'!H50</f>
        <v>37779.063822039694</v>
      </c>
      <c r="AQ80" s="1">
        <f>'[23]4. Assets (RAB)'!I50</f>
        <v>52156.053924692846</v>
      </c>
      <c r="AR80" s="1">
        <f>'[23]4. Assets (RAB)'!J50</f>
        <v>55095.793367373248</v>
      </c>
      <c r="AS80" s="1">
        <f>'[23]4. Assets (RAB)'!K50</f>
        <v>54768.256670676623</v>
      </c>
      <c r="AT80" s="50">
        <f>'[24]3.3 Assets (RAB)'!E55</f>
        <v>54329.167037147519</v>
      </c>
      <c r="AU80" s="50">
        <f>'[25]3.3 Assets (RAB)'!E55/1000</f>
        <v>59819.576981998398</v>
      </c>
      <c r="AV80" s="20">
        <f>'[26]3.3 Assets (RAB)'!$C$54/1000</f>
        <v>63066.467114625513</v>
      </c>
      <c r="AX80" s="1">
        <f>'[23]4. Assets (RAB)'!D34+'[23]4. Assets (RAB)'!D58</f>
        <v>1025972.8277245159</v>
      </c>
      <c r="AY80" s="1">
        <f>'[23]4. Assets (RAB)'!E34+'[23]4. Assets (RAB)'!E58</f>
        <v>1113256.1939724055</v>
      </c>
      <c r="AZ80" s="1">
        <f>'[23]4. Assets (RAB)'!F34+'[23]4. Assets (RAB)'!F58</f>
        <v>1232063.9177327238</v>
      </c>
      <c r="BA80" s="1">
        <f>'[23]4. Assets (RAB)'!G34+'[23]4. Assets (RAB)'!G58</f>
        <v>1426296.1648875587</v>
      </c>
      <c r="BB80" s="1">
        <f>'[23]4. Assets (RAB)'!H34+'[23]4. Assets (RAB)'!H58</f>
        <v>1637971.9777346412</v>
      </c>
      <c r="BC80" s="1">
        <f>'[23]4. Assets (RAB)'!I34+'[23]4. Assets (RAB)'!I58</f>
        <v>1815041.3788712234</v>
      </c>
      <c r="BD80" s="1">
        <f>'[23]4. Assets (RAB)'!J34+'[23]4. Assets (RAB)'!J58</f>
        <v>1979626.7752482574</v>
      </c>
      <c r="BE80" s="1">
        <f>'[23]4. Assets (RAB)'!K34+'[23]4. Assets (RAB)'!K58</f>
        <v>2105801.8189005433</v>
      </c>
      <c r="BF80" s="1">
        <f>'[24]3.3 Assets (RAB)'!E63+'[24]3.3 Assets (RAB)'!E39</f>
        <v>2273518.2665616544</v>
      </c>
      <c r="BG80" s="1">
        <f>'[25]3.3 Assets (RAB)'!E39/1000+'[25]3.3 Assets (RAB)'!E63/1000</f>
        <v>2455477.6870627408</v>
      </c>
      <c r="BH80" s="1">
        <f>'[26]3.3 Assets (RAB)'!$C$40/1000+'[26]3.3 Assets (RAB)'!$C$61/1000</f>
        <v>2553517.8878097855</v>
      </c>
      <c r="BJ80" s="1">
        <f>'[23]4. Assets (RAB)'!D80+'[23]4. Assets (RAB)'!D88</f>
        <v>346064</v>
      </c>
      <c r="BK80" s="1">
        <f>'[23]4. Assets (RAB)'!E80+'[23]4. Assets (RAB)'!E88</f>
        <v>430440.6538307931</v>
      </c>
      <c r="BL80" s="1">
        <f>'[23]4. Assets (RAB)'!F80+'[23]4. Assets (RAB)'!F88</f>
        <v>507206.33827867557</v>
      </c>
      <c r="BM80" s="1">
        <f>'[23]4. Assets (RAB)'!G80+'[23]4. Assets (RAB)'!G88</f>
        <v>513116.49356025166</v>
      </c>
      <c r="BN80" s="1">
        <f>'[23]4. Assets (RAB)'!H80+'[23]4. Assets (RAB)'!H88</f>
        <v>528935.1369911636</v>
      </c>
      <c r="BO80" s="1">
        <f>'[23]4. Assets (RAB)'!I80+'[23]4. Assets (RAB)'!I88</f>
        <v>633812.97522607911</v>
      </c>
      <c r="BP80" s="1">
        <f>'[23]4. Assets (RAB)'!J80+'[23]4. Assets (RAB)'!J88</f>
        <v>772267.35298157868</v>
      </c>
      <c r="BQ80" s="1">
        <f>'[23]4. Assets (RAB)'!K80+'[23]4. Assets (RAB)'!K88</f>
        <v>837212.07348514046</v>
      </c>
      <c r="BR80" s="1">
        <f>'[24]3.3 Assets (RAB)'!E85+'[24]3.3 Assets (RAB)'!E93</f>
        <v>890479.37117912527</v>
      </c>
      <c r="BS80" s="1">
        <f>'[25]3.3 Assets (RAB)'!E85/1000+'[25]3.3 Assets (RAB)'!E93/1000</f>
        <v>984135.62984895357</v>
      </c>
      <c r="BT80" s="1">
        <f>'[26]3.3 Assets (RAB)'!$C$82/1000+'[26]3.3 Assets (RAB)'!$C$89/1000</f>
        <v>1002909.3618389366</v>
      </c>
    </row>
    <row r="81" spans="1:72">
      <c r="A81" s="21" t="s">
        <v>69</v>
      </c>
      <c r="B81" s="20">
        <f>'[23]4. Assets (RAB)'!D19</f>
        <v>42816.354960627243</v>
      </c>
      <c r="C81" s="20">
        <f>'[23]4. Assets (RAB)'!E19</f>
        <v>39891.60807631287</v>
      </c>
      <c r="D81" s="20">
        <f>'[23]4. Assets (RAB)'!F19</f>
        <v>72284.823527411689</v>
      </c>
      <c r="E81" s="20">
        <f>'[23]4. Assets (RAB)'!G19</f>
        <v>43901.120045683274</v>
      </c>
      <c r="F81" s="20">
        <f>'[23]4. Assets (RAB)'!H19</f>
        <v>52974.797941704783</v>
      </c>
      <c r="G81" s="20">
        <f>'[23]4. Assets (RAB)'!I19</f>
        <v>63320.613937567272</v>
      </c>
      <c r="H81" s="20">
        <f>'[23]4. Assets (RAB)'!J19</f>
        <v>32872.186767690975</v>
      </c>
      <c r="I81" s="20">
        <f>'[23]4. Assets (RAB)'!K19</f>
        <v>56407.062073451198</v>
      </c>
      <c r="J81" s="1">
        <f>'[24]3.3 Assets (RAB)'!E24</f>
        <v>72670.565293637323</v>
      </c>
      <c r="K81" s="1">
        <f>'[25]3.3 Assets (RAB)'!E24/1000</f>
        <v>59278.56434980152</v>
      </c>
      <c r="L81" s="1">
        <f>'[26]3.3 Assets (RAB)'!$C$27/1000</f>
        <v>46243.886134872497</v>
      </c>
      <c r="N81" s="20">
        <f>'[23]4. Assets (RAB)'!D43+'[23]4. Assets (RAB)'!D67</f>
        <v>23849.098674750305</v>
      </c>
      <c r="O81" s="20">
        <f>'[23]4. Assets (RAB)'!E43+'[23]4. Assets (RAB)'!E67</f>
        <v>19860.77909949388</v>
      </c>
      <c r="P81" s="20">
        <f>'[23]4. Assets (RAB)'!F43+'[23]4. Assets (RAB)'!F67</f>
        <v>36940.457393969111</v>
      </c>
      <c r="Q81" s="20">
        <f>'[23]4. Assets (RAB)'!G43+'[23]4. Assets (RAB)'!G67</f>
        <v>23265.861555888187</v>
      </c>
      <c r="R81" s="20">
        <f>'[23]4. Assets (RAB)'!H43+'[23]4. Assets (RAB)'!H67</f>
        <v>29198.751823324863</v>
      </c>
      <c r="S81" s="20">
        <f>'[23]4. Assets (RAB)'!I43+'[23]4. Assets (RAB)'!I67</f>
        <v>36115.451751974644</v>
      </c>
      <c r="T81" s="20">
        <f>'[23]4. Assets (RAB)'!J43+'[23]4. Assets (RAB)'!J67</f>
        <v>17689.185545276032</v>
      </c>
      <c r="U81" s="20">
        <f>'[23]4. Assets (RAB)'!K43+'[23]4. Assets (RAB)'!K67</f>
        <v>27927.467755247821</v>
      </c>
      <c r="V81" s="1">
        <f>'[24]3.3 Assets (RAB)'!E48+'[24]3.3 Assets (RAB)'!E72</f>
        <v>33677.206460622539</v>
      </c>
      <c r="W81" s="1">
        <f>'[25]3.3 Assets (RAB)'!E48/1000+'[25]3.3 Assets (RAB)'!E72/1000</f>
        <v>26638.885719076839</v>
      </c>
      <c r="X81" s="1">
        <f>'[26]3.3 Assets (RAB)'!$C$48/1000</f>
        <v>18018.970543012503</v>
      </c>
      <c r="Z81" s="1">
        <f>'[23]4. Assets (RAB)'!D27</f>
        <v>6988.5011363763497</v>
      </c>
      <c r="AA81" s="1">
        <f>'[23]4. Assets (RAB)'!E27</f>
        <v>5451.6024202699127</v>
      </c>
      <c r="AB81" s="1">
        <f>'[23]4. Assets (RAB)'!F27</f>
        <v>11237.78056171531</v>
      </c>
      <c r="AC81" s="1">
        <f>'[23]4. Assets (RAB)'!G27</f>
        <v>7523.1922573940947</v>
      </c>
      <c r="AD81" s="1">
        <f>'[23]4. Assets (RAB)'!H27</f>
        <v>9483.7147031991153</v>
      </c>
      <c r="AE81" s="1">
        <f>'[23]4. Assets (RAB)'!I27</f>
        <v>13208.664379448628</v>
      </c>
      <c r="AF81" s="1">
        <f>'[23]4. Assets (RAB)'!J27</f>
        <v>6903.9793846687689</v>
      </c>
      <c r="AG81" s="1">
        <f>'[23]4. Assets (RAB)'!K27</f>
        <v>11723.69862041886</v>
      </c>
      <c r="AH81" s="1">
        <f>'[24]3.3 Assets (RAB)'!E32</f>
        <v>15064.053073759802</v>
      </c>
      <c r="AI81" s="1">
        <f>'[25]3.3 Assets (RAB)'!E32/1000</f>
        <v>12432.500760879255</v>
      </c>
      <c r="AJ81" s="20">
        <f>'[26]3.3 Assets (RAB)'!$C$34/1000</f>
        <v>8766.6499700184286</v>
      </c>
      <c r="AL81" s="1">
        <f>'[23]4. Assets (RAB)'!D51</f>
        <v>347.5872</v>
      </c>
      <c r="AM81" s="1">
        <f>'[23]4. Assets (RAB)'!E51</f>
        <v>273.00013697716588</v>
      </c>
      <c r="AN81" s="1">
        <f>'[23]4. Assets (RAB)'!F51</f>
        <v>587.83110427663473</v>
      </c>
      <c r="AO81" s="1">
        <f>'[23]4. Assets (RAB)'!G51</f>
        <v>811.90793898653794</v>
      </c>
      <c r="AP81" s="1">
        <f>'[23]4. Assets (RAB)'!H51</f>
        <v>1091.8149444569472</v>
      </c>
      <c r="AQ81" s="1">
        <f>'[23]4. Assets (RAB)'!I51</f>
        <v>1736.7965956922719</v>
      </c>
      <c r="AR81" s="1">
        <f>'[23]4. Assets (RAB)'!J51</f>
        <v>870.51353520449732</v>
      </c>
      <c r="AS81" s="1">
        <f>'[23]4. Assets (RAB)'!K51</f>
        <v>1369.2064167669155</v>
      </c>
      <c r="AT81" s="50">
        <f>'[24]3.3 Assets (RAB)'!E56</f>
        <v>1591.8445941884222</v>
      </c>
      <c r="AU81" s="50">
        <f>'[25]3.3 Assets (RAB)'!E56/1000</f>
        <v>1345.940482094964</v>
      </c>
      <c r="AV81" s="20">
        <f>'[26]3.3 Assets (RAB)'!$C$55/1000</f>
        <v>1064.9122026859891</v>
      </c>
      <c r="AX81" s="1">
        <f>'[23]4. Assets (RAB)'!D35+'[23]4. Assets (RAB)'!D59</f>
        <v>30573.990266190576</v>
      </c>
      <c r="AY81" s="1">
        <f>'[23]4. Assets (RAB)'!E35+'[23]4. Assets (RAB)'!E59</f>
        <v>27163.451132926697</v>
      </c>
      <c r="AZ81" s="1">
        <f>'[23]4. Assets (RAB)'!F35+'[23]4. Assets (RAB)'!F59</f>
        <v>52239.510111867479</v>
      </c>
      <c r="BA81" s="1">
        <f>'[23]4. Assets (RAB)'!G35+'[23]4. Assets (RAB)'!G59</f>
        <v>35229.515272722696</v>
      </c>
      <c r="BB81" s="1">
        <f>'[23]4. Assets (RAB)'!H35+'[23]4. Assets (RAB)'!H59</f>
        <v>47337.390156531124</v>
      </c>
      <c r="BC81" s="1">
        <f>'[23]4. Assets (RAB)'!I35+'[23]4. Assets (RAB)'!I59</f>
        <v>60440.877916411759</v>
      </c>
      <c r="BD81" s="1">
        <f>'[23]4. Assets (RAB)'!J35+'[23]4. Assets (RAB)'!J59</f>
        <v>31278.103048922472</v>
      </c>
      <c r="BE81" s="1">
        <f>'[23]4. Assets (RAB)'!K35+'[23]4. Assets (RAB)'!K59</f>
        <v>52645.045472513586</v>
      </c>
      <c r="BF81" s="1">
        <f>'[24]3.3 Assets (RAB)'!E64+'[24]3.3 Assets (RAB)'!E40</f>
        <v>66614.085210256482</v>
      </c>
      <c r="BG81" s="1">
        <f>'[25]3.3 Assets (RAB)'!E40/1000+'[25]3.3 Assets (RAB)'!E64/1000</f>
        <v>55248.247958911677</v>
      </c>
      <c r="BH81" s="1">
        <f>'[26]3.3 Assets (RAB)'!$C$41/1000+'[26]3.3 Assets (RAB)'!$C$62/1000</f>
        <v>43117.562833561293</v>
      </c>
      <c r="BJ81" s="1">
        <f>'[23]4. Assets (RAB)'!D81+'[23]4. Assets (RAB)'!D89</f>
        <v>10312.707199999999</v>
      </c>
      <c r="BK81" s="1">
        <f>'[23]4. Assets (RAB)'!E81+'[23]4. Assets (RAB)'!E89</f>
        <v>10502.751953471352</v>
      </c>
      <c r="BL81" s="1">
        <f>'[23]4. Assets (RAB)'!F81+'[23]4. Assets (RAB)'!F89</f>
        <v>21505.548743015843</v>
      </c>
      <c r="BM81" s="1">
        <f>'[23]4. Assets (RAB)'!G81+'[23]4. Assets (RAB)'!G89</f>
        <v>12673.977390938215</v>
      </c>
      <c r="BN81" s="1">
        <f>'[23]4. Assets (RAB)'!H81+'[23]4. Assets (RAB)'!H89</f>
        <v>15286.225459044628</v>
      </c>
      <c r="BO81" s="1">
        <f>'[23]4. Assets (RAB)'!I81+'[23]4. Assets (RAB)'!I89</f>
        <v>21105.97207502844</v>
      </c>
      <c r="BP81" s="1">
        <f>'[23]4. Assets (RAB)'!J81+'[23]4. Assets (RAB)'!J89</f>
        <v>12201.824177108942</v>
      </c>
      <c r="BQ81" s="1">
        <f>'[23]4. Assets (RAB)'!K81+'[23]4. Assets (RAB)'!K89</f>
        <v>20930.301837128514</v>
      </c>
      <c r="BR81" s="1">
        <f>'[24]3.3 Assets (RAB)'!E86+'[24]3.3 Assets (RAB)'!E94</f>
        <v>26091.045575548374</v>
      </c>
      <c r="BS81" s="1">
        <f>'[25]3.3 Assets (RAB)'!E86/1000+'[25]3.3 Assets (RAB)'!E94/1000</f>
        <v>22143.051671601454</v>
      </c>
      <c r="BT81" s="1">
        <f>'[26]3.3 Assets (RAB)'!$C$83/1000+'[26]3.3 Assets (RAB)'!$C$90/1000</f>
        <v>16934.67965581701</v>
      </c>
    </row>
    <row r="82" spans="1:72">
      <c r="A82" s="21" t="s">
        <v>70</v>
      </c>
      <c r="B82" s="20">
        <f>'[23]4. Assets (RAB)'!D20</f>
        <v>-55082.911566420385</v>
      </c>
      <c r="C82" s="20">
        <f>'[23]4. Assets (RAB)'!E20</f>
        <v>-61132.326283279115</v>
      </c>
      <c r="D82" s="20">
        <f>'[23]4. Assets (RAB)'!F20</f>
        <v>-64496.953296159998</v>
      </c>
      <c r="E82" s="20">
        <f>'[23]4. Assets (RAB)'!G20</f>
        <v>-68593.386897184828</v>
      </c>
      <c r="F82" s="20">
        <f>'[23]4. Assets (RAB)'!H20</f>
        <v>-71939.084388646064</v>
      </c>
      <c r="G82" s="20">
        <f>'[23]4. Assets (RAB)'!I20</f>
        <v>-61471.200793691372</v>
      </c>
      <c r="H82" s="20">
        <f>'[23]4. Assets (RAB)'!J20</f>
        <v>-67235.52715776804</v>
      </c>
      <c r="I82" s="20">
        <f>'[23]4. Assets (RAB)'!K20</f>
        <v>-72650.929286702405</v>
      </c>
      <c r="J82" s="1">
        <f>'[24]3.3 Assets (RAB)'!E25</f>
        <v>-79588.368843603937</v>
      </c>
      <c r="K82" s="1">
        <f>'[25]3.3 Assets (RAB)'!E25/1000</f>
        <v>-78830.132301349091</v>
      </c>
      <c r="L82" s="1">
        <f>'[26]3.3 Assets (RAB)'!$C$28/1000</f>
        <v>-80593.841487711179</v>
      </c>
      <c r="N82" s="20">
        <f>'[23]4. Assets (RAB)'!D44</f>
        <v>-20862.06089674382</v>
      </c>
      <c r="O82" s="20">
        <f>'[23]4. Assets (RAB)'!E44</f>
        <v>-21683.606295591053</v>
      </c>
      <c r="P82" s="20">
        <f>'[23]4. Assets (RAB)'!F44</f>
        <v>-23302.175314148088</v>
      </c>
      <c r="Q82" s="20">
        <f>'[23]4. Assets (RAB)'!G44</f>
        <v>-25340.654249499257</v>
      </c>
      <c r="R82" s="20">
        <f>'[23]4. Assets (RAB)'!H44</f>
        <v>-27119.597549323385</v>
      </c>
      <c r="S82" s="20">
        <f>'[23]4. Assets (RAB)'!I44</f>
        <v>-29198.014707669168</v>
      </c>
      <c r="T82" s="20">
        <f>'[23]4. Assets (RAB)'!J44</f>
        <v>-30627.17564828273</v>
      </c>
      <c r="U82" s="20">
        <f>'[23]4. Assets (RAB)'!K44</f>
        <v>-31277.273152391328</v>
      </c>
      <c r="V82" s="1">
        <f>'[24]3.3 Assets (RAB)'!E49</f>
        <v>-32588.146115309926</v>
      </c>
      <c r="W82" s="1">
        <f>'[25]3.3 Assets (RAB)'!E49/1000</f>
        <v>-34243.528194944927</v>
      </c>
      <c r="X82" s="1">
        <f>'[26]3.3 Assets (RAB)'!$C$49/1000</f>
        <v>-34295.014954301827</v>
      </c>
      <c r="Z82" s="1">
        <f>'[23]4. Assets (RAB)'!D28</f>
        <v>-5344.045333745461</v>
      </c>
      <c r="AA82" s="1">
        <f>'[23]4. Assets (RAB)'!E28</f>
        <v>-5284.7813950357777</v>
      </c>
      <c r="AB82" s="1">
        <f>'[23]4. Assets (RAB)'!F28</f>
        <v>-6121.4000021554111</v>
      </c>
      <c r="AC82" s="1">
        <f>'[23]4. Assets (RAB)'!G28</f>
        <v>-6979.0123320118237</v>
      </c>
      <c r="AD82" s="1">
        <f>'[23]4. Assets (RAB)'!H28</f>
        <v>-7544.696949586094</v>
      </c>
      <c r="AE82" s="1">
        <f>'[23]4. Assets (RAB)'!I28</f>
        <v>-8806.0218500645788</v>
      </c>
      <c r="AF82" s="1">
        <f>'[23]4. Assets (RAB)'!J28</f>
        <v>-9717.5458721123159</v>
      </c>
      <c r="AG82" s="1">
        <f>'[23]4. Assets (RAB)'!K28</f>
        <v>-10460.260484383012</v>
      </c>
      <c r="AH82" s="1">
        <f>'[24]3.3 Assets (RAB)'!E33</f>
        <v>-11472.069068207107</v>
      </c>
      <c r="AI82" s="1">
        <f>'[25]3.3 Assets (RAB)'!E33/1000</f>
        <v>-12235.372920910249</v>
      </c>
      <c r="AJ82" s="20">
        <f>'[26]3.3 Assets (RAB)'!$C$35/1000</f>
        <v>-11424.103814345523</v>
      </c>
      <c r="AL82" s="1">
        <f>'[23]4. Assets (RAB)'!D52</f>
        <v>-1030.5637999999999</v>
      </c>
      <c r="AM82" s="1">
        <f>'[23]4. Assets (RAB)'!E52</f>
        <v>-1066.0232791675751</v>
      </c>
      <c r="AN82" s="1">
        <f>'[23]4. Assets (RAB)'!F52</f>
        <v>-1170.9912220299791</v>
      </c>
      <c r="AO82" s="1">
        <f>'[23]4. Assets (RAB)'!G52</f>
        <v>-1674.4323861797643</v>
      </c>
      <c r="AP82" s="1">
        <f>'[23]4. Assets (RAB)'!H52</f>
        <v>-1847.1988838941345</v>
      </c>
      <c r="AQ82" s="1">
        <f>'[23]4. Assets (RAB)'!I52</f>
        <v>-2623.8583386165637</v>
      </c>
      <c r="AR82" s="1">
        <f>'[23]4. Assets (RAB)'!J52</f>
        <v>-2799.1046805166143</v>
      </c>
      <c r="AS82" s="1">
        <f>'[23]4. Assets (RAB)'!K52</f>
        <v>-2879.4716702221908</v>
      </c>
      <c r="AT82" s="50">
        <f>'[24]3.3 Assets (RAB)'!E57</f>
        <v>-2975.8574622093975</v>
      </c>
      <c r="AU82" s="50">
        <f>'[25]3.3 Assets (RAB)'!E57/1000</f>
        <v>-2857.5211911830042</v>
      </c>
      <c r="AV82" s="20">
        <f>'[26]3.3 Assets (RAB)'!$C$56/1000</f>
        <v>-2540.7576364059119</v>
      </c>
      <c r="AX82" s="1">
        <f>'[23]4. Assets (RAB)'!D36+'[23]4. Assets (RAB)'!D60</f>
        <v>-43434.51042057106</v>
      </c>
      <c r="AY82" s="1">
        <f>'[23]4. Assets (RAB)'!E36+'[23]4. Assets (RAB)'!E60</f>
        <v>-46982.210161521689</v>
      </c>
      <c r="AZ82" s="1">
        <f>'[23]4. Assets (RAB)'!F36+'[23]4. Assets (RAB)'!F60</f>
        <v>-51103.012158635931</v>
      </c>
      <c r="BA82" s="1">
        <f>'[23]4. Assets (RAB)'!G36+'[23]4. Assets (RAB)'!G60</f>
        <v>-57583.515605941415</v>
      </c>
      <c r="BB82" s="1">
        <f>'[23]4. Assets (RAB)'!H36+'[23]4. Assets (RAB)'!H60</f>
        <v>-64132.984169726486</v>
      </c>
      <c r="BC82" s="1">
        <f>'[23]4. Assets (RAB)'!I36+'[23]4. Assets (RAB)'!I60</f>
        <v>-67686.432218888454</v>
      </c>
      <c r="BD82" s="1">
        <f>'[23]4. Assets (RAB)'!J36+'[23]4. Assets (RAB)'!J60</f>
        <v>-73775.741852592007</v>
      </c>
      <c r="BE82" s="1">
        <f>'[23]4. Assets (RAB)'!K36+'[23]4. Assets (RAB)'!K60</f>
        <v>-78838.969804870911</v>
      </c>
      <c r="BF82" s="1">
        <f>'[24]3.3 Assets (RAB)'!E65+'[24]3.3 Assets (RAB)'!E41</f>
        <v>-85102.357607409911</v>
      </c>
      <c r="BG82" s="1">
        <f>'[25]3.3 Assets (RAB)'!E41/1000+'[25]3.3 Assets (RAB)'!E65/1000</f>
        <v>-90527.864483519079</v>
      </c>
      <c r="BH82" s="1">
        <f>'[26]3.3 Assets (RAB)'!$C$42/1000+'[26]3.3 Assets (RAB)'!$C$63/1000</f>
        <v>-93307.45177481437</v>
      </c>
      <c r="BJ82" s="1">
        <f>'[23]4. Assets (RAB)'!D82+'[23]4. Assets (RAB)'!D90</f>
        <v>-83709.003000000012</v>
      </c>
      <c r="BK82" s="1">
        <f>'[23]4. Assets (RAB)'!E82+'[23]4. Assets (RAB)'!E90</f>
        <v>-92850.31076766421</v>
      </c>
      <c r="BL82" s="1">
        <f>'[23]4. Assets (RAB)'!F82+'[23]4. Assets (RAB)'!F90</f>
        <v>-86185.645723223337</v>
      </c>
      <c r="BM82" s="1">
        <f>'[23]4. Assets (RAB)'!G82+'[23]4. Assets (RAB)'!G90</f>
        <v>-91193.911383964107</v>
      </c>
      <c r="BN82" s="1">
        <f>'[23]4. Assets (RAB)'!H82+'[23]4. Assets (RAB)'!H90</f>
        <v>-95289.32000238914</v>
      </c>
      <c r="BO82" s="1">
        <f>'[23]4. Assets (RAB)'!I82+'[23]4. Assets (RAB)'!I90</f>
        <v>-105043.46893863913</v>
      </c>
      <c r="BP82" s="1">
        <f>'[23]4. Assets (RAB)'!J82+'[23]4. Assets (RAB)'!J90</f>
        <v>-121264.87833124273</v>
      </c>
      <c r="BQ82" s="1">
        <f>'[23]4. Assets (RAB)'!K82+'[23]4. Assets (RAB)'!K90</f>
        <v>-115695.15378325628</v>
      </c>
      <c r="BR82" s="1">
        <f>'[24]3.3 Assets (RAB)'!E87+'[24]3.3 Assets (RAB)'!E95</f>
        <v>-116219.25759009577</v>
      </c>
      <c r="BS82" s="1">
        <f>'[25]3.3 Assets (RAB)'!E87/1000+'[25]3.3 Assets (RAB)'!E95/1000</f>
        <v>-101917.95182190962</v>
      </c>
      <c r="BT82" s="1">
        <f>'[26]3.3 Assets (RAB)'!$C$84/1000+'[26]3.3 Assets (RAB)'!$C$91/1000</f>
        <v>-103262.06746648744</v>
      </c>
    </row>
    <row r="83" spans="1:72">
      <c r="A83" s="21" t="s">
        <v>71</v>
      </c>
      <c r="B83" s="1">
        <f>B81+B82</f>
        <v>-12266.556605793143</v>
      </c>
      <c r="C83" s="1">
        <f t="shared" ref="C83" si="272">C81+C82</f>
        <v>-21240.718206966245</v>
      </c>
      <c r="D83" s="1">
        <f t="shared" ref="D83" si="273">D81+D82</f>
        <v>7787.8702312516907</v>
      </c>
      <c r="E83" s="1">
        <f t="shared" ref="E83" si="274">E81+E82</f>
        <v>-24692.266851501554</v>
      </c>
      <c r="F83" s="1">
        <f t="shared" ref="F83" si="275">F81+F82</f>
        <v>-18964.286446941282</v>
      </c>
      <c r="G83" s="1">
        <f t="shared" ref="G83" si="276">G81+G82</f>
        <v>1849.4131438758996</v>
      </c>
      <c r="H83" s="1">
        <f t="shared" ref="H83" si="277">H81+H82</f>
        <v>-34363.340390077065</v>
      </c>
      <c r="I83" s="1">
        <f t="shared" ref="I83" si="278">I81+I82</f>
        <v>-16243.867213251207</v>
      </c>
      <c r="J83" s="1">
        <f t="shared" ref="J83" si="279">J81+J82</f>
        <v>-6917.8035499666148</v>
      </c>
      <c r="K83" s="1">
        <f t="shared" ref="K83:L83" si="280">K81+K82</f>
        <v>-19551.567951547571</v>
      </c>
      <c r="L83" s="1">
        <f t="shared" si="280"/>
        <v>-34349.955352838682</v>
      </c>
      <c r="M83" s="46"/>
      <c r="N83" s="1">
        <f t="shared" ref="N83" si="281">N81+N82</f>
        <v>2987.0377780064846</v>
      </c>
      <c r="O83" s="1">
        <f t="shared" ref="O83" si="282">O81+O82</f>
        <v>-1822.8271960971724</v>
      </c>
      <c r="P83" s="1">
        <f t="shared" ref="P83" si="283">P81+P82</f>
        <v>13638.282079821023</v>
      </c>
      <c r="Q83" s="1">
        <f t="shared" ref="Q83" si="284">Q81+Q82</f>
        <v>-2074.7926936110707</v>
      </c>
      <c r="R83" s="1">
        <f t="shared" ref="R83" si="285">R81+R82</f>
        <v>2079.1542740014775</v>
      </c>
      <c r="S83" s="1">
        <f t="shared" ref="S83" si="286">S81+S82</f>
        <v>6917.4370443054759</v>
      </c>
      <c r="T83" s="1">
        <f t="shared" ref="T83" si="287">T81+T82</f>
        <v>-12937.990103006698</v>
      </c>
      <c r="U83" s="1">
        <f t="shared" ref="U83" si="288">U81+U82</f>
        <v>-3349.8053971435074</v>
      </c>
      <c r="V83" s="1">
        <f t="shared" ref="V83" si="289">V81+V82</f>
        <v>1089.0603453126132</v>
      </c>
      <c r="W83" s="1">
        <f t="shared" ref="W83:X83" si="290">W81+W82</f>
        <v>-7604.6424758680878</v>
      </c>
      <c r="X83" s="1">
        <f t="shared" si="290"/>
        <v>-16276.044411289324</v>
      </c>
      <c r="Y83" s="46"/>
      <c r="Z83" s="1">
        <f t="shared" ref="Z83" si="291">Z81+Z82</f>
        <v>1644.4558026308887</v>
      </c>
      <c r="AA83" s="1">
        <f t="shared" ref="AA83" si="292">AA81+AA82</f>
        <v>166.82102523413505</v>
      </c>
      <c r="AB83" s="1">
        <f t="shared" ref="AB83" si="293">AB81+AB82</f>
        <v>5116.3805595598988</v>
      </c>
      <c r="AC83" s="1">
        <f t="shared" ref="AC83" si="294">AC81+AC82</f>
        <v>544.17992538227099</v>
      </c>
      <c r="AD83" s="1">
        <f t="shared" ref="AD83" si="295">AD81+AD82</f>
        <v>1939.0177536130213</v>
      </c>
      <c r="AE83" s="1">
        <f t="shared" ref="AE83" si="296">AE81+AE82</f>
        <v>4402.6425293840493</v>
      </c>
      <c r="AF83" s="1">
        <f t="shared" ref="AF83" si="297">AF81+AF82</f>
        <v>-2813.566487443547</v>
      </c>
      <c r="AG83" s="1">
        <f t="shared" ref="AG83" si="298">AG81+AG82</f>
        <v>1263.4381360358475</v>
      </c>
      <c r="AH83" s="1">
        <f t="shared" ref="AH83" si="299">AH81+AH82</f>
        <v>3591.9840055526947</v>
      </c>
      <c r="AI83" s="1">
        <f t="shared" ref="AI83:AJ83" si="300">AI81+AI82</f>
        <v>197.12783996900544</v>
      </c>
      <c r="AJ83" s="20">
        <f t="shared" si="300"/>
        <v>-2657.453844327094</v>
      </c>
      <c r="AK83" s="46"/>
      <c r="AL83" s="1">
        <f t="shared" ref="AL83" si="301">AL81+AL82</f>
        <v>-682.97659999999996</v>
      </c>
      <c r="AM83" s="1">
        <f t="shared" ref="AM83" si="302">AM81+AM82</f>
        <v>-793.0231421904092</v>
      </c>
      <c r="AN83" s="1">
        <f t="shared" ref="AN83" si="303">AN81+AN82</f>
        <v>-583.16011775334437</v>
      </c>
      <c r="AO83" s="1">
        <f t="shared" ref="AO83" si="304">AO81+AO82</f>
        <v>-862.52444719322637</v>
      </c>
      <c r="AP83" s="1">
        <f t="shared" ref="AP83" si="305">AP81+AP82</f>
        <v>-755.38393943718734</v>
      </c>
      <c r="AQ83" s="1">
        <f t="shared" ref="AQ83" si="306">AQ81+AQ82</f>
        <v>-887.06174292429182</v>
      </c>
      <c r="AR83" s="1">
        <f t="shared" ref="AR83" si="307">AR81+AR82</f>
        <v>-1928.5911453121171</v>
      </c>
      <c r="AS83" s="1">
        <f t="shared" ref="AS83" si="308">AS81+AS82</f>
        <v>-1510.2652534552753</v>
      </c>
      <c r="AT83" s="1">
        <f t="shared" ref="AT83" si="309">AT81+AT82</f>
        <v>-1384.0128680209752</v>
      </c>
      <c r="AU83" s="1">
        <f t="shared" ref="AU83:AV83" si="310">AU81+AU82</f>
        <v>-1511.5807090880403</v>
      </c>
      <c r="AV83" s="20">
        <f t="shared" si="310"/>
        <v>-1475.8454337199228</v>
      </c>
      <c r="AW83" s="46"/>
      <c r="AX83" s="1">
        <f t="shared" ref="AX83" si="311">AX81+AX82</f>
        <v>-12860.520154380483</v>
      </c>
      <c r="AY83" s="1">
        <f t="shared" ref="AY83" si="312">AY81+AY82</f>
        <v>-19818.759028594992</v>
      </c>
      <c r="AZ83" s="1">
        <f t="shared" ref="AZ83" si="313">AZ81+AZ82</f>
        <v>1136.4979532315483</v>
      </c>
      <c r="BA83" s="1">
        <f t="shared" ref="BA83" si="314">BA81+BA82</f>
        <v>-22354.000333218719</v>
      </c>
      <c r="BB83" s="1">
        <f t="shared" ref="BB83" si="315">BB81+BB82</f>
        <v>-16795.594013195361</v>
      </c>
      <c r="BC83" s="1">
        <f t="shared" ref="BC83" si="316">BC81+BC82</f>
        <v>-7245.5543024766957</v>
      </c>
      <c r="BD83" s="1">
        <f t="shared" ref="BD83" si="317">BD81+BD82</f>
        <v>-42497.638803669535</v>
      </c>
      <c r="BE83" s="1">
        <f t="shared" ref="BE83" si="318">BE81+BE82</f>
        <v>-26193.924332357325</v>
      </c>
      <c r="BF83" s="1">
        <f t="shared" ref="BF83" si="319">BF81+BF82</f>
        <v>-18488.272397153429</v>
      </c>
      <c r="BG83" s="1">
        <f t="shared" ref="BG83:BH83" si="320">BG81+BG82</f>
        <v>-35279.616524607402</v>
      </c>
      <c r="BH83" s="1">
        <f t="shared" si="320"/>
        <v>-50189.888941253077</v>
      </c>
      <c r="BI83" s="46"/>
      <c r="BJ83" s="1">
        <f t="shared" ref="BJ83" si="321">BJ81+BJ82</f>
        <v>-73396.295800000007</v>
      </c>
      <c r="BK83" s="1">
        <f t="shared" ref="BK83" si="322">BK81+BK82</f>
        <v>-82347.55881419286</v>
      </c>
      <c r="BL83" s="1">
        <f t="shared" ref="BL83" si="323">BL81+BL82</f>
        <v>-64680.096980207498</v>
      </c>
      <c r="BM83" s="1">
        <f t="shared" ref="BM83" si="324">BM81+BM82</f>
        <v>-78519.933993025887</v>
      </c>
      <c r="BN83" s="1">
        <f t="shared" ref="BN83" si="325">BN81+BN82</f>
        <v>-80003.094543344516</v>
      </c>
      <c r="BO83" s="1">
        <f t="shared" ref="BO83" si="326">BO81+BO82</f>
        <v>-83937.496863610693</v>
      </c>
      <c r="BP83" s="1">
        <f t="shared" ref="BP83" si="327">BP81+BP82</f>
        <v>-109063.05415413379</v>
      </c>
      <c r="BQ83" s="1">
        <f t="shared" ref="BQ83" si="328">BQ81+BQ82</f>
        <v>-94764.851946127761</v>
      </c>
      <c r="BR83" s="1">
        <f t="shared" ref="BR83" si="329">BR81+BR82</f>
        <v>-90128.212014547404</v>
      </c>
      <c r="BS83" s="1">
        <f t="shared" ref="BS83:BT83" si="330">BS81+BS82</f>
        <v>-79774.900150308167</v>
      </c>
      <c r="BT83" s="1">
        <f t="shared" si="330"/>
        <v>-86327.387810670421</v>
      </c>
    </row>
    <row r="84" spans="1:72">
      <c r="A84" s="21" t="s">
        <v>72</v>
      </c>
      <c r="B84" s="20">
        <f>'[23]4. Assets (RAB)'!D22</f>
        <v>224323.80055102182</v>
      </c>
      <c r="C84" s="20">
        <f>'[23]4. Assets (RAB)'!E22</f>
        <v>103564.33321463653</v>
      </c>
      <c r="D84" s="20">
        <f>'[23]4. Assets (RAB)'!F22</f>
        <v>77588.400359051069</v>
      </c>
      <c r="E84" s="20">
        <f>'[23]4. Assets (RAB)'!G22</f>
        <v>95385.244404501558</v>
      </c>
      <c r="F84" s="20">
        <f>'[23]4. Assets (RAB)'!H22</f>
        <v>103580.91362843555</v>
      </c>
      <c r="G84" s="20">
        <f>'[23]4. Assets (RAB)'!I22</f>
        <v>177148.79864489983</v>
      </c>
      <c r="H84" s="20">
        <f>'[23]4. Assets (RAB)'!J22</f>
        <v>210127.67347426628</v>
      </c>
      <c r="I84" s="20">
        <f>'[23]4. Assets (RAB)'!K22</f>
        <v>240185.45573040203</v>
      </c>
      <c r="J84" s="1">
        <f>'[24]3.3 Assets (RAB)'!E27</f>
        <v>193326.53977456034</v>
      </c>
      <c r="K84" s="1">
        <f>'[25]3.3 Assets (RAB)'!E27/1000</f>
        <v>147725.88064970783</v>
      </c>
      <c r="L84" s="1">
        <f>'[26]3.3 Assets (RAB)'!$C$29/1000</f>
        <v>195323.8563465128</v>
      </c>
      <c r="N84" s="20">
        <f>'[23]4. Assets (RAB)'!D46+'[23]4. Assets (RAB)'!D68</f>
        <v>12389.31416564661</v>
      </c>
      <c r="O84" s="20">
        <f>'[23]4. Assets (RAB)'!E46+'[23]4. Assets (RAB)'!E68</f>
        <v>60707.769205646204</v>
      </c>
      <c r="P84" s="20">
        <f>'[23]4. Assets (RAB)'!F46+'[23]4. Assets (RAB)'!F68</f>
        <v>72562.794459625686</v>
      </c>
      <c r="Q84" s="20">
        <f>'[23]4. Assets (RAB)'!G46+'[23]4. Assets (RAB)'!G68</f>
        <v>74618.518583667057</v>
      </c>
      <c r="R84" s="20">
        <f>'[23]4. Assets (RAB)'!H46+'[23]4. Assets (RAB)'!H68</f>
        <v>74945.701456147071</v>
      </c>
      <c r="S84" s="20">
        <f>'[23]4. Assets (RAB)'!I46+'[23]4. Assets (RAB)'!I68</f>
        <v>28103.167693012518</v>
      </c>
      <c r="T84" s="20">
        <f>'[23]4. Assets (RAB)'!J46+'[23]4. Assets (RAB)'!J68</f>
        <v>54572.512115057711</v>
      </c>
      <c r="U84" s="20">
        <f>'[23]4. Assets (RAB)'!K46+'[23]4. Assets (RAB)'!K68</f>
        <v>35643.807153870228</v>
      </c>
      <c r="V84" s="1">
        <f>'[24]3.3 Assets (RAB)'!E51+'[24]3.3 Assets (RAB)'!E73</f>
        <v>34758.598522178865</v>
      </c>
      <c r="W84" s="1">
        <f>'[25]3.3 Assets (RAB)'!E51/1000+'[25]3.3 Assets (RAB)'!E73/1000</f>
        <v>6645.638905048665</v>
      </c>
      <c r="X84" s="1">
        <f>'[26]3.3 Assets (RAB)'!$C$50/1000</f>
        <v>17965.39628428351</v>
      </c>
      <c r="Z84" s="1">
        <f>'[23]4. Assets (RAB)'!D30</f>
        <v>-12001.664624177612</v>
      </c>
      <c r="AA84" s="1">
        <f>'[23]4. Assets (RAB)'!E30</f>
        <v>47943.708466251781</v>
      </c>
      <c r="AB84" s="1">
        <f>'[23]4. Assets (RAB)'!F30</f>
        <v>45130.450344328507</v>
      </c>
      <c r="AC84" s="1">
        <f>'[23]4. Assets (RAB)'!G30</f>
        <v>30480.039626908419</v>
      </c>
      <c r="AD84" s="1">
        <f>'[23]4. Assets (RAB)'!H30</f>
        <v>71251.666119524234</v>
      </c>
      <c r="AE84" s="1">
        <f>'[23]4. Assets (RAB)'!I30</f>
        <v>35901.490047842024</v>
      </c>
      <c r="AF84" s="1">
        <f>'[23]4. Assets (RAB)'!J30</f>
        <v>34800.790755541711</v>
      </c>
      <c r="AG84" s="1">
        <f>'[23]4. Assets (RAB)'!K30</f>
        <v>43920.121271093856</v>
      </c>
      <c r="AH84" s="1">
        <f>'[24]3.3 Assets (RAB)'!E35</f>
        <v>46514.491986627196</v>
      </c>
      <c r="AI84" s="1">
        <f>'[25]3.3 Assets (RAB)'!E35/1000</f>
        <v>-25037.801338249563</v>
      </c>
      <c r="AJ84" s="20">
        <f>'[26]3.3 Assets (RAB)'!$C$36/1000</f>
        <v>24082.878961457915</v>
      </c>
      <c r="AL84" s="1">
        <f>'[23]4. Assets (RAB)'!D54</f>
        <v>329.50829175064035</v>
      </c>
      <c r="AM84" s="1">
        <f>'[23]4. Assets (RAB)'!E54</f>
        <v>3577.6351496910888</v>
      </c>
      <c r="AN84" s="1">
        <f>'[23]4. Assets (RAB)'!F54</f>
        <v>19858.557278829179</v>
      </c>
      <c r="AO84" s="1">
        <f>'[23]4. Assets (RAB)'!G54</f>
        <v>5911.2434451380295</v>
      </c>
      <c r="AP84" s="1">
        <f>'[23]4. Assets (RAB)'!H54</f>
        <v>15278.294922260911</v>
      </c>
      <c r="AQ84" s="1">
        <f>'[23]4. Assets (RAB)'!I54</f>
        <v>3826.801185604696</v>
      </c>
      <c r="AR84" s="1">
        <f>'[23]4. Assets (RAB)'!J54</f>
        <v>1601.0544486154952</v>
      </c>
      <c r="AS84" s="1">
        <f>'[23]4. Assets (RAB)'!K54</f>
        <v>1071.1756199261704</v>
      </c>
      <c r="AT84" s="50">
        <f>'[24]3.3 Assets (RAB)'!E59</f>
        <v>5076.4868243645769</v>
      </c>
      <c r="AU84" s="50">
        <f>'[25]3.3 Assets (RAB)'!E59/1000</f>
        <v>-18729.296910644509</v>
      </c>
      <c r="AV84" s="20">
        <f>'[26]3.3 Assets (RAB)'!$C$57/1000</f>
        <v>4574.1522440828494</v>
      </c>
      <c r="AX84" s="1">
        <f>'[23]4. Assets (RAB)'!D38+'[23]4. Assets (RAB)'!D62</f>
        <v>102943.66413439196</v>
      </c>
      <c r="AY84" s="1">
        <f>'[23]4. Assets (RAB)'!E38+'[23]4. Assets (RAB)'!E62</f>
        <v>145299.18834717417</v>
      </c>
      <c r="AZ84" s="1">
        <f>'[23]4. Assets (RAB)'!F38+'[23]4. Assets (RAB)'!F62</f>
        <v>205139.50415754167</v>
      </c>
      <c r="BA84" s="1">
        <f>'[23]4. Assets (RAB)'!G38+'[23]4. Assets (RAB)'!G62</f>
        <v>244011.21245877125</v>
      </c>
      <c r="BB84" s="1">
        <f>'[23]4. Assets (RAB)'!H38+'[23]4. Assets (RAB)'!H62</f>
        <v>203245.62316074333</v>
      </c>
      <c r="BC84" s="1">
        <f>'[23]4. Assets (RAB)'!I38+'[23]4. Assets (RAB)'!I62</f>
        <v>171830.95067951063</v>
      </c>
      <c r="BD84" s="1">
        <f>'[23]4. Assets (RAB)'!J38+'[23]4. Assets (RAB)'!J62</f>
        <v>199431.15189758618</v>
      </c>
      <c r="BE84" s="1">
        <f>'[23]4. Assets (RAB)'!K38+'[23]4. Assets (RAB)'!K62</f>
        <v>193910.37199346838</v>
      </c>
      <c r="BF84" s="1">
        <f>'[24]3.3 Assets (RAB)'!E67+'[24]3.3 Assets (RAB)'!E43</f>
        <v>221255.54672446448</v>
      </c>
      <c r="BG84" s="1">
        <f>'[25]3.3 Assets (RAB)'!E43/1000+'[25]3.3 Assets (RAB)'!E67/1000</f>
        <v>253187.86844166959</v>
      </c>
      <c r="BH84" s="1">
        <f>'[26]3.3 Assets (RAB)'!$C$43/1000+'[26]3.3 Assets (RAB)'!$C$64/1000</f>
        <v>151117.30446886172</v>
      </c>
      <c r="BJ84" s="1">
        <f>'[23]4. Assets (RAB)'!D84+'[23]4. Assets (RAB)'!D92</f>
        <v>163008.58612724871</v>
      </c>
      <c r="BK84" s="1">
        <f>'[23]4. Assets (RAB)'!E84+'[23]4. Assets (RAB)'!E92</f>
        <v>164622.17738646883</v>
      </c>
      <c r="BL84" s="1">
        <f>'[23]4. Assets (RAB)'!F84+'[23]4. Assets (RAB)'!F92</f>
        <v>127476.01227710154</v>
      </c>
      <c r="BM84" s="1">
        <f>'[23]4. Assets (RAB)'!G84+'[23]4. Assets (RAB)'!G92</f>
        <v>104972.15858523399</v>
      </c>
      <c r="BN84" s="1">
        <f>'[23]4. Assets (RAB)'!H84+'[23]4. Assets (RAB)'!H92</f>
        <v>189842.24270405964</v>
      </c>
      <c r="BO84" s="1">
        <f>'[23]4. Assets (RAB)'!I84+'[23]4. Assets (RAB)'!I92</f>
        <v>234569.43733159604</v>
      </c>
      <c r="BP84" s="1">
        <f>'[23]4. Assets (RAB)'!J84+'[23]4. Assets (RAB)'!J92</f>
        <v>183683.6592820459</v>
      </c>
      <c r="BQ84" s="1">
        <f>'[23]4. Assets (RAB)'!K84+'[23]4. Assets (RAB)'!K92</f>
        <v>156086.43241836096</v>
      </c>
      <c r="BR84" s="1">
        <f>'[24]3.3 Assets (RAB)'!E89+'[24]3.3 Assets (RAB)'!E97</f>
        <v>109784.52410993635</v>
      </c>
      <c r="BS84" s="1">
        <f>'[25]3.3 Assets (RAB)'!E89/1000+'[25]3.3 Assets (RAB)'!E97/1000</f>
        <v>118838.97796553257</v>
      </c>
      <c r="BT84" s="1">
        <f>'[26]3.3 Assets (RAB)'!$C$85/1000+'[26]3.3 Assets (RAB)'!$C$92/1000</f>
        <v>119213.22971642751</v>
      </c>
    </row>
    <row r="85" spans="1:72">
      <c r="A85" s="21" t="s">
        <v>73</v>
      </c>
      <c r="B85" s="20">
        <f>'[23]4. Assets (RAB)'!D23</f>
        <v>-13945.708524914757</v>
      </c>
      <c r="C85" s="20">
        <f>'[23]4. Assets (RAB)'!E23</f>
        <v>-12394.841777330928</v>
      </c>
      <c r="D85" s="20">
        <f>'[23]4. Assets (RAB)'!F23</f>
        <v>-12833.732959581455</v>
      </c>
      <c r="E85" s="20">
        <f>'[23]4. Assets (RAB)'!G23</f>
        <v>-15028.26769230235</v>
      </c>
      <c r="F85" s="20">
        <f>'[23]4. Assets (RAB)'!H23</f>
        <v>-16134.680178860517</v>
      </c>
      <c r="G85" s="20">
        <f>'[23]4. Assets (RAB)'!I23</f>
        <v>0</v>
      </c>
      <c r="H85" s="20">
        <f>'[23]4. Assets (RAB)'!J23</f>
        <v>0</v>
      </c>
      <c r="I85" s="20">
        <f>'[23]4. Assets (RAB)'!K23</f>
        <v>0</v>
      </c>
      <c r="J85" s="1">
        <f>'[24]3.3 Assets (RAB)'!E28</f>
        <v>-304.37402332477751</v>
      </c>
      <c r="K85" s="1">
        <f>'[25]3.3 Assets (RAB)'!E28/1000</f>
        <v>0</v>
      </c>
      <c r="L85" s="1">
        <f>'[26]3.3 Assets (RAB)'!$C$30/1000</f>
        <v>0</v>
      </c>
      <c r="N85" s="20">
        <f>'[23]4. Assets (RAB)'!D47+'[23]4. Assets (RAB)'!D69</f>
        <v>-1715.3200630689978</v>
      </c>
      <c r="O85" s="20">
        <f>'[23]4. Assets (RAB)'!E47+'[23]4. Assets (RAB)'!E69</f>
        <v>-1614.0958582327239</v>
      </c>
      <c r="P85" s="20">
        <f>'[23]4. Assets (RAB)'!F47+'[23]4. Assets (RAB)'!F69</f>
        <v>-15500.564414110684</v>
      </c>
      <c r="Q85" s="20">
        <f>'[23]4. Assets (RAB)'!G47+'[23]4. Assets (RAB)'!G69</f>
        <v>-4144.0073703026419</v>
      </c>
      <c r="R85" s="20">
        <f>'[23]4. Assets (RAB)'!H47+'[23]4. Assets (RAB)'!H69</f>
        <v>-2814.1884032896251</v>
      </c>
      <c r="S85" s="20">
        <f>'[23]4. Assets (RAB)'!I47+'[23]4. Assets (RAB)'!I69</f>
        <v>0</v>
      </c>
      <c r="T85" s="20">
        <f>'[23]4. Assets (RAB)'!J47+'[23]4. Assets (RAB)'!J69</f>
        <v>-44104.517199355185</v>
      </c>
      <c r="U85" s="20">
        <f>'[23]4. Assets (RAB)'!K47+'[23]4. Assets (RAB)'!K69</f>
        <v>0</v>
      </c>
      <c r="V85" s="1">
        <f>'[24]3.3 Assets (RAB)'!E52+'[24]3.3 Assets (RAB)'!E74</f>
        <v>0</v>
      </c>
      <c r="W85" s="1">
        <f>'[25]3.3 Assets (RAB)'!E52/1000+'[25]3.3 Assets (RAB)'!E74/1000</f>
        <v>0</v>
      </c>
      <c r="X85" s="1">
        <f>'[26]3.3 Assets (RAB)'!$C$51/1000</f>
        <v>0</v>
      </c>
      <c r="Z85" s="1">
        <f>'[23]4. Assets (RAB)'!D31</f>
        <v>-729.92343109319052</v>
      </c>
      <c r="AA85" s="1">
        <f>'[23]4. Assets (RAB)'!E31</f>
        <v>-6494.8638109944332</v>
      </c>
      <c r="AB85" s="1">
        <f>'[23]4. Assets (RAB)'!F31</f>
        <v>-10706.142798375604</v>
      </c>
      <c r="AC85" s="1">
        <f>'[23]4. Assets (RAB)'!G31</f>
        <v>-7450.6839341058785</v>
      </c>
      <c r="AD85" s="1">
        <f>'[23]4. Assets (RAB)'!H31</f>
        <v>-4690.3140054827081</v>
      </c>
      <c r="AE85" s="1">
        <f>'[23]4. Assets (RAB)'!I31</f>
        <v>0</v>
      </c>
      <c r="AF85" s="1">
        <f>'[23]4. Assets (RAB)'!J31</f>
        <v>0</v>
      </c>
      <c r="AG85" s="1">
        <f>'[23]4. Assets (RAB)'!K31</f>
        <v>0</v>
      </c>
      <c r="AH85" s="1">
        <f>'[24]3.3 Assets (RAB)'!E36</f>
        <v>0</v>
      </c>
      <c r="AI85" s="1">
        <f>'[25]3.3 Assets (RAB)'!E36/1000</f>
        <v>0</v>
      </c>
      <c r="AJ85" s="20">
        <f>'[26]3.3 Assets (RAB)'!$C$37/1000</f>
        <v>0</v>
      </c>
      <c r="AL85" s="1">
        <f>'[23]4. Assets (RAB)'!D55</f>
        <v>-122.00148776843328</v>
      </c>
      <c r="AM85" s="1">
        <f>'[23]4. Assets (RAB)'!E55</f>
        <v>-109.20107288301288</v>
      </c>
      <c r="AN85" s="1">
        <f>'[23]4. Assets (RAB)'!F55</f>
        <v>-268.57153908712928</v>
      </c>
      <c r="AO85" s="1">
        <f>'[23]4. Assets (RAB)'!G55</f>
        <v>-140.42193649368892</v>
      </c>
      <c r="AP85" s="1">
        <f>'[23]4. Assets (RAB)'!H55</f>
        <v>-145.92088017057316</v>
      </c>
      <c r="AQ85" s="1">
        <f>'[23]4. Assets (RAB)'!I55</f>
        <v>0</v>
      </c>
      <c r="AR85" s="1">
        <f>'[23]4. Assets (RAB)'!J55</f>
        <v>0</v>
      </c>
      <c r="AS85" s="1">
        <f>'[23]4. Assets (RAB)'!K55</f>
        <v>0</v>
      </c>
      <c r="AT85" s="50">
        <f>'[24]3.3 Assets (RAB)'!E60</f>
        <v>0</v>
      </c>
      <c r="AU85" s="50">
        <f>'[25]3.3 Assets (RAB)'!E60/1000</f>
        <v>0</v>
      </c>
      <c r="AV85" s="20">
        <f>'[26]3.3 Assets (RAB)'!$C$58/1000</f>
        <v>0</v>
      </c>
      <c r="AX85" s="1">
        <f>'[23]4. Assets (RAB)'!D39+'[23]4. Assets (RAB)'!D63</f>
        <v>-2799.7777321217386</v>
      </c>
      <c r="AY85" s="1">
        <f>'[23]4. Assets (RAB)'!E39+'[23]4. Assets (RAB)'!E63</f>
        <v>-6672.7055582610537</v>
      </c>
      <c r="AZ85" s="1">
        <f>'[23]4. Assets (RAB)'!F39+'[23]4. Assets (RAB)'!F63</f>
        <v>-12043.754955938453</v>
      </c>
      <c r="BA85" s="1">
        <f>'[23]4. Assets (RAB)'!G39+'[23]4. Assets (RAB)'!G63</f>
        <v>-9981.3992784699167</v>
      </c>
      <c r="BB85" s="1">
        <f>'[23]4. Assets (RAB)'!H39+'[23]4. Assets (RAB)'!H63</f>
        <v>-9380.6280109654144</v>
      </c>
      <c r="BC85" s="1">
        <f>'[23]4. Assets (RAB)'!I39+'[23]4. Assets (RAB)'!I63</f>
        <v>0</v>
      </c>
      <c r="BD85" s="1">
        <f>'[23]4. Assets (RAB)'!J39+'[23]4. Assets (RAB)'!J63</f>
        <v>-30758.469441630681</v>
      </c>
      <c r="BE85" s="1">
        <f>'[23]4. Assets (RAB)'!K39+'[23]4. Assets (RAB)'!K63</f>
        <v>0</v>
      </c>
      <c r="BF85" s="1">
        <f>'[24]3.3 Assets (RAB)'!E68+'[24]3.3 Assets (RAB)'!E44</f>
        <v>-692.71329446328684</v>
      </c>
      <c r="BG85" s="1">
        <f>'[25]3.3 Assets (RAB)'!E44/1000+'[25]3.3 Assets (RAB)'!E68/1000</f>
        <v>0</v>
      </c>
      <c r="BH85" s="1">
        <f>'[26]3.3 Assets (RAB)'!$C$44/1000+'[26]3.3 Assets (RAB)'!$C$65/1000</f>
        <v>0</v>
      </c>
      <c r="BJ85" s="1">
        <f>'[23]4. Assets (RAB)'!D85+'[23]4. Assets (RAB)'!D93</f>
        <v>-5235.6364964555851</v>
      </c>
      <c r="BK85" s="1">
        <f>'[23]4. Assets (RAB)'!E85+'[23]4. Assets (RAB)'!E93</f>
        <v>-5508.934124393516</v>
      </c>
      <c r="BL85" s="1">
        <f>'[23]4. Assets (RAB)'!F85+'[23]4. Assets (RAB)'!F93</f>
        <v>-56885.760015318017</v>
      </c>
      <c r="BM85" s="1">
        <f>'[23]4. Assets (RAB)'!G85+'[23]4. Assets (RAB)'!G93</f>
        <v>-10633.581161296162</v>
      </c>
      <c r="BN85" s="1">
        <f>'[23]4. Assets (RAB)'!H85+'[23]4. Assets (RAB)'!H93</f>
        <v>-4961.3099257994872</v>
      </c>
      <c r="BO85" s="1">
        <f>'[23]4. Assets (RAB)'!I85+'[23]4. Assets (RAB)'!I93</f>
        <v>-12177.562712485922</v>
      </c>
      <c r="BP85" s="1">
        <f>'[23]4. Assets (RAB)'!J85+'[23]4. Assets (RAB)'!J93</f>
        <v>-9675.884624350263</v>
      </c>
      <c r="BQ85" s="1">
        <f>'[23]4. Assets (RAB)'!K85+'[23]4. Assets (RAB)'!K93</f>
        <v>-8054.2827782482236</v>
      </c>
      <c r="BR85" s="1">
        <f>'[24]3.3 Assets (RAB)'!E90+'[24]3.3 Assets (RAB)'!E98</f>
        <v>-9215.1859475570582</v>
      </c>
      <c r="BS85" s="1">
        <f>'[25]3.3 Assets (RAB)'!E90/1000+'[25]3.3 Assets (RAB)'!E98/1000</f>
        <v>-7322.6503770611798</v>
      </c>
      <c r="BT85" s="1">
        <f>'[26]3.3 Assets (RAB)'!$C$86/1000+'[26]3.3 Assets (RAB)'!$C$93/1000</f>
        <v>-732.31944890846603</v>
      </c>
    </row>
    <row r="86" spans="1:72">
      <c r="A86" s="21" t="s">
        <v>74</v>
      </c>
      <c r="B86" s="20">
        <f>'[23]4. Assets (RAB)'!D24</f>
        <v>1634901.9703406913</v>
      </c>
      <c r="C86" s="20">
        <f>'[23]4. Assets (RAB)'!E24</f>
        <v>1704830.7435710304</v>
      </c>
      <c r="D86" s="20">
        <f>'[23]4. Assets (RAB)'!F24</f>
        <v>1777373.2812017517</v>
      </c>
      <c r="E86" s="20">
        <f>'[23]4. Assets (RAB)'!G24</f>
        <v>1833037.9910624493</v>
      </c>
      <c r="F86" s="20">
        <f>'[23]4. Assets (RAB)'!H24</f>
        <v>1901519.9380650832</v>
      </c>
      <c r="G86" s="20">
        <f>'[23]4. Assets (RAB)'!I24</f>
        <v>2080518.1498538586</v>
      </c>
      <c r="H86" s="20">
        <f>'[23]4. Assets (RAB)'!J24</f>
        <v>2256282.482938048</v>
      </c>
      <c r="I86" s="20">
        <f>'[23]4. Assets (RAB)'!K24</f>
        <v>2480224.0714551983</v>
      </c>
      <c r="J86" s="1">
        <f>'[24]3.3 Assets (RAB)'!E29</f>
        <v>2666328.4336564671</v>
      </c>
      <c r="K86" s="1">
        <f>'[25]3.3 Assets (RAB)'!E29/1000</f>
        <v>2762777.1726893391</v>
      </c>
      <c r="L86" s="1">
        <f>'[26]3.3 Assets (RAB)'!$C$31/1000</f>
        <v>2899639.6020922228</v>
      </c>
      <c r="N86" s="20">
        <f>'[23]4. Assets (RAB)'!D48+'[23]4. Assets (RAB)'!D70</f>
        <v>813966.35653663438</v>
      </c>
      <c r="O86" s="20">
        <f>'[23]4. Assets (RAB)'!E48+'[23]4. Assets (RAB)'!E70</f>
        <v>871237.2026879508</v>
      </c>
      <c r="P86" s="20">
        <f>'[23]4. Assets (RAB)'!F48+'[23]4. Assets (RAB)'!F70</f>
        <v>941937.71481328679</v>
      </c>
      <c r="Q86" s="20">
        <f>'[23]4. Assets (RAB)'!G48+'[23]4. Assets (RAB)'!G70</f>
        <v>1010337.4333330402</v>
      </c>
      <c r="R86" s="20">
        <f>'[23]4. Assets (RAB)'!H48+'[23]4. Assets (RAB)'!H70</f>
        <v>1084548.1006598992</v>
      </c>
      <c r="S86" s="20">
        <f>'[23]4. Assets (RAB)'!I48+'[23]4. Assets (RAB)'!I70</f>
        <v>1119568.7053972171</v>
      </c>
      <c r="T86" s="20">
        <f>'[23]4. Assets (RAB)'!J48+'[23]4. Assets (RAB)'!J70</f>
        <v>1117098.7102099129</v>
      </c>
      <c r="U86" s="20">
        <f>'[23]4. Assets (RAB)'!K48+'[23]4. Assets (RAB)'!K70</f>
        <v>1149392.7119666394</v>
      </c>
      <c r="V86" s="1">
        <f>'[24]3.3 Assets (RAB)'!E53+'[24]3.3 Assets (RAB)'!E75</f>
        <v>1185240.3708341308</v>
      </c>
      <c r="W86" s="1">
        <f>'[25]3.3 Assets (RAB)'!E53/1000+'[25]3.3 Assets (RAB)'!E75/1000</f>
        <v>1182991.4728325957</v>
      </c>
      <c r="X86" s="1">
        <f>'[26]3.3 Assets (RAB)'!$C$52/1000</f>
        <v>1068812.8295869525</v>
      </c>
      <c r="Z86" s="1">
        <f>'[23]4. Assets (RAB)'!D32</f>
        <v>223426.32869958656</v>
      </c>
      <c r="AA86" s="1">
        <f>'[23]4. Assets (RAB)'!E32</f>
        <v>265041.99438007805</v>
      </c>
      <c r="AB86" s="1">
        <f>'[23]4. Assets (RAB)'!F32</f>
        <v>304582.68248559086</v>
      </c>
      <c r="AC86" s="1">
        <f>'[23]4. Assets (RAB)'!G32</f>
        <v>328156.21810377564</v>
      </c>
      <c r="AD86" s="1">
        <f>'[23]4. Assets (RAB)'!H32</f>
        <v>396656.58797143021</v>
      </c>
      <c r="AE86" s="1">
        <f>'[23]4. Assets (RAB)'!I32</f>
        <v>436960.72054865625</v>
      </c>
      <c r="AF86" s="1">
        <f>'[23]4. Assets (RAB)'!J32</f>
        <v>468947.94481675437</v>
      </c>
      <c r="AG86" s="1">
        <f>'[23]4. Assets (RAB)'!K32</f>
        <v>514131.50422388403</v>
      </c>
      <c r="AH86" s="1">
        <f>'[24]3.3 Assets (RAB)'!E37</f>
        <v>564237.98021606391</v>
      </c>
      <c r="AI86" s="1">
        <f>'[25]3.3 Assets (RAB)'!E37/1000</f>
        <v>527714.91587413067</v>
      </c>
      <c r="AJ86" s="20">
        <f>'[26]3.3 Assets (RAB)'!$C$38/1000</f>
        <v>540605.91778599762</v>
      </c>
      <c r="AL86" s="1">
        <f>'[23]4. Assets (RAB)'!D56</f>
        <v>11188.530203982207</v>
      </c>
      <c r="AM86" s="1">
        <f>'[23]4. Assets (RAB)'!E56</f>
        <v>13863.941138599876</v>
      </c>
      <c r="AN86" s="1">
        <f>'[23]4. Assets (RAB)'!F56</f>
        <v>32870.76676058858</v>
      </c>
      <c r="AO86" s="1">
        <f>'[23]4. Assets (RAB)'!G56</f>
        <v>37779.063822039694</v>
      </c>
      <c r="AP86" s="1">
        <f>'[23]4. Assets (RAB)'!H56</f>
        <v>52156.053924692846</v>
      </c>
      <c r="AQ86" s="1">
        <f>'[23]4. Assets (RAB)'!I56</f>
        <v>55095.793367373248</v>
      </c>
      <c r="AR86" s="1">
        <f>'[23]4. Assets (RAB)'!J56</f>
        <v>54768.256670676623</v>
      </c>
      <c r="AS86" s="1">
        <f>'[23]4. Assets (RAB)'!K56</f>
        <v>54329.167037147519</v>
      </c>
      <c r="AT86" s="50">
        <f>'[24]3.3 Assets (RAB)'!E61</f>
        <v>58021.640993491121</v>
      </c>
      <c r="AU86" s="50">
        <f>'[25]3.3 Assets (RAB)'!E61/1000</f>
        <v>39578.699362265856</v>
      </c>
      <c r="AV86" s="20">
        <f>'[26]3.3 Assets (RAB)'!$C$59/1000</f>
        <v>66164.773924988433</v>
      </c>
      <c r="AX86" s="1">
        <f>'[23]4. Assets (RAB)'!D40+'[23]4. Assets (RAB)'!D64</f>
        <v>1113256.1939724055</v>
      </c>
      <c r="AY86" s="1">
        <f>'[23]4. Assets (RAB)'!E40+'[23]4. Assets (RAB)'!E64</f>
        <v>1232063.9177327238</v>
      </c>
      <c r="AZ86" s="1">
        <f>'[23]4. Assets (RAB)'!F40+'[23]4. Assets (RAB)'!F64</f>
        <v>1426296.1648875587</v>
      </c>
      <c r="BA86" s="1">
        <f>'[23]4. Assets (RAB)'!G40+'[23]4. Assets (RAB)'!G64</f>
        <v>1637971.9777346412</v>
      </c>
      <c r="BB86" s="1">
        <f>'[23]4. Assets (RAB)'!H40+'[23]4. Assets (RAB)'!H64</f>
        <v>1815041.3788712234</v>
      </c>
      <c r="BC86" s="1">
        <f>'[23]4. Assets (RAB)'!I40+'[23]4. Assets (RAB)'!I64</f>
        <v>1979626.7752482574</v>
      </c>
      <c r="BD86" s="1">
        <f>'[23]4. Assets (RAB)'!J40+'[23]4. Assets (RAB)'!J64</f>
        <v>2105801.8189005433</v>
      </c>
      <c r="BE86" s="1">
        <f>'[23]4. Assets (RAB)'!K40+'[23]4. Assets (RAB)'!K64</f>
        <v>2273518.2665616544</v>
      </c>
      <c r="BF86" s="1">
        <f>'[24]3.3 Assets (RAB)'!E69+'[24]3.3 Assets (RAB)'!E45</f>
        <v>2475592.8275945028</v>
      </c>
      <c r="BG86" s="1">
        <f>'[25]3.3 Assets (RAB)'!E45/1000+'[25]3.3 Assets (RAB)'!E69/1000</f>
        <v>2673385.9389798031</v>
      </c>
      <c r="BH86" s="1">
        <f>'[26]3.3 Assets (RAB)'!$C$45/1000+'[26]3.3 Assets (RAB)'!$C$66/1000</f>
        <v>2654445.3033373943</v>
      </c>
      <c r="BJ86" s="1">
        <f>'[23]4. Assets (RAB)'!D86+'[23]4. Assets (RAB)'!D94</f>
        <v>430440.6538307931</v>
      </c>
      <c r="BK86" s="1">
        <f>'[23]4. Assets (RAB)'!E86+'[23]4. Assets (RAB)'!E94</f>
        <v>507206.33827867557</v>
      </c>
      <c r="BL86" s="1">
        <f>'[23]4. Assets (RAB)'!F86+'[23]4. Assets (RAB)'!F94</f>
        <v>513116.49356025166</v>
      </c>
      <c r="BM86" s="1">
        <f>'[23]4. Assets (RAB)'!G86+'[23]4. Assets (RAB)'!G94</f>
        <v>528935.1369911636</v>
      </c>
      <c r="BN86" s="1">
        <f>'[23]4. Assets (RAB)'!H86+'[23]4. Assets (RAB)'!H94</f>
        <v>633812.97522607911</v>
      </c>
      <c r="BO86" s="1">
        <f>'[23]4. Assets (RAB)'!I86+'[23]4. Assets (RAB)'!I94</f>
        <v>772267.35298157868</v>
      </c>
      <c r="BP86" s="1">
        <f>'[23]4. Assets (RAB)'!J86+'[23]4. Assets (RAB)'!J94</f>
        <v>837212.07348514046</v>
      </c>
      <c r="BQ86" s="1">
        <f>'[23]4. Assets (RAB)'!K86+'[23]4. Assets (RAB)'!K94</f>
        <v>890479.37117912527</v>
      </c>
      <c r="BR86" s="1">
        <f>'[24]3.3 Assets (RAB)'!E91+'[24]3.3 Assets (RAB)'!E99</f>
        <v>900920.49732695706</v>
      </c>
      <c r="BS86" s="1">
        <f>'[25]3.3 Assets (RAB)'!E91/1000+'[25]3.3 Assets (RAB)'!E99/1000</f>
        <v>1015877.0572871169</v>
      </c>
      <c r="BT86" s="1">
        <f>'[26]3.3 Assets (RAB)'!$C$87/1000+'[26]3.3 Assets (RAB)'!$C$94/1000</f>
        <v>1035062.8842957853</v>
      </c>
    </row>
    <row r="87" spans="1:72">
      <c r="A87" s="21"/>
      <c r="B87" s="14"/>
      <c r="C87" s="14"/>
      <c r="D87" s="14"/>
      <c r="E87" s="14"/>
      <c r="F87" s="14"/>
      <c r="G87" s="14"/>
      <c r="H87" s="14"/>
      <c r="I87" s="48"/>
      <c r="J87" s="14"/>
      <c r="K87" s="14"/>
      <c r="U87" s="48"/>
      <c r="AG87" s="48"/>
      <c r="AL87" s="14"/>
      <c r="AM87" s="14"/>
      <c r="AN87" s="14"/>
      <c r="AO87" s="14"/>
      <c r="AP87" s="14"/>
      <c r="AQ87" s="14"/>
      <c r="AR87" s="14"/>
      <c r="AS87" s="48"/>
      <c r="AT87" s="14"/>
      <c r="AU87" s="14"/>
      <c r="AV87" s="14"/>
      <c r="AX87" s="14"/>
      <c r="AY87" s="14"/>
      <c r="AZ87" s="14"/>
      <c r="BA87" s="14"/>
      <c r="BB87" s="14"/>
      <c r="BC87" s="14"/>
      <c r="BD87" s="14"/>
      <c r="BE87" s="14"/>
      <c r="BF87" s="14"/>
      <c r="BG87" s="14"/>
      <c r="BH87" s="14"/>
      <c r="BJ87" s="14"/>
      <c r="BK87" s="14"/>
      <c r="BL87" s="14"/>
      <c r="BM87" s="14"/>
      <c r="BN87" s="14"/>
      <c r="BO87" s="14"/>
      <c r="BP87" s="14"/>
      <c r="BQ87" s="14"/>
      <c r="BR87" s="14"/>
      <c r="BS87" s="14"/>
      <c r="BT87" s="14"/>
    </row>
    <row r="88" spans="1:72">
      <c r="A88" t="s">
        <v>79</v>
      </c>
      <c r="B88" s="1">
        <f>'[23]3. Opex'!D77-'[23]3. Opex'!D17</f>
        <v>259957.891</v>
      </c>
      <c r="C88" s="1">
        <f>'[23]3. Opex'!E77-'[23]3. Opex'!E17</f>
        <v>241890.48055000001</v>
      </c>
      <c r="D88" s="1">
        <f>'[23]3. Opex'!F77-'[23]3. Opex'!F17</f>
        <v>269457.2365</v>
      </c>
      <c r="E88" s="1">
        <f>'[23]3. Opex'!G77-'[23]3. Opex'!G17</f>
        <v>270466.59798999992</v>
      </c>
      <c r="F88" s="1">
        <f>'[23]3. Opex'!H77-'[23]3. Opex'!H17</f>
        <v>270621.21470000001</v>
      </c>
      <c r="G88" s="1">
        <f>'[23]3. Opex'!I77-'[23]3. Opex'!I17</f>
        <v>345122.06182</v>
      </c>
      <c r="H88" s="1">
        <f>'[23]3. Opex'!J77-'[23]3. Opex'!J17</f>
        <v>363976.48437000008</v>
      </c>
      <c r="I88" s="1">
        <f>'[23]3. Opex'!K77-'[23]3. Opex'!K17</f>
        <v>298481.04830000014</v>
      </c>
      <c r="J88" s="1">
        <f>'[24]3.2 Opex'!E201-'[24]3.2 Opex'!E163</f>
        <v>308046.36037000001</v>
      </c>
      <c r="K88" s="1">
        <f>'[25]3.2 Operating expenditure'!$E$201/1000-'[25]3.2 Operating expenditure'!$E$163/1000</f>
        <v>362830.15773000004</v>
      </c>
      <c r="L88" s="1">
        <f>'[26]3.2 Operating expenditure'!$C$68/1000-'[26]3.2 Operating expenditure'!$C$26/1000</f>
        <v>390563.55900000001</v>
      </c>
      <c r="U88" s="48"/>
      <c r="AL88" s="14"/>
      <c r="AM88" s="14"/>
      <c r="AN88" s="14"/>
      <c r="AO88" s="14"/>
      <c r="AP88" s="14"/>
      <c r="AQ88" s="14"/>
      <c r="AR88" s="14"/>
      <c r="AS88" s="48"/>
      <c r="AT88" s="14"/>
      <c r="AU88" s="14"/>
      <c r="AV88" s="14"/>
      <c r="AX88" s="14"/>
      <c r="AY88" s="14"/>
      <c r="AZ88" s="14"/>
      <c r="BA88" s="14"/>
      <c r="BB88" s="14"/>
      <c r="BC88" s="14"/>
      <c r="BD88" s="14"/>
      <c r="BE88" s="14"/>
      <c r="BF88" s="14"/>
      <c r="BG88" s="14"/>
      <c r="BH88" s="14"/>
      <c r="BJ88" s="14"/>
      <c r="BK88" s="14"/>
      <c r="BL88" s="14"/>
      <c r="BM88" s="14"/>
      <c r="BN88" s="14"/>
      <c r="BO88" s="14"/>
      <c r="BP88" s="14"/>
      <c r="BQ88" s="14"/>
      <c r="BR88" s="14"/>
      <c r="BS88" s="14"/>
      <c r="BT88" s="14"/>
    </row>
    <row r="89" spans="1:72">
      <c r="A89" s="21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AL89" s="14"/>
      <c r="AM89" s="14"/>
      <c r="AN89" s="14"/>
      <c r="AO89" s="14"/>
      <c r="AP89" s="14"/>
      <c r="AQ89" s="14"/>
      <c r="AR89" s="14"/>
      <c r="AS89" s="14"/>
      <c r="AT89" s="14"/>
      <c r="AU89" s="14"/>
      <c r="AV89" s="14"/>
      <c r="AX89" s="14"/>
      <c r="AY89" s="14"/>
      <c r="AZ89" s="14"/>
      <c r="BA89" s="14"/>
      <c r="BB89" s="14"/>
      <c r="BC89" s="14"/>
      <c r="BD89" s="14"/>
      <c r="BE89" s="14"/>
      <c r="BF89" s="14"/>
      <c r="BG89" s="14"/>
      <c r="BH89" s="14"/>
      <c r="BJ89" s="14"/>
      <c r="BK89" s="14"/>
      <c r="BL89" s="14"/>
      <c r="BM89" s="14"/>
      <c r="BN89" s="14"/>
      <c r="BO89" s="14"/>
      <c r="BP89" s="14"/>
      <c r="BQ89" s="14"/>
      <c r="BR89" s="14"/>
      <c r="BS89" s="14"/>
      <c r="BT89" s="14"/>
    </row>
    <row r="90" spans="1:72">
      <c r="BS90" s="46"/>
    </row>
    <row r="91" spans="1:72">
      <c r="A91" s="4" t="s">
        <v>107</v>
      </c>
      <c r="BS91" s="46"/>
    </row>
    <row r="92" spans="1:72">
      <c r="B92" t="s">
        <v>119</v>
      </c>
      <c r="N92" t="s">
        <v>120</v>
      </c>
      <c r="Z92" t="s">
        <v>121</v>
      </c>
      <c r="AL92" t="s">
        <v>122</v>
      </c>
      <c r="AX92" t="s">
        <v>2</v>
      </c>
      <c r="BJ92" t="s">
        <v>21</v>
      </c>
      <c r="BS92" s="46"/>
    </row>
    <row r="93" spans="1:72">
      <c r="B93" s="3">
        <v>2006</v>
      </c>
      <c r="C93" s="3">
        <v>2007</v>
      </c>
      <c r="D93" s="3">
        <v>2008</v>
      </c>
      <c r="E93" s="3">
        <v>2009</v>
      </c>
      <c r="F93" s="3">
        <v>2010</v>
      </c>
      <c r="G93" s="3">
        <v>2011</v>
      </c>
      <c r="H93" s="3">
        <v>2012</v>
      </c>
      <c r="I93" s="3">
        <v>2013</v>
      </c>
      <c r="J93" s="3">
        <v>2014</v>
      </c>
      <c r="K93" s="3">
        <v>2015</v>
      </c>
      <c r="L93" s="3">
        <v>2016</v>
      </c>
      <c r="N93" s="3">
        <v>2006</v>
      </c>
      <c r="O93" s="3">
        <v>2007</v>
      </c>
      <c r="P93" s="3">
        <v>2008</v>
      </c>
      <c r="Q93" s="3">
        <v>2009</v>
      </c>
      <c r="R93" s="3">
        <v>2010</v>
      </c>
      <c r="S93" s="3">
        <v>2011</v>
      </c>
      <c r="T93" s="3">
        <v>2012</v>
      </c>
      <c r="U93" s="3">
        <v>2013</v>
      </c>
      <c r="V93" s="3">
        <v>2014</v>
      </c>
      <c r="W93" s="3">
        <v>2015</v>
      </c>
      <c r="X93" s="3">
        <v>2016</v>
      </c>
      <c r="Z93" s="3">
        <v>2006</v>
      </c>
      <c r="AA93" s="3">
        <v>2007</v>
      </c>
      <c r="AB93" s="3">
        <v>2008</v>
      </c>
      <c r="AC93" s="3">
        <v>2009</v>
      </c>
      <c r="AD93" s="3">
        <v>2010</v>
      </c>
      <c r="AE93" s="3">
        <v>2011</v>
      </c>
      <c r="AF93" s="3">
        <v>2012</v>
      </c>
      <c r="AG93" s="3">
        <v>2013</v>
      </c>
      <c r="AH93" s="3">
        <v>2014</v>
      </c>
      <c r="AI93" s="3">
        <v>2015</v>
      </c>
      <c r="AJ93" s="3">
        <v>2016</v>
      </c>
      <c r="AL93" s="3">
        <v>2006</v>
      </c>
      <c r="AM93" s="3">
        <v>2007</v>
      </c>
      <c r="AN93" s="3">
        <v>2008</v>
      </c>
      <c r="AO93" s="3">
        <v>2009</v>
      </c>
      <c r="AP93" s="3">
        <v>2010</v>
      </c>
      <c r="AQ93" s="3">
        <v>2011</v>
      </c>
      <c r="AR93" s="3">
        <v>2012</v>
      </c>
      <c r="AS93" s="3">
        <v>2013</v>
      </c>
      <c r="AT93" s="3">
        <v>2014</v>
      </c>
      <c r="AU93" s="3">
        <v>2015</v>
      </c>
      <c r="AV93" s="3">
        <v>2016</v>
      </c>
      <c r="AX93" s="3">
        <v>2006</v>
      </c>
      <c r="AY93" s="3">
        <v>2007</v>
      </c>
      <c r="AZ93" s="3">
        <v>2008</v>
      </c>
      <c r="BA93" s="3">
        <v>2009</v>
      </c>
      <c r="BB93" s="3">
        <v>2010</v>
      </c>
      <c r="BC93" s="3">
        <v>2011</v>
      </c>
      <c r="BD93" s="3">
        <v>2012</v>
      </c>
      <c r="BE93" s="3">
        <v>2013</v>
      </c>
      <c r="BF93" s="3">
        <v>2014</v>
      </c>
      <c r="BG93" s="3">
        <v>2015</v>
      </c>
      <c r="BH93" s="3">
        <v>2016</v>
      </c>
      <c r="BJ93" s="3">
        <v>2006</v>
      </c>
      <c r="BK93" s="3">
        <v>2007</v>
      </c>
      <c r="BL93" s="3">
        <v>2008</v>
      </c>
      <c r="BM93" s="3">
        <v>2009</v>
      </c>
      <c r="BN93" s="3">
        <v>2010</v>
      </c>
      <c r="BO93" s="3">
        <v>2011</v>
      </c>
      <c r="BP93" s="3">
        <v>2012</v>
      </c>
      <c r="BQ93" s="3">
        <v>2013</v>
      </c>
      <c r="BR93" s="3">
        <v>2014</v>
      </c>
      <c r="BS93" s="3">
        <v>2015</v>
      </c>
      <c r="BT93" s="3">
        <v>2016</v>
      </c>
    </row>
    <row r="94" spans="1:72">
      <c r="A94" s="21" t="s">
        <v>68</v>
      </c>
      <c r="B94" s="1">
        <f>'[27]4. Assets (RAB)'!D18</f>
        <v>808751.24935811362</v>
      </c>
      <c r="C94" s="1">
        <f>'[27]4. Assets (RAB)'!E18</f>
        <v>921119.15314772644</v>
      </c>
      <c r="D94" s="1">
        <f>'[27]4. Assets (RAB)'!F18</f>
        <v>1073449.7067988571</v>
      </c>
      <c r="E94" s="1">
        <f>'[27]4. Assets (RAB)'!G18</f>
        <v>1216416.465807985</v>
      </c>
      <c r="F94" s="1">
        <f>'[27]4. Assets (RAB)'!H18</f>
        <v>1475155.6538355676</v>
      </c>
      <c r="G94" s="1">
        <f>'[27]4. Assets (RAB)'!I18</f>
        <v>1596342.8244017917</v>
      </c>
      <c r="H94" s="1">
        <f>'[27]4. Assets (RAB)'!J18</f>
        <v>1898009.2444245904</v>
      </c>
      <c r="I94" s="1">
        <f>'[27]4. Assets (RAB)'!K18</f>
        <v>2248838.4858176196</v>
      </c>
      <c r="J94" s="1">
        <f>'[28]3.3 Assets (RAB)'!E23</f>
        <v>2520522.8869026173</v>
      </c>
      <c r="K94" s="1">
        <f>'[29]3.3 Assets (RAB)'!E23</f>
        <v>2810939.7749208943</v>
      </c>
      <c r="L94" s="1">
        <f>'[30]3.3 Assets (RAB)'!$C$26/1000</f>
        <v>3047253.6137624583</v>
      </c>
      <c r="N94" s="1">
        <f>'[27]4. Assets (RAB)'!D42+'[27]4. Assets (RAB)'!D66</f>
        <v>403022.83261208812</v>
      </c>
      <c r="O94" s="1">
        <f>'[27]4. Assets (RAB)'!E42+'[27]4. Assets (RAB)'!E66</f>
        <v>402210.3536348099</v>
      </c>
      <c r="P94" s="1">
        <f>'[27]4. Assets (RAB)'!F42+'[27]4. Assets (RAB)'!F66</f>
        <v>424819.23075985489</v>
      </c>
      <c r="Q94" s="1">
        <f>'[27]4. Assets (RAB)'!G42+'[27]4. Assets (RAB)'!G66</f>
        <v>451280.98101693729</v>
      </c>
      <c r="R94" s="1">
        <f>'[27]4. Assets (RAB)'!H42+'[27]4. Assets (RAB)'!H66</f>
        <v>491934.92086120776</v>
      </c>
      <c r="S94" s="1">
        <f>'[27]4. Assets (RAB)'!I42+'[27]4. Assets (RAB)'!I66</f>
        <v>556602.07770943246</v>
      </c>
      <c r="T94" s="1">
        <f>'[27]4. Assets (RAB)'!J42+'[27]4. Assets (RAB)'!J66</f>
        <v>666680.07259953162</v>
      </c>
      <c r="U94" s="1">
        <f>'[27]4. Assets (RAB)'!K42+'[27]4. Assets (RAB)'!K66</f>
        <v>764536.36637760722</v>
      </c>
      <c r="V94" s="1">
        <f>'[28]3.3 Assets (RAB)'!E47+'[28]3.3 Assets (RAB)'!E71</f>
        <v>864575.4972964098</v>
      </c>
      <c r="W94" s="1">
        <f>'[29]3.3 Assets (RAB)'!$E$47+'[29]3.3 Assets (RAB)'!$E$71</f>
        <v>957554.65794271557</v>
      </c>
      <c r="X94" s="1">
        <f>'[30]3.3 Assets (RAB)'!$C$47/1000</f>
        <v>920216.11326869729</v>
      </c>
      <c r="Z94" s="1">
        <f>'[27]4. Assets (RAB)'!D26</f>
        <v>190639.73153427252</v>
      </c>
      <c r="AA94" s="1">
        <f>'[27]4. Assets (RAB)'!E26</f>
        <v>202364.59251545981</v>
      </c>
      <c r="AB94" s="1">
        <f>'[27]4. Assets (RAB)'!F26</f>
        <v>212948.18140333693</v>
      </c>
      <c r="AC94" s="1">
        <f>'[27]4. Assets (RAB)'!G26</f>
        <v>243654.04609760569</v>
      </c>
      <c r="AD94" s="1">
        <f>'[27]4. Assets (RAB)'!H26</f>
        <v>295480.74510981818</v>
      </c>
      <c r="AE94" s="1">
        <f>'[27]4. Assets (RAB)'!I26</f>
        <v>402662.75233276514</v>
      </c>
      <c r="AF94" s="1">
        <f>'[27]4. Assets (RAB)'!J26</f>
        <v>440887.29369832505</v>
      </c>
      <c r="AG94" s="1">
        <f>'[27]4. Assets (RAB)'!K26</f>
        <v>477429.83559272473</v>
      </c>
      <c r="AH94" s="1">
        <f>'[28]3.3 Assets (RAB)'!E31</f>
        <v>497543.20686779049</v>
      </c>
      <c r="AI94" s="1">
        <f>'[29]3.3 Assets (RAB)'!$E$31</f>
        <v>526110.38521918852</v>
      </c>
      <c r="AJ94" s="20">
        <f>'[30]3.3 Assets (RAB)'!$C$33/1000</f>
        <v>549296.90316780773</v>
      </c>
      <c r="AL94" s="1">
        <f>'[27]4. Assets (RAB)'!D50</f>
        <v>13083.427210262045</v>
      </c>
      <c r="AM94" s="1">
        <f>'[27]4. Assets (RAB)'!E50</f>
        <v>12947.049881740277</v>
      </c>
      <c r="AN94" s="1">
        <f>'[27]4. Assets (RAB)'!F50</f>
        <v>12931.745146750243</v>
      </c>
      <c r="AO94" s="1">
        <f>'[27]4. Assets (RAB)'!G50</f>
        <v>13352.350932841</v>
      </c>
      <c r="AP94" s="1">
        <f>'[27]4. Assets (RAB)'!H50</f>
        <v>14292.329302485166</v>
      </c>
      <c r="AQ94" s="1">
        <f>'[27]4. Assets (RAB)'!I50</f>
        <v>22706.915720122925</v>
      </c>
      <c r="AR94" s="1">
        <f>'[27]4. Assets (RAB)'!J50</f>
        <v>22591.609203798373</v>
      </c>
      <c r="AS94" s="1">
        <f>'[27]4. Assets (RAB)'!K50</f>
        <v>22671.647382508268</v>
      </c>
      <c r="AT94" s="51">
        <f>'[28]3.3 Assets (RAB)'!E55</f>
        <v>19606.095558143723</v>
      </c>
      <c r="AU94" s="50">
        <f>'[29]3.3 Assets (RAB)'!$E$55</f>
        <v>21254.95787516121</v>
      </c>
      <c r="AV94" s="20">
        <f>'[30]3.3 Assets (RAB)'!$C$54/1000</f>
        <v>21586.541367174959</v>
      </c>
      <c r="AX94" s="1">
        <f>'[27]4. Assets (RAB)'!D34+'[27]4. Assets (RAB)'!D58</f>
        <v>783374.71954726288</v>
      </c>
      <c r="AY94" s="1">
        <f>'[27]4. Assets (RAB)'!E34+'[27]4. Assets (RAB)'!E58</f>
        <v>825593.09229930979</v>
      </c>
      <c r="AZ94" s="1">
        <f>'[27]4. Assets (RAB)'!F34+'[27]4. Assets (RAB)'!F58</f>
        <v>960167.78623633157</v>
      </c>
      <c r="BA94" s="1">
        <f>'[27]4. Assets (RAB)'!G34+'[27]4. Assets (RAB)'!G58</f>
        <v>1089888.5101222135</v>
      </c>
      <c r="BB94" s="1">
        <f>'[27]4. Assets (RAB)'!H34+'[27]4. Assets (RAB)'!H58</f>
        <v>1297665.5116444021</v>
      </c>
      <c r="BC94" s="1">
        <f>'[27]4. Assets (RAB)'!I34+'[27]4. Assets (RAB)'!I58</f>
        <v>1436575.8529360697</v>
      </c>
      <c r="BD94" s="1">
        <f>'[27]4. Assets (RAB)'!J34+'[27]4. Assets (RAB)'!J58</f>
        <v>1544460.7636243589</v>
      </c>
      <c r="BE94" s="1">
        <f>'[27]4. Assets (RAB)'!K34+'[27]4. Assets (RAB)'!K58</f>
        <v>1681173.1383851166</v>
      </c>
      <c r="BF94" s="1">
        <f>'[28]3.3 Assets (RAB)'!E39+'[28]3.3 Assets (RAB)'!E63</f>
        <v>1765901.9364615197</v>
      </c>
      <c r="BG94" s="1">
        <f>'[29]3.3 Assets (RAB)'!$E$63+'[29]3.3 Assets (RAB)'!$E$39</f>
        <v>1859334.2603318673</v>
      </c>
      <c r="BH94" s="1">
        <f>'[30]3.3 Assets (RAB)'!$C$40/1000+'[30]3.3 Assets (RAB)'!$C$61/1000</f>
        <v>1921068.5275841793</v>
      </c>
      <c r="BJ94" s="1">
        <f>'[27]4. Assets (RAB)'!D80+'[27]4. Assets (RAB)'!D88</f>
        <v>337017.63111393852</v>
      </c>
      <c r="BK94" s="1">
        <f>'[27]4. Assets (RAB)'!E80+'[27]4. Assets (RAB)'!E88</f>
        <v>460583.34711906029</v>
      </c>
      <c r="BL94" s="1">
        <f>'[27]4. Assets (RAB)'!F80+'[27]4. Assets (RAB)'!F88</f>
        <v>535944.5439402695</v>
      </c>
      <c r="BM94" s="1">
        <f>'[27]4. Assets (RAB)'!G80+'[27]4. Assets (RAB)'!G88</f>
        <v>612785.19827443128</v>
      </c>
      <c r="BN94" s="1">
        <f>'[27]4. Assets (RAB)'!H80+'[27]4. Assets (RAB)'!H88</f>
        <v>646420.04413488414</v>
      </c>
      <c r="BO94" s="1">
        <f>'[27]4. Assets (RAB)'!I80+'[27]4. Assets (RAB)'!I88</f>
        <v>694458.31135714753</v>
      </c>
      <c r="BP94" s="1">
        <f>'[27]4. Assets (RAB)'!J80+'[27]4. Assets (RAB)'!J88</f>
        <v>703897.86926438753</v>
      </c>
      <c r="BQ94" s="1">
        <f>'[27]4. Assets (RAB)'!K80+'[27]4. Assets (RAB)'!K88</f>
        <v>768540.60400796146</v>
      </c>
      <c r="BR94" s="1">
        <f>'[28]3.3 Assets (RAB)'!E85+'[28]3.3 Assets (RAB)'!E93</f>
        <v>740956.47820159153</v>
      </c>
      <c r="BS94" s="1">
        <f>'[29]3.3 Assets (RAB)'!$E$85+'[29]3.3 Assets (RAB)'!$E$93</f>
        <v>578751.5386213212</v>
      </c>
      <c r="BT94" s="1">
        <f>'[30]3.3 Assets (RAB)'!$C$82/1000+'[30]3.3 Assets (RAB)'!$C$89/1000</f>
        <v>565163.12321644137</v>
      </c>
    </row>
    <row r="95" spans="1:72">
      <c r="A95" s="21" t="s">
        <v>69</v>
      </c>
      <c r="B95" s="1">
        <f>'[27]4. Assets (RAB)'!D19</f>
        <v>22220.25182974324</v>
      </c>
      <c r="C95" s="1">
        <f>'[27]4. Assets (RAB)'!E19</f>
        <v>33120.196124784561</v>
      </c>
      <c r="D95" s="1">
        <f>'[27]4. Assets (RAB)'!F19</f>
        <v>24996.525473782855</v>
      </c>
      <c r="E95" s="1">
        <f>'[27]4. Assets (RAB)'!G19</f>
        <v>52946.269087875226</v>
      </c>
      <c r="F95" s="1">
        <f>'[27]4. Assets (RAB)'!H19</f>
        <v>26849.488618271906</v>
      </c>
      <c r="G95" s="1">
        <f>'[27]4. Assets (RAB)'!I19</f>
        <v>47384.814644541751</v>
      </c>
      <c r="H95" s="1">
        <f>'[27]4. Assets (RAB)'!J19</f>
        <v>66044.17905263188</v>
      </c>
      <c r="I95" s="1">
        <f>'[27]4. Assets (RAB)'!K19</f>
        <v>40038.261388528845</v>
      </c>
      <c r="J95" s="1">
        <f>'[28]3.3 Assets (RAB)'!E24</f>
        <v>61750.003910754567</v>
      </c>
      <c r="K95" s="1">
        <f>'[29]3.3 Assets (RAB)'!E24</f>
        <v>68494.86440883312</v>
      </c>
      <c r="L95" s="1">
        <f>'[30]3.3 Assets (RAB)'!$C$27/1000</f>
        <v>45025.808448969037</v>
      </c>
      <c r="N95" s="1">
        <f>'[27]4. Assets (RAB)'!D43+'[27]4. Assets (RAB)'!D67</f>
        <v>10777.037796635839</v>
      </c>
      <c r="O95" s="1">
        <f>'[27]4. Assets (RAB)'!E43+'[27]4. Assets (RAB)'!E67</f>
        <v>14256.806320512895</v>
      </c>
      <c r="P95" s="1">
        <f>'[27]4. Assets (RAB)'!F43+'[27]4. Assets (RAB)'!F67</f>
        <v>9913.143433001278</v>
      </c>
      <c r="Q95" s="1">
        <f>'[27]4. Assets (RAB)'!G43+'[27]4. Assets (RAB)'!G67</f>
        <v>19642.651120553604</v>
      </c>
      <c r="R95" s="1">
        <f>'[27]4. Assets (RAB)'!H43+'[27]4. Assets (RAB)'!H67</f>
        <v>8953.7677086826116</v>
      </c>
      <c r="S95" s="1">
        <f>'[27]4. Assets (RAB)'!I43+'[27]4. Assets (RAB)'!I67</f>
        <v>16027.050932629878</v>
      </c>
      <c r="T95" s="1">
        <f>'[27]4. Assets (RAB)'!J43+'[27]4. Assets (RAB)'!J67</f>
        <v>22721.776404381981</v>
      </c>
      <c r="U95" s="1">
        <f>'[27]4. Assets (RAB)'!K43+'[27]4. Assets (RAB)'!K67</f>
        <v>13498.50256484091</v>
      </c>
      <c r="V95" s="1">
        <f>'[28]3.3 Assets (RAB)'!E48+'[28]3.3 Assets (RAB)'!E72</f>
        <v>21181.136904811829</v>
      </c>
      <c r="W95" s="1">
        <f>'[29]3.3 Assets (RAB)'!$E$48+'[29]3.3 Assets (RAB)'!$E$72</f>
        <v>23764.518553907856</v>
      </c>
      <c r="X95" s="1">
        <f>'[30]3.3 Assets (RAB)'!$C$48/1000</f>
        <v>13875.198027853574</v>
      </c>
      <c r="Z95" s="1">
        <f>'[27]4. Assets (RAB)'!D27</f>
        <v>4450.8229013724085</v>
      </c>
      <c r="AA95" s="1">
        <f>'[27]4. Assets (RAB)'!E27</f>
        <v>6634.1339666014128</v>
      </c>
      <c r="AB95" s="1">
        <f>'[27]4. Assets (RAB)'!F27</f>
        <v>5006.9238137314633</v>
      </c>
      <c r="AC95" s="1">
        <f>'[27]4. Assets (RAB)'!G27</f>
        <v>10605.391370187011</v>
      </c>
      <c r="AD95" s="1">
        <f>'[27]4. Assets (RAB)'!H27</f>
        <v>5378.0812093398899</v>
      </c>
      <c r="AE95" s="1">
        <f>'[27]4. Assets (RAB)'!I27</f>
        <v>9491.4053995962349</v>
      </c>
      <c r="AF95" s="1">
        <f>'[27]4. Assets (RAB)'!J27</f>
        <v>13228.965489775483</v>
      </c>
      <c r="AG95" s="1">
        <f>'[27]4. Assets (RAB)'!K27</f>
        <v>8019.8555842046007</v>
      </c>
      <c r="AH95" s="1">
        <f>'[28]3.3 Assets (RAB)'!E32</f>
        <v>12189.254511237632</v>
      </c>
      <c r="AI95" s="1">
        <f>'[29]3.3 Assets (RAB)'!E32</f>
        <v>14528.364213009003</v>
      </c>
      <c r="AJ95" s="20">
        <f>'[30]3.3 Assets (RAB)'!$C$34/1000</f>
        <v>9223.3626760695752</v>
      </c>
      <c r="AL95" s="1">
        <f>'[27]4. Assets (RAB)'!D51</f>
        <v>327.72636873334039</v>
      </c>
      <c r="AM95" s="1">
        <f>'[27]4. Assets (RAB)'!E51</f>
        <v>433.48583813089198</v>
      </c>
      <c r="AN95" s="1">
        <f>'[27]4. Assets (RAB)'!F51</f>
        <v>296.79186511181859</v>
      </c>
      <c r="AO95" s="1">
        <f>'[27]4. Assets (RAB)'!G51</f>
        <v>581.18020046395577</v>
      </c>
      <c r="AP95" s="1">
        <f>'[27]4. Assets (RAB)'!H51</f>
        <v>260.13643505205607</v>
      </c>
      <c r="AQ95" s="1">
        <f>'[27]4. Assets (RAB)'!I51</f>
        <v>455.59732385597164</v>
      </c>
      <c r="AR95" s="1">
        <f>'[27]4. Assets (RAB)'!J51</f>
        <v>639.98106031380507</v>
      </c>
      <c r="AS95" s="1">
        <f>'[27]4. Assets (RAB)'!K51</f>
        <v>378.24408920294769</v>
      </c>
      <c r="AT95" s="51">
        <f>'[28]3.3 Assets (RAB)'!E56</f>
        <v>480.32750810597116</v>
      </c>
      <c r="AU95" s="50">
        <f>'[29]3.3 Assets (RAB)'!E56</f>
        <v>587.50811982177902</v>
      </c>
      <c r="AV95" s="20">
        <f>'[30]3.3 Assets (RAB)'!$C$55/1000</f>
        <v>330.63979837699532</v>
      </c>
      <c r="AX95" s="1">
        <f>'[27]4. Assets (RAB)'!D35+'[27]4. Assets (RAB)'!D59</f>
        <v>20906.177949350138</v>
      </c>
      <c r="AY95" s="1">
        <f>'[27]4. Assets (RAB)'!E35+'[27]4. Assets (RAB)'!E59</f>
        <v>29213.507039268152</v>
      </c>
      <c r="AZ95" s="1">
        <f>'[27]4. Assets (RAB)'!F35+'[27]4. Assets (RAB)'!F59</f>
        <v>22394.583935540948</v>
      </c>
      <c r="BA95" s="1">
        <f>'[27]4. Assets (RAB)'!G35+'[27]4. Assets (RAB)'!G59</f>
        <v>47438.958576069723</v>
      </c>
      <c r="BB95" s="1">
        <f>'[27]4. Assets (RAB)'!H35+'[27]4. Assets (RAB)'!H59</f>
        <v>23618.968815004857</v>
      </c>
      <c r="BC95" s="1">
        <f>'[27]4. Assets (RAB)'!I35+'[27]4. Assets (RAB)'!I59</f>
        <v>40873.825102158466</v>
      </c>
      <c r="BD95" s="1">
        <f>'[27]4. Assets (RAB)'!J35+'[27]4. Assets (RAB)'!J59</f>
        <v>52347.018930287843</v>
      </c>
      <c r="BE95" s="1">
        <f>'[27]4. Assets (RAB)'!K35+'[27]4. Assets (RAB)'!K59</f>
        <v>29635.386473742128</v>
      </c>
      <c r="BF95" s="1">
        <f>'[28]3.3 Assets (RAB)'!E40+'[28]3.3 Assets (RAB)'!E64</f>
        <v>43262.630960081791</v>
      </c>
      <c r="BG95" s="1">
        <f>'[29]3.3 Assets (RAB)'!E64+'[29]3.3 Assets (RAB)'!E40</f>
        <v>46258.799230478529</v>
      </c>
      <c r="BH95" s="1">
        <f>'[30]3.3 Assets (RAB)'!$C$41/1000+'[30]3.3 Assets (RAB)'!$C$62/1000</f>
        <v>28976.758370348449</v>
      </c>
      <c r="BJ95" s="1">
        <f>'[27]4. Assets (RAB)'!D81+'[27]4. Assets (RAB)'!D89</f>
        <v>8994.1000039015926</v>
      </c>
      <c r="BK95" s="1">
        <f>'[27]4. Assets (RAB)'!E81+'[27]4. Assets (RAB)'!E89</f>
        <v>16297.683421452737</v>
      </c>
      <c r="BL95" s="1">
        <f>'[27]4. Assets (RAB)'!F81+'[27]4. Assets (RAB)'!F89</f>
        <v>12500.16429015189</v>
      </c>
      <c r="BM95" s="1">
        <f>'[27]4. Assets (RAB)'!G81+'[27]4. Assets (RAB)'!G89</f>
        <v>26672.35351780129</v>
      </c>
      <c r="BN95" s="1">
        <f>'[27]4. Assets (RAB)'!H81+'[27]4. Assets (RAB)'!H89</f>
        <v>11765.570346759512</v>
      </c>
      <c r="BO95" s="1">
        <f>'[27]4. Assets (RAB)'!I81+'[27]4. Assets (RAB)'!I89</f>
        <v>19758.906222138441</v>
      </c>
      <c r="BP95" s="1">
        <f>'[27]4. Assets (RAB)'!J81+'[27]4. Assets (RAB)'!J89</f>
        <v>23857.488616434908</v>
      </c>
      <c r="BQ95" s="1">
        <f>'[27]4. Assets (RAB)'!K81+'[27]4. Assets (RAB)'!K89</f>
        <v>13547.681259269055</v>
      </c>
      <c r="BR95" s="1">
        <f>'[28]3.3 Assets (RAB)'!E86+'[28]3.3 Assets (RAB)'!E94</f>
        <v>18051.437573324562</v>
      </c>
      <c r="BS95" s="1">
        <f>'[29]3.3 Assets (RAB)'!E86+'[29]3.3 Assets (RAB)'!E94</f>
        <v>14398.890936713942</v>
      </c>
      <c r="BT95" s="1">
        <f>'[30]3.3 Assets (RAB)'!$C$83/1000+'[30]3.3 Assets (RAB)'!$C$90/1000</f>
        <v>8524.7324736866703</v>
      </c>
    </row>
    <row r="96" spans="1:72">
      <c r="A96" s="21" t="s">
        <v>70</v>
      </c>
      <c r="B96" s="1">
        <f>'[27]4. Assets (RAB)'!D20</f>
        <v>-31501.397017402116</v>
      </c>
      <c r="C96" s="1">
        <f>'[27]4. Assets (RAB)'!E20</f>
        <v>-34493.110218335969</v>
      </c>
      <c r="D96" s="1">
        <f>'[27]4. Assets (RAB)'!F20</f>
        <v>-38362.527846724712</v>
      </c>
      <c r="E96" s="1">
        <f>'[27]4. Assets (RAB)'!G20</f>
        <v>-42272.693512871359</v>
      </c>
      <c r="F96" s="1">
        <f>'[27]4. Assets (RAB)'!H20</f>
        <v>-47892.05206035907</v>
      </c>
      <c r="G96" s="1">
        <f>'[27]4. Assets (RAB)'!I20</f>
        <v>-52782.881913958954</v>
      </c>
      <c r="H96" s="1">
        <f>'[27]4. Assets (RAB)'!J20</f>
        <v>-59835.621784588933</v>
      </c>
      <c r="I96" s="1">
        <f>'[27]4. Assets (RAB)'!K20</f>
        <v>-67989.176579440275</v>
      </c>
      <c r="J96" s="1">
        <f>'[28]3.3 Assets (RAB)'!E25</f>
        <v>-74535.155705290017</v>
      </c>
      <c r="K96" s="1">
        <f>'[29]3.3 Assets (RAB)'!E25</f>
        <v>-71773.448890577594</v>
      </c>
      <c r="L96" s="1">
        <f>'[30]3.3 Assets (RAB)'!$C$28/1000</f>
        <v>-77760.015311977142</v>
      </c>
      <c r="N96" s="1">
        <f>'[27]4. Assets (RAB)'!D44</f>
        <v>-15488.115100435893</v>
      </c>
      <c r="O96" s="1">
        <f>'[27]4. Assets (RAB)'!E44</f>
        <v>-15972.315759872445</v>
      </c>
      <c r="P96" s="1">
        <f>'[27]4. Assets (RAB)'!F44</f>
        <v>-16864.227803659149</v>
      </c>
      <c r="Q96" s="1">
        <f>'[27]4. Assets (RAB)'!G44</f>
        <v>-17774.123056551052</v>
      </c>
      <c r="R96" s="1">
        <f>'[27]4. Assets (RAB)'!H44</f>
        <v>-18660.275725215532</v>
      </c>
      <c r="S96" s="1">
        <f>'[27]4. Assets (RAB)'!I44</f>
        <v>-20233.827640006173</v>
      </c>
      <c r="T96" s="1">
        <f>'[27]4. Assets (RAB)'!J44</f>
        <v>-22670.845582183123</v>
      </c>
      <c r="U96" s="1">
        <f>'[27]4. Assets (RAB)'!K44</f>
        <v>-25060.833354158429</v>
      </c>
      <c r="V96" s="1">
        <f>'[28]3.3 Assets (RAB)'!E49</f>
        <v>-27373.0947405804</v>
      </c>
      <c r="W96" s="1">
        <f>'[29]3.3 Assets (RAB)'!$E$49</f>
        <v>-24134.724317286189</v>
      </c>
      <c r="X96" s="1">
        <f>'[30]3.3 Assets (RAB)'!$C$49/1000</f>
        <v>-25927.111296698942</v>
      </c>
      <c r="Z96" s="1">
        <f>'[27]4. Assets (RAB)'!D28</f>
        <v>-6309.8807495332503</v>
      </c>
      <c r="AA96" s="1">
        <f>'[27]4. Assets (RAB)'!E28</f>
        <v>-6909.1352373348136</v>
      </c>
      <c r="AB96" s="1">
        <f>'[27]4. Assets (RAB)'!F28</f>
        <v>-7684.1981271421128</v>
      </c>
      <c r="AC96" s="1">
        <f>'[27]4. Assets (RAB)'!G28</f>
        <v>-8467.4230441410255</v>
      </c>
      <c r="AD96" s="1">
        <f>'[27]4. Assets (RAB)'!H28</f>
        <v>-9593.007484219359</v>
      </c>
      <c r="AE96" s="1">
        <f>'[27]4. Assets (RAB)'!I28</f>
        <v>-10572.664136444158</v>
      </c>
      <c r="AF96" s="1">
        <f>'[27]4. Assets (RAB)'!J28</f>
        <v>-11985.361723048643</v>
      </c>
      <c r="AG96" s="1">
        <f>'[27]4. Assets (RAB)'!K28</f>
        <v>-13618.55781311017</v>
      </c>
      <c r="AH96" s="1">
        <f>'[28]3.3 Assets (RAB)'!E33</f>
        <v>-14713.002840284418</v>
      </c>
      <c r="AI96" s="1">
        <f>'[29]3.3 Assets (RAB)'!E33</f>
        <v>-15223.780867454712</v>
      </c>
      <c r="AJ96" s="20">
        <f>'[30]3.3 Assets (RAB)'!$C$35/1000</f>
        <v>-15928.838317960521</v>
      </c>
      <c r="AL96" s="1">
        <f>'[27]4. Assets (RAB)'!D52</f>
        <v>-472.97788784933982</v>
      </c>
      <c r="AM96" s="1">
        <f>'[27]4. Assets (RAB)'!E52</f>
        <v>-487.76446476399047</v>
      </c>
      <c r="AN96" s="1">
        <f>'[27]4. Assets (RAB)'!F52</f>
        <v>-515.00178007847637</v>
      </c>
      <c r="AO96" s="1">
        <f>'[27]4. Assets (RAB)'!G52</f>
        <v>-542.78826875616198</v>
      </c>
      <c r="AP96" s="1">
        <f>'[27]4. Assets (RAB)'!H52</f>
        <v>-569.84970359307033</v>
      </c>
      <c r="AQ96" s="1">
        <f>'[27]4. Assets (RAB)'!I52</f>
        <v>-617.90301777963748</v>
      </c>
      <c r="AR96" s="1">
        <f>'[27]4. Assets (RAB)'!J52</f>
        <v>-692.32495947281097</v>
      </c>
      <c r="AS96" s="1">
        <f>'[27]4. Assets (RAB)'!K52</f>
        <v>-765.31068827481454</v>
      </c>
      <c r="AT96" s="51">
        <f>'[28]3.3 Assets (RAB)'!E57</f>
        <v>-681.86589294233534</v>
      </c>
      <c r="AU96" s="50">
        <f>'[29]3.3 Assets (RAB)'!E57</f>
        <v>-655.00976889277797</v>
      </c>
      <c r="AV96" s="20">
        <f>'[30]3.3 Assets (RAB)'!$C$56/1000</f>
        <v>-617.83153180442105</v>
      </c>
      <c r="AX96" s="1">
        <f>'[27]4. Assets (RAB)'!D36+'[27]4. Assets (RAB)'!D60</f>
        <v>-40968.368232780718</v>
      </c>
      <c r="AY96" s="1">
        <f>'[27]4. Assets (RAB)'!E36+'[27]4. Assets (RAB)'!E60</f>
        <v>-43643.526575402648</v>
      </c>
      <c r="AZ96" s="1">
        <f>'[27]4. Assets (RAB)'!F36+'[27]4. Assets (RAB)'!F60</f>
        <v>-48786.973559517508</v>
      </c>
      <c r="BA96" s="1">
        <f>'[27]4. Assets (RAB)'!G36+'[27]4. Assets (RAB)'!G60</f>
        <v>-53479.472067241513</v>
      </c>
      <c r="BB96" s="1">
        <f>'[27]4. Assets (RAB)'!H36+'[27]4. Assets (RAB)'!H60</f>
        <v>-60720.082500756369</v>
      </c>
      <c r="BC96" s="1">
        <f>'[27]4. Assets (RAB)'!I36+'[27]4. Assets (RAB)'!I60</f>
        <v>-65963.719636486552</v>
      </c>
      <c r="BD96" s="1">
        <f>'[27]4. Assets (RAB)'!J36+'[27]4. Assets (RAB)'!J60</f>
        <v>-71113.407542499728</v>
      </c>
      <c r="BE96" s="1">
        <f>'[27]4. Assets (RAB)'!K36+'[27]4. Assets (RAB)'!K60</f>
        <v>-77244.68192040344</v>
      </c>
      <c r="BF96" s="1">
        <f>'[28]3.3 Assets (RAB)'!E41+'[28]3.3 Assets (RAB)'!E65</f>
        <v>-81796.46173091924</v>
      </c>
      <c r="BG96" s="1">
        <f>'[29]3.3 Assets (RAB)'!E65+'[29]3.3 Assets (RAB)'!E41</f>
        <v>-72429.528746243755</v>
      </c>
      <c r="BH96" s="1">
        <f>'[30]3.3 Assets (RAB)'!$C$42/1000+'[30]3.3 Assets (RAB)'!$C$63/1000</f>
        <v>-76933.932422928512</v>
      </c>
      <c r="BJ96" s="1">
        <f>'[27]4. Assets (RAB)'!D82+'[27]4. Assets (RAB)'!D90</f>
        <v>-48243.875443067067</v>
      </c>
      <c r="BK96" s="1">
        <f>'[27]4. Assets (RAB)'!E82+'[27]4. Assets (RAB)'!E90</f>
        <v>-58114.99732999019</v>
      </c>
      <c r="BL96" s="1">
        <f>'[27]4. Assets (RAB)'!F82+'[27]4. Assets (RAB)'!F90</f>
        <v>-72509.418414959218</v>
      </c>
      <c r="BM96" s="1">
        <f>'[27]4. Assets (RAB)'!G82+'[27]4. Assets (RAB)'!G90</f>
        <v>-88371.576249550359</v>
      </c>
      <c r="BN96" s="1">
        <f>'[27]4. Assets (RAB)'!H82+'[27]4. Assets (RAB)'!H90</f>
        <v>-111241.92518398874</v>
      </c>
      <c r="BO96" s="1">
        <f>'[27]4. Assets (RAB)'!I82+'[27]4. Assets (RAB)'!I90</f>
        <v>-128782.12084792524</v>
      </c>
      <c r="BP96" s="1">
        <f>'[27]4. Assets (RAB)'!J82+'[27]4. Assets (RAB)'!J90</f>
        <v>-86646.908372735939</v>
      </c>
      <c r="BQ96" s="1">
        <f>'[27]4. Assets (RAB)'!K82+'[27]4. Assets (RAB)'!K90</f>
        <v>-104308.75840788191</v>
      </c>
      <c r="BR96" s="1">
        <f>'[28]3.3 Assets (RAB)'!E87+'[28]3.3 Assets (RAB)'!E95</f>
        <v>-113346.67799764393</v>
      </c>
      <c r="BS96" s="1">
        <f>'[29]3.3 Assets (RAB)'!E87+'[29]3.3 Assets (RAB)'!E95</f>
        <v>-79511.268109157783</v>
      </c>
      <c r="BT96" s="1">
        <f>'[30]3.3 Assets (RAB)'!$C$84/1000+'[30]3.3 Assets (RAB)'!$C$91/1000</f>
        <v>-95006.884438748704</v>
      </c>
    </row>
    <row r="97" spans="1:72">
      <c r="A97" s="21" t="s">
        <v>71</v>
      </c>
      <c r="B97" s="1">
        <f>B95+B96</f>
        <v>-9281.1451876588762</v>
      </c>
      <c r="C97" s="1">
        <f t="shared" ref="C97" si="331">C95+C96</f>
        <v>-1372.9140935514079</v>
      </c>
      <c r="D97" s="1">
        <f t="shared" ref="D97" si="332">D95+D96</f>
        <v>-13366.002372941857</v>
      </c>
      <c r="E97" s="1">
        <f t="shared" ref="E97" si="333">E95+E96</f>
        <v>10673.575575003866</v>
      </c>
      <c r="F97" s="1">
        <f t="shared" ref="F97" si="334">F95+F96</f>
        <v>-21042.563442087165</v>
      </c>
      <c r="G97" s="1">
        <f t="shared" ref="G97" si="335">G95+G96</f>
        <v>-5398.0672694172026</v>
      </c>
      <c r="H97" s="1">
        <f t="shared" ref="H97" si="336">H95+H96</f>
        <v>6208.5572680429468</v>
      </c>
      <c r="I97" s="1">
        <f t="shared" ref="I97" si="337">I95+I96</f>
        <v>-27950.91519091143</v>
      </c>
      <c r="J97" s="1">
        <f t="shared" ref="J97" si="338">J95+J96</f>
        <v>-12785.15179453545</v>
      </c>
      <c r="K97" s="1">
        <f t="shared" ref="K97:L97" si="339">K95+K96</f>
        <v>-3278.584481744474</v>
      </c>
      <c r="L97" s="1">
        <f t="shared" si="339"/>
        <v>-32734.206863008105</v>
      </c>
      <c r="M97" s="46"/>
      <c r="N97" s="1">
        <f t="shared" ref="N97" si="340">N95+N96</f>
        <v>-4711.0773038000534</v>
      </c>
      <c r="O97" s="1">
        <f t="shared" ref="O97" si="341">O95+O96</f>
        <v>-1715.50943935955</v>
      </c>
      <c r="P97" s="1">
        <f t="shared" ref="P97" si="342">P95+P96</f>
        <v>-6951.0843706578707</v>
      </c>
      <c r="Q97" s="1">
        <f t="shared" ref="Q97" si="343">Q95+Q96</f>
        <v>1868.5280640025521</v>
      </c>
      <c r="R97" s="1">
        <f t="shared" ref="R97" si="344">R95+R96</f>
        <v>-9706.50801653292</v>
      </c>
      <c r="S97" s="1">
        <f t="shared" ref="S97" si="345">S95+S96</f>
        <v>-4206.7767073762952</v>
      </c>
      <c r="T97" s="1">
        <f t="shared" ref="T97" si="346">T95+T96</f>
        <v>50.930822198857641</v>
      </c>
      <c r="U97" s="1">
        <f t="shared" ref="U97" si="347">U95+U96</f>
        <v>-11562.330789317519</v>
      </c>
      <c r="V97" s="1">
        <f t="shared" ref="V97" si="348">V95+V96</f>
        <v>-6191.9578357685714</v>
      </c>
      <c r="W97" s="1">
        <f t="shared" ref="W97:X97" si="349">W95+W96</f>
        <v>-370.20576337833336</v>
      </c>
      <c r="X97" s="1">
        <f t="shared" si="349"/>
        <v>-12051.913268845368</v>
      </c>
      <c r="Y97" s="46"/>
      <c r="Z97" s="1">
        <f t="shared" ref="Z97" si="350">Z95+Z96</f>
        <v>-1859.0578481608418</v>
      </c>
      <c r="AA97" s="1">
        <f t="shared" ref="AA97" si="351">AA95+AA96</f>
        <v>-275.00127073340082</v>
      </c>
      <c r="AB97" s="1">
        <f t="shared" ref="AB97" si="352">AB95+AB96</f>
        <v>-2677.2743134106495</v>
      </c>
      <c r="AC97" s="1">
        <f t="shared" ref="AC97" si="353">AC95+AC96</f>
        <v>2137.968326045986</v>
      </c>
      <c r="AD97" s="1">
        <f t="shared" ref="AD97" si="354">AD95+AD96</f>
        <v>-4214.926274879469</v>
      </c>
      <c r="AE97" s="1">
        <f t="shared" ref="AE97" si="355">AE95+AE96</f>
        <v>-1081.2587368479235</v>
      </c>
      <c r="AF97" s="1">
        <f t="shared" ref="AF97" si="356">AF95+AF96</f>
        <v>1243.6037667268392</v>
      </c>
      <c r="AG97" s="1">
        <f t="shared" ref="AG97" si="357">AG95+AG96</f>
        <v>-5598.7022289055694</v>
      </c>
      <c r="AH97" s="1">
        <f t="shared" ref="AH97" si="358">AH95+AH96</f>
        <v>-2523.7483290467862</v>
      </c>
      <c r="AI97" s="1">
        <f t="shared" ref="AI97:AJ97" si="359">AI95+AI96</f>
        <v>-695.41665444570936</v>
      </c>
      <c r="AJ97" s="20">
        <f t="shared" si="359"/>
        <v>-6705.4756418909456</v>
      </c>
      <c r="AK97" s="46"/>
      <c r="AL97" s="1">
        <f t="shared" ref="AL97" si="360">AL95+AL96</f>
        <v>-145.25151911599943</v>
      </c>
      <c r="AM97" s="1">
        <f t="shared" ref="AM97" si="361">AM95+AM96</f>
        <v>-54.278626633098497</v>
      </c>
      <c r="AN97" s="1">
        <f t="shared" ref="AN97" si="362">AN95+AN96</f>
        <v>-218.20991496665778</v>
      </c>
      <c r="AO97" s="1">
        <f t="shared" ref="AO97" si="363">AO95+AO96</f>
        <v>38.391931707793788</v>
      </c>
      <c r="AP97" s="1">
        <f t="shared" ref="AP97" si="364">AP95+AP96</f>
        <v>-309.71326854101426</v>
      </c>
      <c r="AQ97" s="1">
        <f t="shared" ref="AQ97" si="365">AQ95+AQ96</f>
        <v>-162.30569392366584</v>
      </c>
      <c r="AR97" s="1">
        <f t="shared" ref="AR97" si="366">AR95+AR96</f>
        <v>-52.3438991590059</v>
      </c>
      <c r="AS97" s="1">
        <f t="shared" ref="AS97" si="367">AS95+AS96</f>
        <v>-387.06659907186685</v>
      </c>
      <c r="AT97" s="1">
        <f t="shared" ref="AT97" si="368">AT95+AT96</f>
        <v>-201.53838483636417</v>
      </c>
      <c r="AU97" s="1">
        <f t="shared" ref="AU97:AV97" si="369">AU95+AU96</f>
        <v>-67.501649070998951</v>
      </c>
      <c r="AV97" s="20">
        <f t="shared" si="369"/>
        <v>-287.19173342742573</v>
      </c>
      <c r="AW97" s="46"/>
      <c r="AX97" s="1">
        <f t="shared" ref="AX97" si="370">AX95+AX96</f>
        <v>-20062.19028343058</v>
      </c>
      <c r="AY97" s="1">
        <f t="shared" ref="AY97" si="371">AY95+AY96</f>
        <v>-14430.019536134496</v>
      </c>
      <c r="AZ97" s="1">
        <f t="shared" ref="AZ97" si="372">AZ95+AZ96</f>
        <v>-26392.38962397656</v>
      </c>
      <c r="BA97" s="1">
        <f t="shared" ref="BA97" si="373">BA95+BA96</f>
        <v>-6040.5134911717905</v>
      </c>
      <c r="BB97" s="1">
        <f t="shared" ref="BB97" si="374">BB95+BB96</f>
        <v>-37101.113685751508</v>
      </c>
      <c r="BC97" s="1">
        <f t="shared" ref="BC97" si="375">BC95+BC96</f>
        <v>-25089.894534328087</v>
      </c>
      <c r="BD97" s="1">
        <f t="shared" ref="BD97" si="376">BD95+BD96</f>
        <v>-18766.388612211886</v>
      </c>
      <c r="BE97" s="1">
        <f t="shared" ref="BE97" si="377">BE95+BE96</f>
        <v>-47609.295446661316</v>
      </c>
      <c r="BF97" s="1">
        <f t="shared" ref="BF97" si="378">BF95+BF96</f>
        <v>-38533.830770837449</v>
      </c>
      <c r="BG97" s="1">
        <f t="shared" ref="BG97:BH97" si="379">BG95+BG96</f>
        <v>-26170.729515765226</v>
      </c>
      <c r="BH97" s="1">
        <f t="shared" si="379"/>
        <v>-47957.174052580063</v>
      </c>
      <c r="BI97" s="46"/>
      <c r="BJ97" s="1">
        <f t="shared" ref="BJ97" si="380">BJ95+BJ96</f>
        <v>-39249.775439165474</v>
      </c>
      <c r="BK97" s="1">
        <f t="shared" ref="BK97" si="381">BK95+BK96</f>
        <v>-41817.313908537457</v>
      </c>
      <c r="BL97" s="1">
        <f t="shared" ref="BL97" si="382">BL95+BL96</f>
        <v>-60009.254124807325</v>
      </c>
      <c r="BM97" s="1">
        <f t="shared" ref="BM97" si="383">BM95+BM96</f>
        <v>-61699.222731749069</v>
      </c>
      <c r="BN97" s="1">
        <f t="shared" ref="BN97" si="384">BN95+BN96</f>
        <v>-99476.354837229228</v>
      </c>
      <c r="BO97" s="1">
        <f t="shared" ref="BO97" si="385">BO95+BO96</f>
        <v>-109023.2146257868</v>
      </c>
      <c r="BP97" s="1">
        <f t="shared" ref="BP97" si="386">BP95+BP96</f>
        <v>-62789.419756301031</v>
      </c>
      <c r="BQ97" s="1">
        <f t="shared" ref="BQ97" si="387">BQ95+BQ96</f>
        <v>-90761.077148612851</v>
      </c>
      <c r="BR97" s="1">
        <f t="shared" ref="BR97" si="388">BR95+BR96</f>
        <v>-95295.240424319374</v>
      </c>
      <c r="BS97" s="1">
        <f t="shared" ref="BS97:BT97" si="389">BS95+BS96</f>
        <v>-65112.377172443841</v>
      </c>
      <c r="BT97" s="1">
        <f t="shared" si="389"/>
        <v>-86482.151965062032</v>
      </c>
    </row>
    <row r="98" spans="1:72">
      <c r="A98" s="21" t="s">
        <v>72</v>
      </c>
      <c r="B98" s="1">
        <f>'[27]4. Assets (RAB)'!D22</f>
        <v>121649.04897727162</v>
      </c>
      <c r="C98" s="1">
        <f>'[27]4. Assets (RAB)'!E22</f>
        <v>153703.46774468207</v>
      </c>
      <c r="D98" s="1">
        <f>'[27]4. Assets (RAB)'!F22</f>
        <v>156332.76138206979</v>
      </c>
      <c r="E98" s="1">
        <f>'[27]4. Assets (RAB)'!G22</f>
        <v>207840.19126863254</v>
      </c>
      <c r="F98" s="1">
        <f>'[27]4. Assets (RAB)'!H22</f>
        <v>142229.73400831129</v>
      </c>
      <c r="G98" s="1">
        <f>'[27]4. Assets (RAB)'!I22</f>
        <v>307064.48729221587</v>
      </c>
      <c r="H98" s="1">
        <f>'[27]4. Assets (RAB)'!J22</f>
        <v>345065.7948934288</v>
      </c>
      <c r="I98" s="1">
        <f>'[27]4. Assets (RAB)'!K22</f>
        <v>300877.87637507042</v>
      </c>
      <c r="J98" s="1">
        <f>'[28]3.3 Assets (RAB)'!E27</f>
        <v>303202.03981281229</v>
      </c>
      <c r="K98" s="1">
        <f>'[29]3.3 Assets (RAB)'!E27</f>
        <v>239592.42332330841</v>
      </c>
      <c r="L98" s="1">
        <f>'[30]3.3 Assets (RAB)'!$C$29/1000</f>
        <v>278971.29130706628</v>
      </c>
      <c r="N98" s="1">
        <f>'[27]4. Assets (RAB)'!D46+'[27]4. Assets (RAB)'!D68</f>
        <v>3898.598326521821</v>
      </c>
      <c r="O98" s="1">
        <f>'[27]4. Assets (RAB)'!E46+'[27]4. Assets (RAB)'!E68</f>
        <v>24324.386564404551</v>
      </c>
      <c r="P98" s="1">
        <f>'[27]4. Assets (RAB)'!F46+'[27]4. Assets (RAB)'!F68</f>
        <v>33412.834627740252</v>
      </c>
      <c r="Q98" s="1">
        <f>'[27]4. Assets (RAB)'!G46+'[27]4. Assets (RAB)'!G68</f>
        <v>27354.307209590865</v>
      </c>
      <c r="R98" s="1">
        <f>'[27]4. Assets (RAB)'!H46+'[27]4. Assets (RAB)'!H68</f>
        <v>74373.66486475768</v>
      </c>
      <c r="S98" s="1">
        <f>'[27]4. Assets (RAB)'!I46+'[27]4. Assets (RAB)'!I68</f>
        <v>114284.77159747538</v>
      </c>
      <c r="T98" s="1">
        <f>'[27]4. Assets (RAB)'!J46+'[27]4. Assets (RAB)'!J68</f>
        <v>97805.362955876801</v>
      </c>
      <c r="U98" s="1">
        <f>'[27]4. Assets (RAB)'!K46+'[27]4. Assets (RAB)'!K68</f>
        <v>108440.73964082546</v>
      </c>
      <c r="V98" s="1">
        <f>'[28]3.3 Assets (RAB)'!E51+'[28]3.3 Assets (RAB)'!E73</f>
        <v>99171.118482074307</v>
      </c>
      <c r="W98" s="1">
        <f>'[29]3.3 Assets (RAB)'!$E$51+'[29]3.3 Assets (RAB)'!$E$73</f>
        <v>63424.21047308766</v>
      </c>
      <c r="X98" s="1">
        <f>'[30]3.3 Assets (RAB)'!$C$50/1000</f>
        <v>38461.819591600135</v>
      </c>
      <c r="Z98" s="1">
        <f>'[27]4. Assets (RAB)'!D30</f>
        <v>13583.91882934814</v>
      </c>
      <c r="AA98" s="1">
        <f>'[27]4. Assets (RAB)'!E30</f>
        <v>10858.590158610536</v>
      </c>
      <c r="AB98" s="1">
        <f>'[27]4. Assets (RAB)'!F30</f>
        <v>33383.139007679427</v>
      </c>
      <c r="AC98" s="1">
        <f>'[27]4. Assets (RAB)'!G30</f>
        <v>41631.386098234907</v>
      </c>
      <c r="AD98" s="1">
        <f>'[27]4. Assets (RAB)'!H30</f>
        <v>111396.93349782645</v>
      </c>
      <c r="AE98" s="1">
        <f>'[27]4. Assets (RAB)'!I30</f>
        <v>39305.800102407826</v>
      </c>
      <c r="AF98" s="1">
        <f>'[27]4. Assets (RAB)'!J30</f>
        <v>35388.095947170608</v>
      </c>
      <c r="AG98" s="1">
        <f>'[27]4. Assets (RAB)'!K30</f>
        <v>33290.567749450427</v>
      </c>
      <c r="AH98" s="1">
        <f>'[28]3.3 Assets (RAB)'!E35</f>
        <v>31090.926680444863</v>
      </c>
      <c r="AI98" s="1">
        <f>'[29]3.3 Assets (RAB)'!E35</f>
        <v>23881.934603064863</v>
      </c>
      <c r="AJ98" s="20">
        <f>'[30]3.3 Assets (RAB)'!$C$36/1000</f>
        <v>15733.909956943977</v>
      </c>
      <c r="AL98" s="1">
        <f>'[27]4. Assets (RAB)'!D54</f>
        <v>8.8741905942308748</v>
      </c>
      <c r="AM98" s="1">
        <f>'[27]4. Assets (RAB)'!E54</f>
        <v>38.973891643064455</v>
      </c>
      <c r="AN98" s="1">
        <f>'[27]4. Assets (RAB)'!F54</f>
        <v>638.81570105741389</v>
      </c>
      <c r="AO98" s="1">
        <f>'[27]4. Assets (RAB)'!G54</f>
        <v>607.05972273616896</v>
      </c>
      <c r="AP98" s="1">
        <f>'[27]4. Assets (RAB)'!H54</f>
        <v>8724.2996861787724</v>
      </c>
      <c r="AQ98" s="1">
        <f>'[27]4. Assets (RAB)'!I54</f>
        <v>46.999177599112322</v>
      </c>
      <c r="AR98" s="1">
        <f>'[27]4. Assets (RAB)'!J54</f>
        <v>132.38207786890223</v>
      </c>
      <c r="AS98" s="1">
        <f>'[27]4. Assets (RAB)'!K54</f>
        <v>1647.0084654421757</v>
      </c>
      <c r="AT98" s="51">
        <f>'[28]3.3 Assets (RAB)'!E59</f>
        <v>1850.4007018538514</v>
      </c>
      <c r="AU98" s="50">
        <f>'[29]3.3 Assets (RAB)'!E59</f>
        <v>399.08514108474719</v>
      </c>
      <c r="AV98" s="20">
        <f>'[30]3.3 Assets (RAB)'!$C$57/1000</f>
        <v>1135.411994529034</v>
      </c>
      <c r="AX98" s="1">
        <f>'[27]4. Assets (RAB)'!D38+'[27]4. Assets (RAB)'!D62</f>
        <v>62280.563035477513</v>
      </c>
      <c r="AY98" s="1">
        <f>'[27]4. Assets (RAB)'!E38+'[27]4. Assets (RAB)'!E62</f>
        <v>149004.71347315627</v>
      </c>
      <c r="AZ98" s="1">
        <f>'[27]4. Assets (RAB)'!F38+'[27]4. Assets (RAB)'!F62</f>
        <v>156113.11350985855</v>
      </c>
      <c r="BA98" s="1">
        <f>'[27]4. Assets (RAB)'!G38+'[27]4. Assets (RAB)'!G62</f>
        <v>171067.82757733203</v>
      </c>
      <c r="BB98" s="1">
        <f>'[27]4. Assets (RAB)'!H38+'[27]4. Assets (RAB)'!H62</f>
        <v>176011.45497741911</v>
      </c>
      <c r="BC98" s="1">
        <f>'[27]4. Assets (RAB)'!I38+'[27]4. Assets (RAB)'!I62</f>
        <v>132974.80522261743</v>
      </c>
      <c r="BD98" s="1">
        <f>'[27]4. Assets (RAB)'!J38+'[27]4. Assets (RAB)'!J62</f>
        <v>156192.26408087942</v>
      </c>
      <c r="BE98" s="1">
        <f>'[27]4. Assets (RAB)'!K38+'[27]4. Assets (RAB)'!K62</f>
        <v>136286.22702766073</v>
      </c>
      <c r="BF98" s="1">
        <f>'[28]3.3 Assets (RAB)'!E43+'[28]3.3 Assets (RAB)'!E67</f>
        <v>131966.15464118487</v>
      </c>
      <c r="BG98" s="1">
        <f>'[29]3.3 Assets (RAB)'!E67+'[29]3.3 Assets (RAB)'!E43</f>
        <v>88264.205173005859</v>
      </c>
      <c r="BH98" s="1">
        <f>'[30]3.3 Assets (RAB)'!$C$43/1000+'[30]3.3 Assets (RAB)'!$C$64/1000</f>
        <v>65347.935230758725</v>
      </c>
      <c r="BJ98" s="1">
        <f>'[27]4. Assets (RAB)'!D84+'[27]4. Assets (RAB)'!D92</f>
        <v>169629.33934268588</v>
      </c>
      <c r="BK98" s="1">
        <f>'[27]4. Assets (RAB)'!E84+'[27]4. Assets (RAB)'!E92</f>
        <v>124174.74235354445</v>
      </c>
      <c r="BL98" s="1">
        <f>'[27]4. Assets (RAB)'!F84+'[27]4. Assets (RAB)'!F92</f>
        <v>144532.33619752721</v>
      </c>
      <c r="BM98" s="1">
        <f>'[27]4. Assets (RAB)'!G84+'[27]4. Assets (RAB)'!G92</f>
        <v>186417.45261103075</v>
      </c>
      <c r="BN98" s="1">
        <f>'[27]4. Assets (RAB)'!H84+'[27]4. Assets (RAB)'!H92</f>
        <v>156570.05549070772</v>
      </c>
      <c r="BO98" s="1">
        <f>'[27]4. Assets (RAB)'!I84+'[27]4. Assets (RAB)'!I92</f>
        <v>131924.39277549105</v>
      </c>
      <c r="BP98" s="1">
        <f>'[27]4. Assets (RAB)'!J84+'[27]4. Assets (RAB)'!J92</f>
        <v>139519.52527483719</v>
      </c>
      <c r="BQ98" s="1">
        <f>'[27]4. Assets (RAB)'!K84+'[27]4. Assets (RAB)'!K92</f>
        <v>73312.995158718812</v>
      </c>
      <c r="BR98" s="1">
        <f>'[28]3.3 Assets (RAB)'!E89+'[28]3.3 Assets (RAB)'!E97</f>
        <v>83262.065701230778</v>
      </c>
      <c r="BS98" s="1">
        <f>'[29]3.3 Assets (RAB)'!E89+'[29]3.3 Assets (RAB)'!E97</f>
        <v>63673.790154740716</v>
      </c>
      <c r="BT98" s="1">
        <f>'[30]3.3 Assets (RAB)'!$C$85/1000+'[30]3.3 Assets (RAB)'!$C$92/1000</f>
        <v>24403.725913070608</v>
      </c>
    </row>
    <row r="99" spans="1:72">
      <c r="A99" s="21" t="s">
        <v>73</v>
      </c>
      <c r="B99" s="1">
        <f>'[27]4. Assets (RAB)'!D23</f>
        <v>0</v>
      </c>
      <c r="C99" s="1">
        <f>'[27]4. Assets (RAB)'!E23</f>
        <v>0</v>
      </c>
      <c r="D99" s="1">
        <f>'[27]4. Assets (RAB)'!F23</f>
        <v>0</v>
      </c>
      <c r="E99" s="1">
        <f>'[27]4. Assets (RAB)'!G23</f>
        <v>0</v>
      </c>
      <c r="F99" s="1">
        <f>'[27]4. Assets (RAB)'!H23</f>
        <v>0</v>
      </c>
      <c r="G99" s="1">
        <f>'[27]4. Assets (RAB)'!I23</f>
        <v>0</v>
      </c>
      <c r="H99" s="1">
        <f>'[27]4. Assets (RAB)'!J23</f>
        <v>-445.11076844247486</v>
      </c>
      <c r="I99" s="1">
        <f>'[27]4. Assets (RAB)'!K23</f>
        <v>3.2895372985409883E-3</v>
      </c>
      <c r="J99" s="1">
        <f>'[28]3.3 Assets (RAB)'!E28</f>
        <v>0</v>
      </c>
      <c r="K99" s="1">
        <f>'[29]3.3 Assets (RAB)'!E28</f>
        <v>0</v>
      </c>
      <c r="L99" s="1">
        <f>'[30]3.3 Assets (RAB)'!$C$30/1000</f>
        <v>0</v>
      </c>
      <c r="N99" s="1">
        <f>'[27]4. Assets (RAB)'!D47+'[27]4. Assets (RAB)'!D69</f>
        <v>0</v>
      </c>
      <c r="O99" s="1">
        <f>'[27]4. Assets (RAB)'!E47+'[27]4. Assets (RAB)'!E69</f>
        <v>0</v>
      </c>
      <c r="P99" s="1">
        <f>'[27]4. Assets (RAB)'!F47+'[27]4. Assets (RAB)'!F69</f>
        <v>0</v>
      </c>
      <c r="Q99" s="1">
        <f>'[27]4. Assets (RAB)'!G47+'[27]4. Assets (RAB)'!G69</f>
        <v>0</v>
      </c>
      <c r="R99" s="1">
        <f>'[27]4. Assets (RAB)'!H47+'[27]4. Assets (RAB)'!H69</f>
        <v>0</v>
      </c>
      <c r="S99" s="1">
        <f>'[27]4. Assets (RAB)'!I47+'[27]4. Assets (RAB)'!I69</f>
        <v>0</v>
      </c>
      <c r="T99" s="1">
        <f>'[27]4. Assets (RAB)'!J47+'[27]4. Assets (RAB)'!J69</f>
        <v>0</v>
      </c>
      <c r="U99" s="1">
        <f>'[27]4. Assets (RAB)'!K47+'[27]4. Assets (RAB)'!K69</f>
        <v>0</v>
      </c>
      <c r="V99" s="1">
        <f>'[28]3.3 Assets (RAB)'!E52+'[28]3.3 Assets (RAB)'!E74</f>
        <v>0</v>
      </c>
      <c r="W99" s="1">
        <f>'[29]3.3 Assets (RAB)'!$E$52+'[29]3.3 Assets (RAB)'!$E$74</f>
        <v>0</v>
      </c>
      <c r="X99" s="1">
        <f>'[30]3.3 Assets (RAB)'!$C$51/1000</f>
        <v>0</v>
      </c>
      <c r="Z99" s="1">
        <f>'[27]4. Assets (RAB)'!D31</f>
        <v>0</v>
      </c>
      <c r="AA99" s="1">
        <f>'[27]4. Assets (RAB)'!E31</f>
        <v>0</v>
      </c>
      <c r="AB99" s="1">
        <f>'[27]4. Assets (RAB)'!F31</f>
        <v>0</v>
      </c>
      <c r="AC99" s="1">
        <f>'[27]4. Assets (RAB)'!G31</f>
        <v>0</v>
      </c>
      <c r="AD99" s="1">
        <f>'[27]4. Assets (RAB)'!H31</f>
        <v>0</v>
      </c>
      <c r="AE99" s="1">
        <f>'[27]4. Assets (RAB)'!I31</f>
        <v>0</v>
      </c>
      <c r="AF99" s="1">
        <f>'[27]4. Assets (RAB)'!J31</f>
        <v>-89.157819497769879</v>
      </c>
      <c r="AG99" s="1">
        <f>'[27]4. Assets (RAB)'!K31</f>
        <v>6.5891008146302086E-4</v>
      </c>
      <c r="AH99" s="1">
        <f>'[28]3.3 Assets (RAB)'!E36</f>
        <v>0</v>
      </c>
      <c r="AI99" s="1">
        <f>'[29]3.3 Assets (RAB)'!E36</f>
        <v>0</v>
      </c>
      <c r="AJ99" s="20">
        <f>'[30]3.3 Assets (RAB)'!$C$37/1000</f>
        <v>0</v>
      </c>
      <c r="AL99" s="1">
        <f>'[27]4. Assets (RAB)'!D55</f>
        <v>0</v>
      </c>
      <c r="AM99" s="1">
        <f>'[27]4. Assets (RAB)'!E55</f>
        <v>0</v>
      </c>
      <c r="AN99" s="1">
        <f>'[27]4. Assets (RAB)'!F55</f>
        <v>0</v>
      </c>
      <c r="AO99" s="1">
        <f>'[27]4. Assets (RAB)'!G55</f>
        <v>0</v>
      </c>
      <c r="AP99" s="1">
        <f>'[27]4. Assets (RAB)'!H55</f>
        <v>0</v>
      </c>
      <c r="AQ99" s="1">
        <f>'[27]4. Assets (RAB)'!I55</f>
        <v>0</v>
      </c>
      <c r="AR99" s="1">
        <f>'[27]4. Assets (RAB)'!J55</f>
        <v>0</v>
      </c>
      <c r="AS99" s="1">
        <f>'[27]4. Assets (RAB)'!K55</f>
        <v>0</v>
      </c>
      <c r="AT99" s="51">
        <f>'[28]3.3 Assets (RAB)'!E60</f>
        <v>0</v>
      </c>
      <c r="AU99" s="50">
        <f>'[29]3.3 Assets (RAB)'!E60</f>
        <v>0</v>
      </c>
      <c r="AV99" s="20">
        <f>'[30]3.3 Assets (RAB)'!$C$58/1000</f>
        <v>0</v>
      </c>
      <c r="AX99" s="1">
        <f>'[27]4. Assets (RAB)'!D39+'[27]4. Assets (RAB)'!D63</f>
        <v>0</v>
      </c>
      <c r="AY99" s="1">
        <f>'[27]4. Assets (RAB)'!E39+'[27]4. Assets (RAB)'!E63</f>
        <v>0</v>
      </c>
      <c r="AZ99" s="1">
        <f>'[27]4. Assets (RAB)'!F39+'[27]4. Assets (RAB)'!F63</f>
        <v>0</v>
      </c>
      <c r="BA99" s="1">
        <f>'[27]4. Assets (RAB)'!G39+'[27]4. Assets (RAB)'!G63</f>
        <v>0</v>
      </c>
      <c r="BB99" s="1">
        <f>'[27]4. Assets (RAB)'!H39+'[27]4. Assets (RAB)'!H63</f>
        <v>0</v>
      </c>
      <c r="BC99" s="1">
        <f>'[27]4. Assets (RAB)'!I39+'[27]4. Assets (RAB)'!I63</f>
        <v>0</v>
      </c>
      <c r="BD99" s="1">
        <f>'[27]4. Assets (RAB)'!J39+'[27]4. Assets (RAB)'!J63</f>
        <v>-713.50070790986183</v>
      </c>
      <c r="BE99" s="1">
        <f>'[27]4. Assets (RAB)'!K39+'[27]4. Assets (RAB)'!K63</f>
        <v>-1278.5888006553621</v>
      </c>
      <c r="BF99" s="1">
        <f>'[28]3.3 Assets (RAB)'!E44+'[28]3.3 Assets (RAB)'!E68</f>
        <v>0</v>
      </c>
      <c r="BG99" s="1">
        <f>'[29]3.3 Assets (RAB)'!E68+'[29]3.3 Assets (RAB)'!E44</f>
        <v>-359.20840492842115</v>
      </c>
      <c r="BH99" s="1">
        <f>'[30]3.3 Assets (RAB)'!$C$44/1000+'[30]3.3 Assets (RAB)'!$C$65/1000</f>
        <v>0</v>
      </c>
      <c r="BJ99" s="1">
        <f>'[27]4. Assets (RAB)'!D85+'[27]4. Assets (RAB)'!D93</f>
        <v>-6813.8478983986743</v>
      </c>
      <c r="BK99" s="1">
        <f>'[27]4. Assets (RAB)'!E85+'[27]4. Assets (RAB)'!E93</f>
        <v>-6996.231623797823</v>
      </c>
      <c r="BL99" s="1">
        <f>'[27]4. Assets (RAB)'!F85+'[27]4. Assets (RAB)'!F93</f>
        <v>-7682.4277385581236</v>
      </c>
      <c r="BM99" s="1">
        <f>'[27]4. Assets (RAB)'!G85+'[27]4. Assets (RAB)'!G93</f>
        <v>-6958.2561747691552</v>
      </c>
      <c r="BN99" s="1">
        <f>'[27]4. Assets (RAB)'!H85+'[27]4. Assets (RAB)'!H93</f>
        <v>-9055.4334312151641</v>
      </c>
      <c r="BO99" s="1">
        <f>'[27]4. Assets (RAB)'!I85+'[27]4. Assets (RAB)'!I93</f>
        <v>-13461.620242464125</v>
      </c>
      <c r="BP99" s="1">
        <f>'[27]4. Assets (RAB)'!J85+'[27]4. Assets (RAB)'!J93</f>
        <v>-12087.370774962241</v>
      </c>
      <c r="BQ99" s="1">
        <f>'[27]4. Assets (RAB)'!K85+'[27]4. Assets (RAB)'!K93</f>
        <v>-13607.750209137324</v>
      </c>
      <c r="BR99" s="1">
        <f>'[28]3.3 Assets (RAB)'!E90+'[28]3.3 Assets (RAB)'!E98</f>
        <v>-150171.76485718167</v>
      </c>
      <c r="BS99" s="1">
        <f>'[29]3.3 Assets (RAB)'!E90+'[29]3.3 Assets (RAB)'!E98</f>
        <v>-12149.828387176703</v>
      </c>
      <c r="BT99" s="1">
        <f>'[30]3.3 Assets (RAB)'!$C$86/1000+'[30]3.3 Assets (RAB)'!$C$93/1000</f>
        <v>-13752.594163587764</v>
      </c>
    </row>
    <row r="100" spans="1:72">
      <c r="A100" s="21" t="s">
        <v>74</v>
      </c>
      <c r="B100" s="1">
        <f>'[27]4. Assets (RAB)'!D24</f>
        <v>921119.15314772644</v>
      </c>
      <c r="C100" s="1">
        <f>'[27]4. Assets (RAB)'!E24</f>
        <v>1073449.7067988571</v>
      </c>
      <c r="D100" s="1">
        <f>'[27]4. Assets (RAB)'!F24</f>
        <v>1216416.465807985</v>
      </c>
      <c r="E100" s="1">
        <f>'[27]4. Assets (RAB)'!G24</f>
        <v>1434930.2326516213</v>
      </c>
      <c r="F100" s="1">
        <f>'[27]4. Assets (RAB)'!H24</f>
        <v>1596342.8244017917</v>
      </c>
      <c r="G100" s="1">
        <f>'[27]4. Assets (RAB)'!I24</f>
        <v>1898009.2444245904</v>
      </c>
      <c r="H100" s="1">
        <f>'[27]4. Assets (RAB)'!J24</f>
        <v>2248838.4858176196</v>
      </c>
      <c r="I100" s="1">
        <f>'[27]4. Assets (RAB)'!K24</f>
        <v>2521765.450291316</v>
      </c>
      <c r="J100" s="1">
        <f>'[28]3.3 Assets (RAB)'!E29</f>
        <v>2810939.7749208938</v>
      </c>
      <c r="K100" s="1">
        <f>'[29]3.3 Assets (RAB)'!E29</f>
        <v>3047253.6137624583</v>
      </c>
      <c r="L100" s="1">
        <f>'[30]3.3 Assets (RAB)'!$C$31/1000</f>
        <v>3293490.6982065169</v>
      </c>
      <c r="N100" s="1">
        <f>'[27]4. Assets (RAB)'!D48+'[27]4. Assets (RAB)'!D70</f>
        <v>402210.3536348099</v>
      </c>
      <c r="O100" s="1">
        <f>'[27]4. Assets (RAB)'!E48+'[27]4. Assets (RAB)'!E70</f>
        <v>424819.23075985489</v>
      </c>
      <c r="P100" s="1">
        <f>'[27]4. Assets (RAB)'!F48+'[27]4. Assets (RAB)'!F70</f>
        <v>451280.98101693729</v>
      </c>
      <c r="Q100" s="1">
        <f>'[27]4. Assets (RAB)'!G48+'[27]4. Assets (RAB)'!G70</f>
        <v>480503.81629053073</v>
      </c>
      <c r="R100" s="1">
        <f>'[27]4. Assets (RAB)'!H48+'[27]4. Assets (RAB)'!H70</f>
        <v>556602.07770943246</v>
      </c>
      <c r="S100" s="1">
        <f>'[27]4. Assets (RAB)'!I48+'[27]4. Assets (RAB)'!I70</f>
        <v>666680.07259953162</v>
      </c>
      <c r="T100" s="1">
        <f>'[27]4. Assets (RAB)'!J48+'[27]4. Assets (RAB)'!J70</f>
        <v>764536.36637760722</v>
      </c>
      <c r="U100" s="1">
        <f>'[27]4. Assets (RAB)'!K48+'[27]4. Assets (RAB)'!K70</f>
        <v>861414.77522911516</v>
      </c>
      <c r="V100" s="1">
        <f>'[28]3.3 Assets (RAB)'!E53+'[28]3.3 Assets (RAB)'!E75</f>
        <v>957554.65794271545</v>
      </c>
      <c r="W100" s="1">
        <f>'[29]3.3 Assets (RAB)'!$E$53+'[29]3.3 Assets (RAB)'!$E$75</f>
        <v>1020608.6626524249</v>
      </c>
      <c r="X100" s="1">
        <f>'[30]3.3 Assets (RAB)'!$C$52/1000</f>
        <v>946626.01959145209</v>
      </c>
      <c r="Z100" s="1">
        <f>'[27]4. Assets (RAB)'!D32</f>
        <v>202364.59251545981</v>
      </c>
      <c r="AA100" s="1">
        <f>'[27]4. Assets (RAB)'!E32</f>
        <v>212948.18140333693</v>
      </c>
      <c r="AB100" s="1">
        <f>'[27]4. Assets (RAB)'!F32</f>
        <v>243654.04609760569</v>
      </c>
      <c r="AC100" s="1">
        <f>'[27]4. Assets (RAB)'!G32</f>
        <v>287423.40052188659</v>
      </c>
      <c r="AD100" s="1">
        <f>'[27]4. Assets (RAB)'!H32</f>
        <v>402662.75233276514</v>
      </c>
      <c r="AE100" s="1">
        <f>'[27]4. Assets (RAB)'!I32</f>
        <v>440887.29369832505</v>
      </c>
      <c r="AF100" s="1">
        <f>'[27]4. Assets (RAB)'!J32</f>
        <v>477429.83559272473</v>
      </c>
      <c r="AG100" s="1">
        <f>'[27]4. Assets (RAB)'!K32</f>
        <v>505121.70177217969</v>
      </c>
      <c r="AH100" s="1">
        <f>'[28]3.3 Assets (RAB)'!E37</f>
        <v>526110.38521918852</v>
      </c>
      <c r="AI100" s="1">
        <f>'[29]3.3 Assets (RAB)'!E37</f>
        <v>549296.90316780773</v>
      </c>
      <c r="AJ100" s="20">
        <f>'[30]3.3 Assets (RAB)'!$C$38/1000</f>
        <v>558325.33748286078</v>
      </c>
      <c r="AL100" s="1">
        <f>'[27]4. Assets (RAB)'!D56</f>
        <v>12947.049881740277</v>
      </c>
      <c r="AM100" s="1">
        <f>'[27]4. Assets (RAB)'!E56</f>
        <v>12931.745146750243</v>
      </c>
      <c r="AN100" s="1">
        <f>'[27]4. Assets (RAB)'!F56</f>
        <v>13352.350932841</v>
      </c>
      <c r="AO100" s="1">
        <f>'[27]4. Assets (RAB)'!G56</f>
        <v>13997.802587284963</v>
      </c>
      <c r="AP100" s="1">
        <f>'[27]4. Assets (RAB)'!H56</f>
        <v>22706.915720122925</v>
      </c>
      <c r="AQ100" s="1">
        <f>'[27]4. Assets (RAB)'!I56</f>
        <v>22591.609203798373</v>
      </c>
      <c r="AR100" s="1">
        <f>'[27]4. Assets (RAB)'!J56</f>
        <v>22671.647382508268</v>
      </c>
      <c r="AS100" s="1">
        <f>'[27]4. Assets (RAB)'!K56</f>
        <v>23931.589248878576</v>
      </c>
      <c r="AT100" s="51">
        <f>'[28]3.3 Assets (RAB)'!E61</f>
        <v>21254.95787516121</v>
      </c>
      <c r="AU100" s="50">
        <f>'[29]3.3 Assets (RAB)'!E61</f>
        <v>21586.541367174956</v>
      </c>
      <c r="AV100" s="20">
        <f>'[30]3.3 Assets (RAB)'!$C$59/1000</f>
        <v>22434.76162827657</v>
      </c>
      <c r="AX100" s="1">
        <f>'[27]4. Assets (RAB)'!D40+'[27]4. Assets (RAB)'!D64</f>
        <v>825593.09229930979</v>
      </c>
      <c r="AY100" s="1">
        <f>'[27]4. Assets (RAB)'!E40+'[27]4. Assets (RAB)'!E64</f>
        <v>960167.78623633157</v>
      </c>
      <c r="AZ100" s="1">
        <f>'[27]4. Assets (RAB)'!F40+'[27]4. Assets (RAB)'!F64</f>
        <v>1089888.5101222135</v>
      </c>
      <c r="BA100" s="1">
        <f>'[27]4. Assets (RAB)'!G40+'[27]4. Assets (RAB)'!G64</f>
        <v>1254915.8242083739</v>
      </c>
      <c r="BB100" s="1">
        <f>'[27]4. Assets (RAB)'!H40+'[27]4. Assets (RAB)'!H64</f>
        <v>1436575.8529360697</v>
      </c>
      <c r="BC100" s="1">
        <f>'[27]4. Assets (RAB)'!I40+'[27]4. Assets (RAB)'!I64</f>
        <v>1544460.7636243589</v>
      </c>
      <c r="BD100" s="1">
        <f>'[27]4. Assets (RAB)'!J40+'[27]4. Assets (RAB)'!J64</f>
        <v>1681173.1383851166</v>
      </c>
      <c r="BE100" s="1">
        <f>'[27]4. Assets (RAB)'!K40+'[27]4. Assets (RAB)'!K64</f>
        <v>1768571.4811654608</v>
      </c>
      <c r="BF100" s="1">
        <f>'[28]3.3 Assets (RAB)'!E45+'[28]3.3 Assets (RAB)'!E69</f>
        <v>1859334.2603318673</v>
      </c>
      <c r="BG100" s="1">
        <f>'[29]3.3 Assets (RAB)'!E69+'[29]3.3 Assets (RAB)'!E45</f>
        <v>1921068.5275841793</v>
      </c>
      <c r="BH100" s="1">
        <f>'[30]3.3 Assets (RAB)'!$C$45/1000+'[30]3.3 Assets (RAB)'!$C$66/1000</f>
        <v>1938459.288762358</v>
      </c>
      <c r="BJ100" s="1">
        <f>'[27]4. Assets (RAB)'!D86+'[27]4. Assets (RAB)'!D94</f>
        <v>460583.34711906029</v>
      </c>
      <c r="BK100" s="1">
        <f>'[27]4. Assets (RAB)'!E86+'[27]4. Assets (RAB)'!E94</f>
        <v>535944.5439402695</v>
      </c>
      <c r="BL100" s="1">
        <f>'[27]4. Assets (RAB)'!F86+'[27]4. Assets (RAB)'!F94</f>
        <v>612785.19827443128</v>
      </c>
      <c r="BM100" s="1">
        <f>'[27]4. Assets (RAB)'!G86+'[27]4. Assets (RAB)'!G94</f>
        <v>730545.17197894375</v>
      </c>
      <c r="BN100" s="1">
        <f>'[27]4. Assets (RAB)'!H86+'[27]4. Assets (RAB)'!H94</f>
        <v>694458.31135714753</v>
      </c>
      <c r="BO100" s="1">
        <f>'[27]4. Assets (RAB)'!I86+'[27]4. Assets (RAB)'!I94</f>
        <v>703897.86926438753</v>
      </c>
      <c r="BP100" s="1">
        <f>'[27]4. Assets (RAB)'!J86+'[27]4. Assets (RAB)'!J94</f>
        <v>768540.60400796146</v>
      </c>
      <c r="BQ100" s="1">
        <f>'[27]4. Assets (RAB)'!K86+'[27]4. Assets (RAB)'!K94</f>
        <v>737484.77180893021</v>
      </c>
      <c r="BR100" s="1">
        <f>'[28]3.3 Assets (RAB)'!E91+'[28]3.3 Assets (RAB)'!E99</f>
        <v>578751.53862132132</v>
      </c>
      <c r="BS100" s="1">
        <f>'[29]3.3 Assets (RAB)'!E91+'[29]3.3 Assets (RAB)'!E99</f>
        <v>565163.12321644137</v>
      </c>
      <c r="BT100" s="1">
        <f>'[30]3.3 Assets (RAB)'!$C$87/1000+'[30]3.3 Assets (RAB)'!$C$94/1000</f>
        <v>489332.10300086229</v>
      </c>
    </row>
    <row r="101" spans="1:72">
      <c r="A101" s="21"/>
      <c r="B101" s="14"/>
      <c r="C101" s="14"/>
      <c r="D101" s="14"/>
      <c r="E101" s="14"/>
      <c r="F101" s="14"/>
      <c r="G101" s="14"/>
      <c r="H101" s="14"/>
      <c r="I101" s="48"/>
      <c r="J101" s="14"/>
      <c r="K101" s="14"/>
      <c r="U101" s="48"/>
      <c r="AG101" s="48"/>
      <c r="AL101" s="14"/>
      <c r="AM101" s="14"/>
      <c r="AN101" s="14"/>
      <c r="AO101" s="14"/>
      <c r="AP101" s="14"/>
      <c r="AQ101" s="14"/>
      <c r="AR101" s="14"/>
      <c r="AS101" s="48"/>
      <c r="AT101" s="14"/>
      <c r="AU101" s="14"/>
      <c r="AV101" s="14"/>
      <c r="AX101" s="14"/>
      <c r="AY101" s="14"/>
      <c r="AZ101" s="14"/>
      <c r="BA101" s="14"/>
      <c r="BB101" s="14"/>
      <c r="BC101" s="14"/>
      <c r="BD101" s="14"/>
      <c r="BE101" s="14"/>
      <c r="BF101" s="14"/>
      <c r="BG101" s="14"/>
      <c r="BH101" s="14"/>
      <c r="BJ101" s="14"/>
      <c r="BK101" s="14"/>
      <c r="BL101" s="14"/>
      <c r="BM101" s="14"/>
      <c r="BN101" s="14"/>
      <c r="BO101" s="14"/>
      <c r="BP101" s="14"/>
      <c r="BQ101" s="14"/>
      <c r="BR101" s="14"/>
      <c r="BS101" s="14"/>
      <c r="BT101" s="14"/>
    </row>
    <row r="102" spans="1:72">
      <c r="A102" t="s">
        <v>79</v>
      </c>
      <c r="B102" s="1">
        <f>'[27]3. Opex'!D48</f>
        <v>198507.61938633333</v>
      </c>
      <c r="C102" s="1">
        <f>'[27]3. Opex'!E48</f>
        <v>249199.63407413961</v>
      </c>
      <c r="D102" s="1">
        <f>'[27]3. Opex'!F48</f>
        <v>304612.2862615065</v>
      </c>
      <c r="E102" s="1">
        <f>'[27]3. Opex'!G48</f>
        <v>296582.8497940221</v>
      </c>
      <c r="F102" s="1">
        <f>'[27]3. Opex'!H48</f>
        <v>324946.11771999992</v>
      </c>
      <c r="G102" s="1">
        <f>'[27]3. Opex'!I48</f>
        <v>336208.00537622103</v>
      </c>
      <c r="H102" s="1">
        <f>'[27]3. Opex'!J48</f>
        <v>429455.71274000162</v>
      </c>
      <c r="I102" s="1">
        <f>'[27]3. Opex'!K48</f>
        <v>401260.42950844712</v>
      </c>
      <c r="J102" s="1">
        <f>'[28]3.2 Opex'!E201</f>
        <v>390948.49645502295</v>
      </c>
      <c r="K102" s="1">
        <f>'[29]3.2 Operating expenditure'!$E$201/1000</f>
        <v>391299.86702397466</v>
      </c>
      <c r="L102" s="1">
        <f>'[30]3.2 Operating expenditure'!$C$68/1000</f>
        <v>313936.839553856</v>
      </c>
      <c r="U102" s="48"/>
      <c r="AL102" s="14"/>
      <c r="AM102" s="14"/>
      <c r="AN102" s="14"/>
      <c r="AO102" s="14"/>
      <c r="AP102" s="14"/>
      <c r="AQ102" s="14"/>
      <c r="AR102" s="14"/>
      <c r="AS102" s="48"/>
      <c r="AT102" s="14"/>
      <c r="AU102" s="14"/>
      <c r="AV102" s="14"/>
      <c r="AX102" s="14"/>
      <c r="AY102" s="14"/>
      <c r="AZ102" s="14"/>
      <c r="BA102" s="14"/>
      <c r="BB102" s="14"/>
      <c r="BC102" s="14"/>
      <c r="BD102" s="14"/>
      <c r="BE102" s="14"/>
      <c r="BF102" s="14"/>
      <c r="BG102" s="14"/>
      <c r="BH102" s="14"/>
      <c r="BJ102" s="14"/>
      <c r="BK102" s="14"/>
      <c r="BL102" s="14"/>
      <c r="BM102" s="14"/>
      <c r="BN102" s="14"/>
      <c r="BO102" s="14"/>
      <c r="BP102" s="14"/>
      <c r="BQ102" s="14"/>
      <c r="BR102" s="14"/>
      <c r="BS102" s="14"/>
      <c r="BT102" s="14"/>
    </row>
    <row r="103" spans="1:72">
      <c r="A103" s="21"/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AL103" s="14"/>
      <c r="AM103" s="14"/>
      <c r="AN103" s="14"/>
      <c r="AO103" s="14"/>
      <c r="AP103" s="14"/>
      <c r="AQ103" s="14"/>
      <c r="AR103" s="14"/>
      <c r="AS103" s="14"/>
      <c r="AT103" s="14"/>
      <c r="AU103" s="14"/>
      <c r="AV103" s="14"/>
      <c r="AX103" s="14"/>
      <c r="AY103" s="14"/>
      <c r="AZ103" s="14"/>
      <c r="BA103" s="14"/>
      <c r="BB103" s="14"/>
      <c r="BC103" s="14"/>
      <c r="BD103" s="14"/>
      <c r="BE103" s="14"/>
      <c r="BF103" s="14"/>
      <c r="BG103" s="14"/>
      <c r="BH103" s="14"/>
      <c r="BJ103" s="14"/>
      <c r="BK103" s="14"/>
      <c r="BL103" s="14"/>
      <c r="BM103" s="14"/>
      <c r="BN103" s="14"/>
      <c r="BO103" s="14"/>
      <c r="BP103" s="14"/>
      <c r="BQ103" s="14"/>
      <c r="BR103" s="14"/>
      <c r="BS103" s="14"/>
      <c r="BT103" s="14"/>
    </row>
    <row r="104" spans="1:72">
      <c r="BS104" s="46"/>
    </row>
    <row r="105" spans="1:72">
      <c r="A105" s="4" t="s">
        <v>108</v>
      </c>
      <c r="BS105" s="46"/>
    </row>
    <row r="106" spans="1:72">
      <c r="B106" t="s">
        <v>119</v>
      </c>
      <c r="N106" t="s">
        <v>120</v>
      </c>
      <c r="Z106" t="s">
        <v>121</v>
      </c>
      <c r="AL106" t="s">
        <v>122</v>
      </c>
      <c r="AX106" t="s">
        <v>2</v>
      </c>
      <c r="BJ106" t="s">
        <v>21</v>
      </c>
      <c r="BS106" s="46"/>
    </row>
    <row r="107" spans="1:72">
      <c r="B107" s="3">
        <v>2006</v>
      </c>
      <c r="C107" s="3">
        <v>2007</v>
      </c>
      <c r="D107" s="3">
        <v>2008</v>
      </c>
      <c r="E107" s="3">
        <v>2009</v>
      </c>
      <c r="F107" s="3">
        <v>2010</v>
      </c>
      <c r="G107" s="3">
        <v>2011</v>
      </c>
      <c r="H107" s="3">
        <v>2012</v>
      </c>
      <c r="I107" s="3">
        <v>2013</v>
      </c>
      <c r="J107" s="3">
        <v>2014</v>
      </c>
      <c r="K107" s="3">
        <v>2015</v>
      </c>
      <c r="L107" s="3">
        <v>2016</v>
      </c>
      <c r="N107" s="3">
        <v>2006</v>
      </c>
      <c r="O107" s="3">
        <v>2007</v>
      </c>
      <c r="P107" s="3">
        <v>2008</v>
      </c>
      <c r="Q107" s="3">
        <v>2009</v>
      </c>
      <c r="R107" s="3">
        <v>2010</v>
      </c>
      <c r="S107" s="3">
        <v>2011</v>
      </c>
      <c r="T107" s="3">
        <v>2012</v>
      </c>
      <c r="U107" s="3">
        <v>2013</v>
      </c>
      <c r="V107" s="3">
        <v>2014</v>
      </c>
      <c r="W107" s="3">
        <v>2015</v>
      </c>
      <c r="X107" s="3">
        <v>2016</v>
      </c>
      <c r="Z107" s="3">
        <v>2006</v>
      </c>
      <c r="AA107" s="3">
        <v>2007</v>
      </c>
      <c r="AB107" s="3">
        <v>2008</v>
      </c>
      <c r="AC107" s="3">
        <v>2009</v>
      </c>
      <c r="AD107" s="3">
        <v>2010</v>
      </c>
      <c r="AE107" s="3">
        <v>2011</v>
      </c>
      <c r="AF107" s="3">
        <v>2012</v>
      </c>
      <c r="AG107" s="3">
        <v>2013</v>
      </c>
      <c r="AH107" s="3">
        <v>2014</v>
      </c>
      <c r="AI107" s="3">
        <v>2015</v>
      </c>
      <c r="AJ107" s="3">
        <v>2016</v>
      </c>
      <c r="AL107" s="3">
        <v>2006</v>
      </c>
      <c r="AM107" s="3">
        <v>2007</v>
      </c>
      <c r="AN107" s="3">
        <v>2008</v>
      </c>
      <c r="AO107" s="3">
        <v>2009</v>
      </c>
      <c r="AP107" s="3">
        <v>2010</v>
      </c>
      <c r="AQ107" s="3">
        <v>2011</v>
      </c>
      <c r="AR107" s="3">
        <v>2012</v>
      </c>
      <c r="AS107" s="3">
        <v>2013</v>
      </c>
      <c r="AT107" s="3">
        <v>2014</v>
      </c>
      <c r="AU107" s="3">
        <v>2015</v>
      </c>
      <c r="AV107" s="3">
        <v>2016</v>
      </c>
      <c r="AX107" s="3">
        <v>2006</v>
      </c>
      <c r="AY107" s="3">
        <v>2007</v>
      </c>
      <c r="AZ107" s="3">
        <v>2008</v>
      </c>
      <c r="BA107" s="3">
        <v>2009</v>
      </c>
      <c r="BB107" s="3">
        <v>2010</v>
      </c>
      <c r="BC107" s="3">
        <v>2011</v>
      </c>
      <c r="BD107" s="3">
        <v>2012</v>
      </c>
      <c r="BE107" s="3">
        <v>2013</v>
      </c>
      <c r="BF107" s="3">
        <v>2014</v>
      </c>
      <c r="BG107" s="3">
        <v>2015</v>
      </c>
      <c r="BH107" s="3">
        <v>2016</v>
      </c>
      <c r="BJ107" s="3">
        <v>2006</v>
      </c>
      <c r="BK107" s="3">
        <v>2007</v>
      </c>
      <c r="BL107" s="3">
        <v>2008</v>
      </c>
      <c r="BM107" s="3">
        <v>2009</v>
      </c>
      <c r="BN107" s="3">
        <v>2010</v>
      </c>
      <c r="BO107" s="3">
        <v>2011</v>
      </c>
      <c r="BP107" s="3">
        <v>2012</v>
      </c>
      <c r="BQ107" s="3">
        <v>2013</v>
      </c>
      <c r="BR107" s="3">
        <v>2014</v>
      </c>
      <c r="BS107" s="3">
        <v>2015</v>
      </c>
      <c r="BT107" s="3">
        <v>2016</v>
      </c>
    </row>
    <row r="108" spans="1:72">
      <c r="A108" s="21" t="s">
        <v>68</v>
      </c>
      <c r="B108" s="1">
        <f>'[31]4. Assets (RAB)'!D18</f>
        <v>309872.09080498107</v>
      </c>
      <c r="C108" s="1">
        <f>'[31]4. Assets (RAB)'!E18</f>
        <v>323729.22640283435</v>
      </c>
      <c r="D108" s="1">
        <f>'[31]4. Assets (RAB)'!F18</f>
        <v>338032.74574614794</v>
      </c>
      <c r="E108" s="1">
        <f>'[31]4. Assets (RAB)'!G18</f>
        <v>342928.17401237774</v>
      </c>
      <c r="F108" s="1">
        <f>'[31]4. Assets (RAB)'!H18</f>
        <v>364639.15912420215</v>
      </c>
      <c r="G108" s="1">
        <f>'[31]4. Assets (RAB)'!I18</f>
        <v>376549.83420864004</v>
      </c>
      <c r="H108" s="1">
        <f>'[31]4. Assets (RAB)'!J18</f>
        <v>427090.73609490506</v>
      </c>
      <c r="I108" s="1">
        <f>'[31]4. Assets (RAB)'!K18</f>
        <v>464678.48029013752</v>
      </c>
      <c r="J108" s="1">
        <f>'[32]3.3 Assets (RAB)'!E23</f>
        <v>507389.52811931627</v>
      </c>
      <c r="K108" s="1">
        <f>'[33]3.3 Assets (RAB)'!E23/1000</f>
        <v>554447.16580283735</v>
      </c>
      <c r="L108" s="1">
        <f>'[34]3.3 Assets (RAB)'!$C$26/1000</f>
        <v>581882.03591834405</v>
      </c>
      <c r="N108" s="1">
        <f>'[31]4. Assets (RAB)'!D42</f>
        <v>39124.403627127343</v>
      </c>
      <c r="O108" s="1">
        <f>'[31]4. Assets (RAB)'!E42</f>
        <v>45097.030425401026</v>
      </c>
      <c r="P108" s="1">
        <f>'[31]4. Assets (RAB)'!F42</f>
        <v>53222.888016218749</v>
      </c>
      <c r="Q108" s="1">
        <f>'[31]4. Assets (RAB)'!G42</f>
        <v>57791.287436870851</v>
      </c>
      <c r="R108" s="1">
        <f>'[31]4. Assets (RAB)'!H42</f>
        <v>68363.857527088592</v>
      </c>
      <c r="S108" s="1">
        <f>'[31]4. Assets (RAB)'!I42</f>
        <v>66659.610139200595</v>
      </c>
      <c r="T108" s="1">
        <f>'[31]4. Assets (RAB)'!J42</f>
        <v>77672.933468308125</v>
      </c>
      <c r="U108" s="1">
        <f>'[31]4. Assets (RAB)'!K42</f>
        <v>86592.878799004306</v>
      </c>
      <c r="V108" s="1">
        <f>'[32]3.3 Assets (RAB)'!E47</f>
        <v>97348.528424983888</v>
      </c>
      <c r="W108" s="1">
        <f>('[33]3.3 Assets (RAB)'!E47+'[33]3.3 Assets (RAB)'!E71)/1000</f>
        <v>110919.76305775964</v>
      </c>
      <c r="X108" s="1">
        <f>'[34]3.3 Assets (RAB)'!$C$47/1000</f>
        <v>122939.3425760367</v>
      </c>
      <c r="Z108" s="1">
        <f>'[31]4. Assets (RAB)'!D26</f>
        <v>22298.679672409999</v>
      </c>
      <c r="AA108" s="1">
        <f>'[31]4. Assets (RAB)'!E26</f>
        <v>23295.851851004645</v>
      </c>
      <c r="AB108" s="1">
        <f>'[31]4. Assets (RAB)'!F26</f>
        <v>24325.146213062573</v>
      </c>
      <c r="AC108" s="1">
        <f>'[31]4. Assets (RAB)'!G26</f>
        <v>24677.425718081373</v>
      </c>
      <c r="AD108" s="1">
        <f>'[31]4. Assets (RAB)'!H26</f>
        <v>26239.768106269286</v>
      </c>
      <c r="AE108" s="1">
        <f>'[31]4. Assets (RAB)'!I26</f>
        <v>27096.871202259907</v>
      </c>
      <c r="AF108" s="1">
        <f>'[31]4. Assets (RAB)'!J26</f>
        <v>30733.840826045107</v>
      </c>
      <c r="AG108" s="1">
        <f>'[31]4. Assets (RAB)'!K26</f>
        <v>33438.689349965491</v>
      </c>
      <c r="AH108" s="1">
        <f>'[32]3.3 Assets (RAB)'!E31</f>
        <v>36512.215499228274</v>
      </c>
      <c r="AI108" s="1">
        <f>'[33]3.3 Assets (RAB)'!E31/1000</f>
        <v>39898.526238344057</v>
      </c>
      <c r="AJ108" s="20">
        <f>'[34]3.3 Assets (RAB)'!$C$33/1000</f>
        <v>41872.764637712753</v>
      </c>
      <c r="AL108" s="1">
        <f>'[31]4. Assets (RAB)'!D50</f>
        <v>1500.7372857435857</v>
      </c>
      <c r="AM108" s="1">
        <f>'[31]4. Assets (RAB)'!E50</f>
        <v>1729.8358252491389</v>
      </c>
      <c r="AN108" s="1">
        <f>'[31]4. Assets (RAB)'!F50</f>
        <v>2041.5281792439566</v>
      </c>
      <c r="AO108" s="1">
        <f>'[31]4. Assets (RAB)'!G50</f>
        <v>2216.7632425584643</v>
      </c>
      <c r="AP108" s="1">
        <f>'[31]4. Assets (RAB)'!H50</f>
        <v>2622.306807943979</v>
      </c>
      <c r="AQ108" s="1">
        <f>'[31]4. Assets (RAB)'!I50</f>
        <v>2556.9351380391813</v>
      </c>
      <c r="AR108" s="1">
        <f>'[31]4. Assets (RAB)'!J50</f>
        <v>2979.3851545930797</v>
      </c>
      <c r="AS108" s="1">
        <f>'[31]4. Assets (RAB)'!K50</f>
        <v>3321.5371953538615</v>
      </c>
      <c r="AT108" s="50">
        <f>'[32]3.3 Assets (RAB)'!E55</f>
        <v>3734.103341535571</v>
      </c>
      <c r="AU108" s="50">
        <f>'[33]3.3 Assets (RAB)'!E55/1000</f>
        <v>4254.6699429101573</v>
      </c>
      <c r="AV108" s="20">
        <f>'[34]3.3 Assets (RAB)'!$C$54/1000</f>
        <v>4715.7180221077469</v>
      </c>
      <c r="AX108" s="1">
        <f>'[31]4. Assets (RAB)'!D58+'[31]4. Assets (RAB)'!D34</f>
        <v>53507.665764287594</v>
      </c>
      <c r="AY108" s="1">
        <f>'[31]4. Assets (RAB)'!E58+'[31]4. Assets (RAB)'!E34</f>
        <v>59867.588346702396</v>
      </c>
      <c r="AZ108" s="1">
        <f>'[31]4. Assets (RAB)'!F58+'[31]4. Assets (RAB)'!F34</f>
        <v>68274.394895902107</v>
      </c>
      <c r="BA108" s="1">
        <f>'[31]4. Assets (RAB)'!G58+'[31]4. Assets (RAB)'!G34</f>
        <v>72830.643125485629</v>
      </c>
      <c r="BB108" s="1">
        <f>'[31]4. Assets (RAB)'!H58+'[31]4. Assets (RAB)'!H34</f>
        <v>83936.401896655676</v>
      </c>
      <c r="BC108" s="1">
        <f>'[31]4. Assets (RAB)'!I58+'[31]4. Assets (RAB)'!I34</f>
        <v>82979.413834021005</v>
      </c>
      <c r="BD108" s="1">
        <f>'[31]4. Assets (RAB)'!J58+'[31]4. Assets (RAB)'!J34</f>
        <v>96057.989715919684</v>
      </c>
      <c r="BE108" s="1">
        <f>'[31]4. Assets (RAB)'!K58+'[31]4. Assets (RAB)'!K34</f>
        <v>106469.69260153915</v>
      </c>
      <c r="BF108" s="1">
        <f>'[32]3.3 Assets (RAB)'!E39+'[32]3.3 Assets (RAB)'!E63</f>
        <v>118882.86566329074</v>
      </c>
      <c r="BG108" s="1">
        <f>('[33]3.3 Assets (RAB)'!E63+'[33]3.3 Assets (RAB)'!E39)/1000</f>
        <v>134176.01535809407</v>
      </c>
      <c r="BH108" s="1">
        <f>'[34]3.3 Assets (RAB)'!$C$40/1000+'[34]3.3 Assets (RAB)'!$C$61/1000</f>
        <v>146950.57580326035</v>
      </c>
      <c r="BJ108" s="1">
        <f>'[31]4. Assets (RAB)'!D80+'[31]4. Assets (RAB)'!D88</f>
        <v>33792.722688750371</v>
      </c>
      <c r="BK108" s="1">
        <f>'[31]4. Assets (RAB)'!E80+'[31]4. Assets (RAB)'!E88</f>
        <v>41944.735849679928</v>
      </c>
      <c r="BL108" s="1">
        <f>'[31]4. Assets (RAB)'!F80+'[31]4. Assets (RAB)'!F88</f>
        <v>52067.014732045107</v>
      </c>
      <c r="BM108" s="1">
        <f>'[31]4. Assets (RAB)'!G80+'[31]4. Assets (RAB)'!G88</f>
        <v>49059.639551695218</v>
      </c>
      <c r="BN108" s="1">
        <f>'[31]4. Assets (RAB)'!H80+'[31]4. Assets (RAB)'!H88</f>
        <v>62324.314224189206</v>
      </c>
      <c r="BO108" s="1">
        <f>'[31]4. Assets (RAB)'!I80+'[31]4. Assets (RAB)'!I88</f>
        <v>71009.974369781237</v>
      </c>
      <c r="BP108" s="1">
        <f>'[31]4. Assets (RAB)'!J80+'[31]4. Assets (RAB)'!J88</f>
        <v>87606.198758121711</v>
      </c>
      <c r="BQ108" s="1">
        <f>'[31]4. Assets (RAB)'!K80+'[31]4. Assets (RAB)'!K88</f>
        <v>114507.40098284812</v>
      </c>
      <c r="BR108" s="1">
        <f>'[32]3.3 Assets (RAB)'!E85+'[32]3.3 Assets (RAB)'!E93</f>
        <v>118297.0252198988</v>
      </c>
      <c r="BS108" s="1">
        <f>('[33]3.3 Assets (RAB)'!E85+'[33]3.3 Assets (RAB)'!E93)/1000</f>
        <v>119974.69957612561</v>
      </c>
      <c r="BT108" s="1">
        <f>'[34]3.3 Assets (RAB)'!$C$82/1000+'[34]3.3 Assets (RAB)'!$C$89/1000</f>
        <v>132794.70871412451</v>
      </c>
    </row>
    <row r="109" spans="1:72">
      <c r="A109" s="21" t="s">
        <v>69</v>
      </c>
      <c r="B109" s="1">
        <f>'[31]4. Assets (RAB)'!D19</f>
        <v>9377.1471770420667</v>
      </c>
      <c r="C109" s="1">
        <f>'[31]4. Assets (RAB)'!E19</f>
        <v>12750.350038562839</v>
      </c>
      <c r="D109" s="1">
        <f>'[31]4. Assets (RAB)'!F19</f>
        <v>6296.049856543571</v>
      </c>
      <c r="E109" s="1">
        <f>'[31]4. Assets (RAB)'!G19</f>
        <v>17081.542085105812</v>
      </c>
      <c r="F109" s="1">
        <f>'[31]4. Assets (RAB)'!H19</f>
        <v>4599.0524574223227</v>
      </c>
      <c r="G109" s="1">
        <f>'[31]4. Assets (RAB)'!I19</f>
        <v>10961.656867112972</v>
      </c>
      <c r="H109" s="1">
        <f>'[31]4. Assets (RAB)'!J19</f>
        <v>15624.637094225594</v>
      </c>
      <c r="I109" s="1">
        <f>'[31]4. Assets (RAB)'!K19</f>
        <v>9648.0923432397612</v>
      </c>
      <c r="J109" s="1">
        <f>'[32]3.3 Assets (RAB)'!E24</f>
        <v>10965.196089022535</v>
      </c>
      <c r="K109" s="1">
        <f>'[33]3.3 Assets (RAB)'!E24/1000</f>
        <v>12794.934595450175</v>
      </c>
      <c r="L109" s="1">
        <f>'[34]3.3 Assets (RAB)'!$C$27/1000</f>
        <v>8791.4188618446115</v>
      </c>
      <c r="N109" s="1">
        <f>'[31]4. Assets (RAB)'!D43</f>
        <v>1183.9571936682278</v>
      </c>
      <c r="O109" s="1">
        <f>'[31]4. Assets (RAB)'!E43</f>
        <v>1776.1847764343438</v>
      </c>
      <c r="P109" s="1">
        <f>'[31]4. Assets (RAB)'!F43</f>
        <v>991.30619940292331</v>
      </c>
      <c r="Q109" s="1">
        <f>'[31]4. Assets (RAB)'!G43</f>
        <v>2878.6328546738932</v>
      </c>
      <c r="R109" s="1">
        <f>'[31]4. Assets (RAB)'!H43</f>
        <v>862.24685169300051</v>
      </c>
      <c r="S109" s="1">
        <f>'[31]4. Assets (RAB)'!I43</f>
        <v>2029.0443490995265</v>
      </c>
      <c r="T109" s="1">
        <f>'[31]4. Assets (RAB)'!J43</f>
        <v>2949.6788635135149</v>
      </c>
      <c r="U109" s="1">
        <f>'[31]4. Assets (RAB)'!K43</f>
        <v>1858.1129917676024</v>
      </c>
      <c r="V109" s="1">
        <f>'[32]3.3 Assets (RAB)'!E48</f>
        <v>2103.7992390467984</v>
      </c>
      <c r="W109" s="1">
        <f>('[33]3.3 Assets (RAB)'!E48+'[33]3.3 Assets (RAB)'!E72)/1000</f>
        <v>2559.6868397944686</v>
      </c>
      <c r="X109" s="1">
        <f>'[34]3.3 Assets (RAB)'!$C$48/1000</f>
        <v>1857.4404921780679</v>
      </c>
      <c r="Z109" s="1">
        <f>'[31]4. Assets (RAB)'!D27</f>
        <v>674.78810563001377</v>
      </c>
      <c r="AA109" s="1">
        <f>'[31]4. Assets (RAB)'!E27</f>
        <v>917.52687530658704</v>
      </c>
      <c r="AB109" s="1">
        <f>'[31]4. Assets (RAB)'!F27</f>
        <v>453.06951841927958</v>
      </c>
      <c r="AC109" s="1">
        <f>'[31]4. Assets (RAB)'!G27</f>
        <v>1229.2034247972429</v>
      </c>
      <c r="AD109" s="1">
        <f>'[31]4. Assets (RAB)'!H27</f>
        <v>330.95203016915883</v>
      </c>
      <c r="AE109" s="1">
        <f>'[31]4. Assets (RAB)'!I27</f>
        <v>788.81087523451265</v>
      </c>
      <c r="AF109" s="1">
        <f>'[31]4. Assets (RAB)'!J27</f>
        <v>1124.363206304577</v>
      </c>
      <c r="AG109" s="1">
        <f>'[31]4. Assets (RAB)'!K27</f>
        <v>694.28556812860529</v>
      </c>
      <c r="AH109" s="1">
        <f>'[32]3.3 Assets (RAB)'!E32</f>
        <v>789.06556088705372</v>
      </c>
      <c r="AI109" s="1">
        <f>'[33]3.3 Assets (RAB)'!E32/1000</f>
        <v>920.73522088486868</v>
      </c>
      <c r="AJ109" s="20">
        <f>'[34]3.3 Assets (RAB)'!$C$34/1000</f>
        <v>632.63855921000902</v>
      </c>
      <c r="AL109" s="1">
        <f>'[31]4. Assets (RAB)'!D51</f>
        <v>45.414333268719233</v>
      </c>
      <c r="AM109" s="1">
        <f>'[31]4. Assets (RAB)'!E51</f>
        <v>68.131050527168682</v>
      </c>
      <c r="AN109" s="1">
        <f>'[31]4. Assets (RAB)'!F51</f>
        <v>38.024609632675045</v>
      </c>
      <c r="AO109" s="1">
        <f>'[31]4. Assets (RAB)'!G51</f>
        <v>110.4188500391668</v>
      </c>
      <c r="AP109" s="1">
        <f>'[31]4. Assets (RAB)'!H51</f>
        <v>33.074139920013813</v>
      </c>
      <c r="AQ109" s="1">
        <f>'[31]4. Assets (RAB)'!I51</f>
        <v>77.830260063303697</v>
      </c>
      <c r="AR109" s="1">
        <f>'[31]4. Assets (RAB)'!J51</f>
        <v>113.1440390410245</v>
      </c>
      <c r="AS109" s="1">
        <f>'[31]4. Assets (RAB)'!K51</f>
        <v>71.273660154572681</v>
      </c>
      <c r="AT109" s="50">
        <f>'[32]3.3 Assets (RAB)'!E56</f>
        <v>80.697714650080911</v>
      </c>
      <c r="AU109" s="50">
        <f>'[33]3.3 Assets (RAB)'!E56/1000</f>
        <v>98.184690990234984</v>
      </c>
      <c r="AV109" s="20">
        <f>'[34]3.3 Assets (RAB)'!$C$55/1000</f>
        <v>71.247864356679358</v>
      </c>
      <c r="AX109" s="1">
        <f>'[31]4. Assets (RAB)'!D59+'[31]4. Assets (RAB)'!D35</f>
        <v>1619.2140946551954</v>
      </c>
      <c r="AY109" s="1">
        <f>'[31]4. Assets (RAB)'!E59+'[31]4. Assets (RAB)'!E35</f>
        <v>2357.9357226004167</v>
      </c>
      <c r="AZ109" s="1">
        <f>'[31]4. Assets (RAB)'!F59+'[31]4. Assets (RAB)'!F35</f>
        <v>1271.6489736552157</v>
      </c>
      <c r="BA109" s="1">
        <f>'[31]4. Assets (RAB)'!G59+'[31]4. Assets (RAB)'!G35</f>
        <v>3627.7558681673149</v>
      </c>
      <c r="BB109" s="1">
        <f>'[31]4. Assets (RAB)'!H59+'[31]4. Assets (RAB)'!H35</f>
        <v>1058.6573212190699</v>
      </c>
      <c r="BC109" s="1">
        <f>'[31]4. Assets (RAB)'!I59+'[31]4. Assets (RAB)'!I35</f>
        <v>2498.7616049655444</v>
      </c>
      <c r="BD109" s="1">
        <f>'[31]4. Assets (RAB)'!J59+'[31]4. Assets (RAB)'!J35</f>
        <v>3615.7248427126283</v>
      </c>
      <c r="BE109" s="1">
        <f>'[31]4. Assets (RAB)'!K59+'[31]4. Assets (RAB)'!K35</f>
        <v>2267.1667159681147</v>
      </c>
      <c r="BF109" s="1">
        <f>'[32]3.3 Assets (RAB)'!E40+'[32]3.3 Assets (RAB)'!E64</f>
        <v>2569.1778434109933</v>
      </c>
      <c r="BG109" s="1">
        <f>('[33]3.3 Assets (RAB)'!E64+'[33]3.3 Assets (RAB)'!E40)/1000</f>
        <v>3096.3695851868051</v>
      </c>
      <c r="BH109" s="1">
        <f>'[34]3.3 Assets (RAB)'!$C$41/1000+'[34]3.3 Assets (RAB)'!$C$62/1000</f>
        <v>2220.2164427310195</v>
      </c>
      <c r="BJ109" s="1">
        <f>'[31]4. Assets (RAB)'!D81+'[31]4. Assets (RAB)'!D89</f>
        <v>1022.6133413377001</v>
      </c>
      <c r="BK109" s="1">
        <f>'[31]4. Assets (RAB)'!E81+'[31]4. Assets (RAB)'!E89</f>
        <v>1652.0289820634866</v>
      </c>
      <c r="BL109" s="1">
        <f>'[31]4. Assets (RAB)'!F81+'[31]4. Assets (RAB)'!F89</f>
        <v>969.77740990964412</v>
      </c>
      <c r="BM109" s="1">
        <f>'[31]4. Assets (RAB)'!G81+'[31]4. Assets (RAB)'!G89</f>
        <v>2443.7020962067586</v>
      </c>
      <c r="BN109" s="1">
        <f>'[31]4. Assets (RAB)'!H81+'[31]4. Assets (RAB)'!H89</f>
        <v>786.0724316564324</v>
      </c>
      <c r="BO109" s="1">
        <f>'[31]4. Assets (RAB)'!I81+'[31]4. Assets (RAB)'!I89</f>
        <v>2151.8938570197497</v>
      </c>
      <c r="BP109" s="1">
        <f>'[31]4. Assets (RAB)'!J81+'[31]4. Assets (RAB)'!J89</f>
        <v>3301.3106154672537</v>
      </c>
      <c r="BQ109" s="1">
        <f>'[31]4. Assets (RAB)'!K81+'[31]4. Assets (RAB)'!K89</f>
        <v>2418.655222679155</v>
      </c>
      <c r="BR109" s="1">
        <f>'[32]3.3 Assets (RAB)'!E86+'[32]3.3 Assets (RAB)'!E94</f>
        <v>2556.5172444378859</v>
      </c>
      <c r="BS109" s="1">
        <f>('[33]3.3 Assets (RAB)'!E86+'[33]3.3 Assets (RAB)'!E94)/1000</f>
        <v>2768.6469132952229</v>
      </c>
      <c r="BT109" s="1">
        <f>'[34]3.3 Assets (RAB)'!$C$83/1000+'[34]3.3 Assets (RAB)'!$C$90/1000</f>
        <v>2006.3412081453992</v>
      </c>
    </row>
    <row r="110" spans="1:72">
      <c r="A110" s="21" t="s">
        <v>70</v>
      </c>
      <c r="B110" s="1">
        <f>'[31]4. Assets (RAB)'!D20</f>
        <v>-14886.371539320877</v>
      </c>
      <c r="C110" s="1">
        <f>'[31]4. Assets (RAB)'!E20</f>
        <v>-15724.275787200202</v>
      </c>
      <c r="D110" s="1">
        <f>'[31]4. Assets (RAB)'!F20</f>
        <v>-16289.855979585071</v>
      </c>
      <c r="E110" s="1">
        <f>'[31]4. Assets (RAB)'!G20</f>
        <v>-17426.263642108777</v>
      </c>
      <c r="F110" s="1">
        <f>'[31]4. Assets (RAB)'!H20</f>
        <v>-17680.67079513285</v>
      </c>
      <c r="G110" s="1">
        <f>'[31]4. Assets (RAB)'!I20</f>
        <v>-18605.340875545597</v>
      </c>
      <c r="H110" s="1">
        <f>'[31]4. Assets (RAB)'!J20</f>
        <v>-20556.62332863859</v>
      </c>
      <c r="I110" s="1">
        <f>'[31]4. Assets (RAB)'!K20</f>
        <v>-21805.306968027937</v>
      </c>
      <c r="J110" s="1">
        <f>'[32]3.3 Assets (RAB)'!E25</f>
        <v>-23515.884634608869</v>
      </c>
      <c r="K110" s="1">
        <f>'[33]3.3 Assets (RAB)'!E25/1000</f>
        <v>-24308.252792729625</v>
      </c>
      <c r="L110" s="1">
        <f>'[34]3.3 Assets (RAB)'!$C$28/1000</f>
        <v>-25405.16897066644</v>
      </c>
      <c r="N110" s="1">
        <f>'[31]4. Assets (RAB)'!D44</f>
        <v>-1773.3806042016606</v>
      </c>
      <c r="O110" s="1">
        <f>'[31]4. Assets (RAB)'!E44</f>
        <v>-1932.8104176726586</v>
      </c>
      <c r="P110" s="1">
        <f>'[31]4. Assets (RAB)'!F44</f>
        <v>-2053.4583259829092</v>
      </c>
      <c r="Q110" s="1">
        <f>'[31]4. Assets (RAB)'!G44</f>
        <v>-2226.0833996541933</v>
      </c>
      <c r="R110" s="1">
        <f>'[31]4. Assets (RAB)'!H44</f>
        <v>-2309.2206168163634</v>
      </c>
      <c r="S110" s="1">
        <f>'[31]4. Assets (RAB)'!I44</f>
        <v>-2592.0078024771633</v>
      </c>
      <c r="T110" s="1">
        <f>'[31]4. Assets (RAB)'!J44</f>
        <v>-2951.2091394155177</v>
      </c>
      <c r="U110" s="1">
        <f>'[31]4. Assets (RAB)'!K44</f>
        <v>-3213.8396704600514</v>
      </c>
      <c r="V110" s="1">
        <f>'[32]3.3 Assets (RAB)'!E49</f>
        <v>-3571.9154459551414</v>
      </c>
      <c r="W110" s="1">
        <f>'[33]3.3 Assets (RAB)'!E49/1000</f>
        <v>-3735.6653112303329</v>
      </c>
      <c r="X110" s="1">
        <f>'[34]3.3 Assets (RAB)'!$C$49/1000</f>
        <v>-4098.1988396081333</v>
      </c>
      <c r="Z110" s="1">
        <f>'[31]4. Assets (RAB)'!D28</f>
        <v>-1071.2369403048585</v>
      </c>
      <c r="AA110" s="1">
        <f>'[31]4. Assets (RAB)'!E28</f>
        <v>-1131.5332979764232</v>
      </c>
      <c r="AB110" s="1">
        <f>'[31]4. Assets (RAB)'!F28</f>
        <v>-1172.2329670117588</v>
      </c>
      <c r="AC110" s="1">
        <f>'[31]4. Assets (RAB)'!G28</f>
        <v>-1254.0099039990798</v>
      </c>
      <c r="AD110" s="1">
        <f>'[31]4. Assets (RAB)'!H28</f>
        <v>-1272.3172759115243</v>
      </c>
      <c r="AE110" s="1">
        <f>'[31]4. Assets (RAB)'!I28</f>
        <v>-1338.8573824187672</v>
      </c>
      <c r="AF110" s="1">
        <f>'[31]4. Assets (RAB)'!J28</f>
        <v>-1479.2734562216153</v>
      </c>
      <c r="AG110" s="1">
        <f>'[31]4. Assets (RAB)'!K28</f>
        <v>-1569.1298754124803</v>
      </c>
      <c r="AH110" s="1">
        <f>'[32]3.3 Assets (RAB)'!E33</f>
        <v>-1692.2246121562052</v>
      </c>
      <c r="AI110" s="1">
        <f>'[33]3.3 Assets (RAB)'!E33/1000</f>
        <v>-1749.2441510719323</v>
      </c>
      <c r="AJ110" s="20">
        <f>'[34]3.3 Assets (RAB)'!$C$35/1000</f>
        <v>-1828.1792446318459</v>
      </c>
      <c r="AL110" s="1">
        <f>'[31]4. Assets (RAB)'!D52</f>
        <v>-68.023487844160357</v>
      </c>
      <c r="AM110" s="1">
        <f>'[31]4. Assets (RAB)'!E52</f>
        <v>-74.138910530608058</v>
      </c>
      <c r="AN110" s="1">
        <f>'[31]4. Assets (RAB)'!F52</f>
        <v>-78.766733517349408</v>
      </c>
      <c r="AO110" s="1">
        <f>'[31]4. Assets (RAB)'!G52</f>
        <v>-85.388301145107533</v>
      </c>
      <c r="AP110" s="1">
        <f>'[31]4. Assets (RAB)'!H52</f>
        <v>-88.577285770082668</v>
      </c>
      <c r="AQ110" s="1">
        <f>'[31]4. Assets (RAB)'!I52</f>
        <v>-99.42446129501262</v>
      </c>
      <c r="AR110" s="1">
        <f>'[31]4. Assets (RAB)'!J52</f>
        <v>-113.20273749750444</v>
      </c>
      <c r="AS110" s="1">
        <f>'[31]4. Assets (RAB)'!K52</f>
        <v>-123.2767423071238</v>
      </c>
      <c r="AT110" s="50">
        <f>'[32]3.3 Assets (RAB)'!E57</f>
        <v>-137.01184412563262</v>
      </c>
      <c r="AU110" s="50">
        <f>'[33]3.3 Assets (RAB)'!E57/1000</f>
        <v>-143.29297573586834</v>
      </c>
      <c r="AV110" s="20">
        <f>'[34]3.3 Assets (RAB)'!$C$56/1000</f>
        <v>-157.1990684281416</v>
      </c>
      <c r="AX110" s="1">
        <f>'[31]4. Assets (RAB)'!D60+'[31]4. Assets (RAB)'!D36</f>
        <v>-2470.7916494736614</v>
      </c>
      <c r="AY110" s="1">
        <f>'[31]4. Assets (RAB)'!E60+'[31]4. Assets (RAB)'!E36</f>
        <v>-2665.8640205992388</v>
      </c>
      <c r="AZ110" s="1">
        <f>'[31]4. Assets (RAB)'!F60+'[31]4. Assets (RAB)'!F36</f>
        <v>-2809.7806126155356</v>
      </c>
      <c r="BA110" s="1">
        <f>'[31]4. Assets (RAB)'!G60+'[31]4. Assets (RAB)'!G36</f>
        <v>-3033.3880844884361</v>
      </c>
      <c r="BB110" s="1">
        <f>'[31]4. Assets (RAB)'!H60+'[31]4. Assets (RAB)'!H36</f>
        <v>-3125.2425956505822</v>
      </c>
      <c r="BC110" s="1">
        <f>'[31]4. Assets (RAB)'!I60+'[31]4. Assets (RAB)'!I36</f>
        <v>-3440.8883529021632</v>
      </c>
      <c r="BD110" s="1">
        <f>'[31]4. Assets (RAB)'!J60+'[31]4. Assets (RAB)'!J36</f>
        <v>-3883.8244663149612</v>
      </c>
      <c r="BE110" s="1">
        <f>'[31]4. Assets (RAB)'!K60+'[31]4. Assets (RAB)'!K36</f>
        <v>-4198.0537542303273</v>
      </c>
      <c r="BF110" s="1">
        <f>'[32]3.3 Assets (RAB)'!E41+'[32]3.3 Assets (RAB)'!E65</f>
        <v>-4626.9181137148753</v>
      </c>
      <c r="BG110" s="1">
        <f>('[33]3.3 Assets (RAB)'!E65+'[33]3.3 Assets (RAB)'!E41)/1000</f>
        <v>-4823.5867091942682</v>
      </c>
      <c r="BH110" s="1">
        <f>'[34]3.3 Assets (RAB)'!$C$42/1000+'[34]3.3 Assets (RAB)'!$C$63/1000</f>
        <v>-5223.4593092077012</v>
      </c>
      <c r="BJ110" s="1">
        <f>'[31]4. Assets (RAB)'!D82+'[31]4. Assets (RAB)'!D90</f>
        <v>-8950.7941972975095</v>
      </c>
      <c r="BK110" s="1">
        <f>'[31]4. Assets (RAB)'!E82+'[31]4. Assets (RAB)'!E90</f>
        <v>-10185.288125873385</v>
      </c>
      <c r="BL110" s="1">
        <f>'[31]4. Assets (RAB)'!F82+'[31]4. Assets (RAB)'!F90</f>
        <v>-10548.915046359529</v>
      </c>
      <c r="BM110" s="1">
        <f>'[31]4. Assets (RAB)'!G82+'[31]4. Assets (RAB)'!G90</f>
        <v>-10128.384129345262</v>
      </c>
      <c r="BN110" s="1">
        <f>'[31]4. Assets (RAB)'!H82+'[31]4. Assets (RAB)'!H90</f>
        <v>-10950.049513693193</v>
      </c>
      <c r="BO110" s="1">
        <f>'[31]4. Assets (RAB)'!I82+'[31]4. Assets (RAB)'!I90</f>
        <v>-10942.368191103655</v>
      </c>
      <c r="BP110" s="1">
        <f>'[31]4. Assets (RAB)'!J82+'[31]4. Assets (RAB)'!J90</f>
        <v>-15491.119301151946</v>
      </c>
      <c r="BQ110" s="1">
        <f>'[31]4. Assets (RAB)'!K82+'[31]4. Assets (RAB)'!K90</f>
        <v>-21655.854202718838</v>
      </c>
      <c r="BR110" s="1">
        <f>'[32]3.3 Assets (RAB)'!E87+'[32]3.3 Assets (RAB)'!E95</f>
        <v>-24825.946361054241</v>
      </c>
      <c r="BS110" s="1">
        <f>('[33]3.3 Assets (RAB)'!E87+'[33]3.3 Assets (RAB)'!E95)/1000</f>
        <v>-26693.401784145746</v>
      </c>
      <c r="BT110" s="1">
        <f>'[34]3.3 Assets (RAB)'!$C$84/1000+'[34]3.3 Assets (RAB)'!$C$91/1000</f>
        <v>-37751.156046365206</v>
      </c>
    </row>
    <row r="111" spans="1:72">
      <c r="A111" s="21" t="s">
        <v>71</v>
      </c>
      <c r="B111" s="1">
        <f>B109+B110</f>
        <v>-5509.2243622788101</v>
      </c>
      <c r="C111" s="1">
        <f t="shared" ref="C111" si="390">C109+C110</f>
        <v>-2973.9257486373626</v>
      </c>
      <c r="D111" s="1">
        <f t="shared" ref="D111" si="391">D109+D110</f>
        <v>-9993.8061230415005</v>
      </c>
      <c r="E111" s="1">
        <f t="shared" ref="E111" si="392">E109+E110</f>
        <v>-344.72155700296571</v>
      </c>
      <c r="F111" s="1">
        <f t="shared" ref="F111" si="393">F109+F110</f>
        <v>-13081.618337710526</v>
      </c>
      <c r="G111" s="1">
        <f t="shared" ref="G111" si="394">G109+G110</f>
        <v>-7643.684008432625</v>
      </c>
      <c r="H111" s="1">
        <f t="shared" ref="H111" si="395">H109+H110</f>
        <v>-4931.9862344129961</v>
      </c>
      <c r="I111" s="1">
        <f t="shared" ref="I111" si="396">I109+I110</f>
        <v>-12157.214624788176</v>
      </c>
      <c r="J111" s="1">
        <f t="shared" ref="J111" si="397">J109+J110</f>
        <v>-12550.688545586334</v>
      </c>
      <c r="K111" s="1">
        <f t="shared" ref="K111:L111" si="398">K109+K110</f>
        <v>-11513.31819727945</v>
      </c>
      <c r="L111" s="1">
        <f t="shared" si="398"/>
        <v>-16613.750108821827</v>
      </c>
      <c r="M111" s="46"/>
      <c r="N111" s="1">
        <f t="shared" ref="N111" si="399">N109+N110</f>
        <v>-589.42341053343284</v>
      </c>
      <c r="O111" s="1">
        <f t="shared" ref="O111" si="400">O109+O110</f>
        <v>-156.62564123831476</v>
      </c>
      <c r="P111" s="1">
        <f t="shared" ref="P111" si="401">P109+P110</f>
        <v>-1062.1521265799859</v>
      </c>
      <c r="Q111" s="1">
        <f t="shared" ref="Q111" si="402">Q109+Q110</f>
        <v>652.54945501969996</v>
      </c>
      <c r="R111" s="1">
        <f t="shared" ref="R111" si="403">R109+R110</f>
        <v>-1446.9737651233629</v>
      </c>
      <c r="S111" s="1">
        <f t="shared" ref="S111" si="404">S109+S110</f>
        <v>-562.96345337763682</v>
      </c>
      <c r="T111" s="1">
        <f t="shared" ref="T111" si="405">T109+T110</f>
        <v>-1.5302759020028134</v>
      </c>
      <c r="U111" s="1">
        <f t="shared" ref="U111" si="406">U109+U110</f>
        <v>-1355.726678692449</v>
      </c>
      <c r="V111" s="1">
        <f t="shared" ref="V111" si="407">V109+V110</f>
        <v>-1468.116206908343</v>
      </c>
      <c r="W111" s="1">
        <f t="shared" ref="W111:X111" si="408">W109+W110</f>
        <v>-1175.9784714358643</v>
      </c>
      <c r="X111" s="1">
        <f t="shared" si="408"/>
        <v>-2240.7583474300654</v>
      </c>
      <c r="Y111" s="46"/>
      <c r="Z111" s="1">
        <f t="shared" ref="Z111" si="409">Z109+Z110</f>
        <v>-396.44883467484476</v>
      </c>
      <c r="AA111" s="1">
        <f t="shared" ref="AA111" si="410">AA109+AA110</f>
        <v>-214.00642266983618</v>
      </c>
      <c r="AB111" s="1">
        <f t="shared" ref="AB111" si="411">AB109+AB110</f>
        <v>-719.1634485924792</v>
      </c>
      <c r="AC111" s="1">
        <f t="shared" ref="AC111" si="412">AC109+AC110</f>
        <v>-24.806479201836964</v>
      </c>
      <c r="AD111" s="1">
        <f t="shared" ref="AD111" si="413">AD109+AD110</f>
        <v>-941.36524574236546</v>
      </c>
      <c r="AE111" s="1">
        <f t="shared" ref="AE111" si="414">AE109+AE110</f>
        <v>-550.04650718425455</v>
      </c>
      <c r="AF111" s="1">
        <f t="shared" ref="AF111" si="415">AF109+AF110</f>
        <v>-354.9102499170383</v>
      </c>
      <c r="AG111" s="1">
        <f t="shared" ref="AG111" si="416">AG109+AG110</f>
        <v>-874.84430728387497</v>
      </c>
      <c r="AH111" s="1">
        <f t="shared" ref="AH111" si="417">AH109+AH110</f>
        <v>-903.15905126915152</v>
      </c>
      <c r="AI111" s="1">
        <f t="shared" ref="AI111:AJ111" si="418">AI109+AI110</f>
        <v>-828.50893018706358</v>
      </c>
      <c r="AJ111" s="20">
        <f t="shared" si="418"/>
        <v>-1195.5406854218368</v>
      </c>
      <c r="AK111" s="46"/>
      <c r="AL111" s="1">
        <f t="shared" ref="AL111" si="419">AL109+AL110</f>
        <v>-22.609154575441124</v>
      </c>
      <c r="AM111" s="1">
        <f t="shared" ref="AM111" si="420">AM109+AM110</f>
        <v>-6.0078600034393759</v>
      </c>
      <c r="AN111" s="1">
        <f t="shared" ref="AN111" si="421">AN109+AN110</f>
        <v>-40.742123884674363</v>
      </c>
      <c r="AO111" s="1">
        <f t="shared" ref="AO111" si="422">AO109+AO110</f>
        <v>25.030548894059265</v>
      </c>
      <c r="AP111" s="1">
        <f t="shared" ref="AP111" si="423">AP109+AP110</f>
        <v>-55.503145850068854</v>
      </c>
      <c r="AQ111" s="1">
        <f t="shared" ref="AQ111" si="424">AQ109+AQ110</f>
        <v>-21.594201231708922</v>
      </c>
      <c r="AR111" s="1">
        <f t="shared" ref="AR111" si="425">AR109+AR110</f>
        <v>-5.8698456479945094E-2</v>
      </c>
      <c r="AS111" s="1">
        <f t="shared" ref="AS111" si="426">AS109+AS110</f>
        <v>-52.003082152551116</v>
      </c>
      <c r="AT111" s="1">
        <f t="shared" ref="AT111" si="427">AT109+AT110</f>
        <v>-56.314129475551709</v>
      </c>
      <c r="AU111" s="1">
        <f t="shared" ref="AU111:AV111" si="428">AU109+AU110</f>
        <v>-45.108284745633355</v>
      </c>
      <c r="AV111" s="20">
        <f t="shared" si="428"/>
        <v>-85.951204071462243</v>
      </c>
      <c r="AW111" s="46"/>
      <c r="AX111" s="1">
        <f t="shared" ref="AX111" si="429">AX109+AX110</f>
        <v>-851.57755481846607</v>
      </c>
      <c r="AY111" s="1">
        <f t="shared" ref="AY111" si="430">AY109+AY110</f>
        <v>-307.92829799882202</v>
      </c>
      <c r="AZ111" s="1">
        <f t="shared" ref="AZ111" si="431">AZ109+AZ110</f>
        <v>-1538.1316389603198</v>
      </c>
      <c r="BA111" s="1">
        <f t="shared" ref="BA111" si="432">BA109+BA110</f>
        <v>594.36778367887882</v>
      </c>
      <c r="BB111" s="1">
        <f t="shared" ref="BB111" si="433">BB109+BB110</f>
        <v>-2066.5852744315125</v>
      </c>
      <c r="BC111" s="1">
        <f t="shared" ref="BC111" si="434">BC109+BC110</f>
        <v>-942.12674793661881</v>
      </c>
      <c r="BD111" s="1">
        <f t="shared" ref="BD111" si="435">BD109+BD110</f>
        <v>-268.09962360233294</v>
      </c>
      <c r="BE111" s="1">
        <f t="shared" ref="BE111" si="436">BE109+BE110</f>
        <v>-1930.8870382622126</v>
      </c>
      <c r="BF111" s="1">
        <f t="shared" ref="BF111" si="437">BF109+BF110</f>
        <v>-2057.740270303882</v>
      </c>
      <c r="BG111" s="1">
        <f t="shared" ref="BG111:BH111" si="438">BG109+BG110</f>
        <v>-1727.2171240074631</v>
      </c>
      <c r="BH111" s="1">
        <f t="shared" si="438"/>
        <v>-3003.2428664766817</v>
      </c>
      <c r="BI111" s="46"/>
      <c r="BJ111" s="1">
        <f t="shared" ref="BJ111" si="439">BJ109+BJ110</f>
        <v>-7928.1808559598094</v>
      </c>
      <c r="BK111" s="1">
        <f t="shared" ref="BK111" si="440">BK109+BK110</f>
        <v>-8533.2591438098989</v>
      </c>
      <c r="BL111" s="1">
        <f t="shared" ref="BL111" si="441">BL109+BL110</f>
        <v>-9579.1376364498847</v>
      </c>
      <c r="BM111" s="1">
        <f t="shared" ref="BM111" si="442">BM109+BM110</f>
        <v>-7684.6820331385043</v>
      </c>
      <c r="BN111" s="1">
        <f t="shared" ref="BN111" si="443">BN109+BN110</f>
        <v>-10163.977082036761</v>
      </c>
      <c r="BO111" s="1">
        <f t="shared" ref="BO111" si="444">BO109+BO110</f>
        <v>-8790.474334083905</v>
      </c>
      <c r="BP111" s="1">
        <f t="shared" ref="BP111" si="445">BP109+BP110</f>
        <v>-12189.808685684693</v>
      </c>
      <c r="BQ111" s="1">
        <f t="shared" ref="BQ111" si="446">BQ109+BQ110</f>
        <v>-19237.198980039684</v>
      </c>
      <c r="BR111" s="1">
        <f t="shared" ref="BR111" si="447">BR109+BR110</f>
        <v>-22269.429116616353</v>
      </c>
      <c r="BS111" s="1">
        <f t="shared" ref="BS111:BT111" si="448">BS109+BS110</f>
        <v>-23924.754870850524</v>
      </c>
      <c r="BT111" s="1">
        <f t="shared" si="448"/>
        <v>-35744.814838219805</v>
      </c>
    </row>
    <row r="112" spans="1:72">
      <c r="A112" s="21" t="s">
        <v>72</v>
      </c>
      <c r="B112" s="1">
        <f>'[31]4. Assets (RAB)'!D22</f>
        <v>19366.359960132122</v>
      </c>
      <c r="C112" s="1">
        <f>'[31]4. Assets (RAB)'!E22</f>
        <v>17277.4450919509</v>
      </c>
      <c r="D112" s="1">
        <f>'[31]4. Assets (RAB)'!F22</f>
        <v>15004.684366630891</v>
      </c>
      <c r="E112" s="1">
        <f>'[31]4. Assets (RAB)'!G22</f>
        <v>22055.706668827377</v>
      </c>
      <c r="F112" s="1">
        <f>'[31]4. Assets (RAB)'!H22</f>
        <v>41562.316810532284</v>
      </c>
      <c r="G112" s="1">
        <f>'[31]4. Assets (RAB)'!I22</f>
        <v>58184.585894697651</v>
      </c>
      <c r="H112" s="1">
        <f>'[31]4. Assets (RAB)'!J22</f>
        <v>42519.730429645562</v>
      </c>
      <c r="I112" s="1">
        <f>'[31]4. Assets (RAB)'!K22</f>
        <v>56298.392855310187</v>
      </c>
      <c r="J112" s="1">
        <f>'[32]3.3 Assets (RAB)'!E27</f>
        <v>57805.179456218961</v>
      </c>
      <c r="K112" s="1">
        <f>'[33]3.3 Assets (RAB)'!E27/1000</f>
        <v>41281.976418004757</v>
      </c>
      <c r="L112" s="1">
        <f>'[34]3.3 Assets (RAB)'!$C$29/1000</f>
        <v>70204.045133277628</v>
      </c>
      <c r="N112" s="1">
        <f>'[31]4. Assets (RAB)'!D46</f>
        <v>6562.0502088071098</v>
      </c>
      <c r="O112" s="1">
        <f>'[31]4. Assets (RAB)'!E46</f>
        <v>8282.4832320560436</v>
      </c>
      <c r="P112" s="1">
        <f>'[31]4. Assets (RAB)'!F46</f>
        <v>5630.5515472320949</v>
      </c>
      <c r="Q112" s="1">
        <f>'[31]4. Assets (RAB)'!G46</f>
        <v>9920.0206351980378</v>
      </c>
      <c r="R112" s="1">
        <f>'[31]4. Assets (RAB)'!H46</f>
        <v>5869.6858674343157</v>
      </c>
      <c r="S112" s="1">
        <f>'[31]4. Assets (RAB)'!I46</f>
        <v>11576.286782485186</v>
      </c>
      <c r="T112" s="1">
        <f>'[31]4. Assets (RAB)'!J46</f>
        <v>8921.4756065981746</v>
      </c>
      <c r="U112" s="1">
        <f>'[31]4. Assets (RAB)'!K46</f>
        <v>12634.50055328784</v>
      </c>
      <c r="V112" s="1">
        <f>'[32]3.3 Assets (RAB)'!E51</f>
        <v>14332.903923524489</v>
      </c>
      <c r="W112" s="1">
        <f>('[33]3.3 Assets (RAB)'!E51+'[33]3.3 Assets (RAB)'!E73)/1000</f>
        <v>13125.802326579684</v>
      </c>
      <c r="X112" s="1">
        <f>'[34]3.3 Assets (RAB)'!$C$50/1000</f>
        <v>6412.0492763250249</v>
      </c>
      <c r="Z112" s="1">
        <f>'[31]4. Assets (RAB)'!D30</f>
        <v>1393.62101326949</v>
      </c>
      <c r="AA112" s="1">
        <f>'[31]4. Assets (RAB)'!E30</f>
        <v>1243.3007847277627</v>
      </c>
      <c r="AB112" s="1">
        <f>'[31]4. Assets (RAB)'!F30</f>
        <v>1079.7508397995489</v>
      </c>
      <c r="AC112" s="1">
        <f>'[31]4. Assets (RAB)'!G30</f>
        <v>1587.1488673897477</v>
      </c>
      <c r="AD112" s="1">
        <f>'[31]4. Assets (RAB)'!H30</f>
        <v>2990.8624122737006</v>
      </c>
      <c r="AE112" s="1">
        <f>'[31]4. Assets (RAB)'!I30</f>
        <v>4187.0161309694577</v>
      </c>
      <c r="AF112" s="1">
        <f>'[31]4. Assets (RAB)'!J30</f>
        <v>3059.7587738374332</v>
      </c>
      <c r="AG112" s="1">
        <f>'[31]4. Assets (RAB)'!K30</f>
        <v>4051.2839510355734</v>
      </c>
      <c r="AH112" s="1">
        <f>'[32]3.3 Assets (RAB)'!E35</f>
        <v>4159.7136959056597</v>
      </c>
      <c r="AI112" s="1">
        <f>'[33]3.3 Assets (RAB)'!E35/1000</f>
        <v>2970.6888606770735</v>
      </c>
      <c r="AJ112" s="20">
        <f>'[34]3.3 Assets (RAB)'!$C$36/1000</f>
        <v>5051.9474343999491</v>
      </c>
      <c r="AL112" s="1">
        <f>'[31]4. Assets (RAB)'!D54</f>
        <v>251.70769408099426</v>
      </c>
      <c r="AM112" s="1">
        <f>'[31]4. Assets (RAB)'!E54</f>
        <v>317.70021399825714</v>
      </c>
      <c r="AN112" s="1">
        <f>'[31]4. Assets (RAB)'!F54</f>
        <v>215.97718719918205</v>
      </c>
      <c r="AO112" s="1">
        <f>'[31]4. Assets (RAB)'!G54</f>
        <v>380.51301649145529</v>
      </c>
      <c r="AP112" s="1">
        <f>'[31]4. Assets (RAB)'!H54</f>
        <v>225.14992230458279</v>
      </c>
      <c r="AQ112" s="1">
        <f>'[31]4. Assets (RAB)'!I54</f>
        <v>444.04421778560794</v>
      </c>
      <c r="AR112" s="1">
        <f>'[31]4. Assets (RAB)'!J54</f>
        <v>342.21073921726145</v>
      </c>
      <c r="AS112" s="1">
        <f>'[31]4. Assets (RAB)'!K54</f>
        <v>484.63527387597435</v>
      </c>
      <c r="AT112" s="50">
        <f>'[32]3.3 Assets (RAB)'!E59</f>
        <v>549.7827784421379</v>
      </c>
      <c r="AU112" s="50">
        <f>'[33]3.3 Assets (RAB)'!E59/1000</f>
        <v>503.48067013448201</v>
      </c>
      <c r="AV112" s="20">
        <f>'[34]3.3 Assets (RAB)'!$C$57/1000</f>
        <v>245.95394523366133</v>
      </c>
      <c r="AX112" s="1">
        <f>'[31]4. Assets (RAB)'!D62+'[31]4. Assets (RAB)'!D38</f>
        <v>7211.500137233269</v>
      </c>
      <c r="AY112" s="1">
        <f>'[31]4. Assets (RAB)'!E62+'[31]4. Assets (RAB)'!E38</f>
        <v>8714.7348471985279</v>
      </c>
      <c r="AZ112" s="1">
        <f>'[31]4. Assets (RAB)'!F62+'[31]4. Assets (RAB)'!F38</f>
        <v>6100.6220049960011</v>
      </c>
      <c r="BA112" s="1">
        <f>'[31]4. Assets (RAB)'!G62+'[31]4. Assets (RAB)'!G38</f>
        <v>10511.390987491155</v>
      </c>
      <c r="BB112" s="1">
        <f>'[31]4. Assets (RAB)'!H62+'[31]4. Assets (RAB)'!H38</f>
        <v>7761.1803203389391</v>
      </c>
      <c r="BC112" s="1">
        <f>'[31]4. Assets (RAB)'!I62+'[31]4. Assets (RAB)'!I38</f>
        <v>14020.70262983529</v>
      </c>
      <c r="BD112" s="1">
        <f>'[31]4. Assets (RAB)'!J62+'[31]4. Assets (RAB)'!J38</f>
        <v>10679.802509221801</v>
      </c>
      <c r="BE112" s="1">
        <f>'[31]4. Assets (RAB)'!K62+'[31]4. Assets (RAB)'!K38</f>
        <v>14912.808105343674</v>
      </c>
      <c r="BF112" s="1">
        <f>'[32]3.3 Assets (RAB)'!E43+'[32]3.3 Assets (RAB)'!E67</f>
        <v>16589.760103541237</v>
      </c>
      <c r="BG112" s="1">
        <f>('[33]3.3 Assets (RAB)'!E67+'[33]3.3 Assets (RAB)'!E43)/1000</f>
        <v>14562.43196580816</v>
      </c>
      <c r="BH112" s="1">
        <f>'[34]3.3 Assets (RAB)'!$C$43/1000+'[34]3.3 Assets (RAB)'!$C$64/1000</f>
        <v>9819.2752582651738</v>
      </c>
      <c r="BJ112" s="1">
        <f>'[31]4. Assets (RAB)'!D84+'[31]4. Assets (RAB)'!D92</f>
        <v>16167.668156889365</v>
      </c>
      <c r="BK112" s="1">
        <f>'[31]4. Assets (RAB)'!E84+'[31]4. Assets (RAB)'!E92</f>
        <v>18759.126636175086</v>
      </c>
      <c r="BL112" s="1">
        <f>'[31]4. Assets (RAB)'!F84+'[31]4. Assets (RAB)'!F92</f>
        <v>6691.2207861000006</v>
      </c>
      <c r="BM112" s="1">
        <f>'[31]4. Assets (RAB)'!G84+'[31]4. Assets (RAB)'!G92</f>
        <v>20963.627395632491</v>
      </c>
      <c r="BN112" s="1">
        <f>'[31]4. Assets (RAB)'!H84+'[31]4. Assets (RAB)'!H92</f>
        <v>25130.121408673484</v>
      </c>
      <c r="BO112" s="1">
        <f>'[31]4. Assets (RAB)'!I84+'[31]4. Assets (RAB)'!I92</f>
        <v>25839.883413688603</v>
      </c>
      <c r="BP112" s="1">
        <f>'[31]4. Assets (RAB)'!J84+'[31]4. Assets (RAB)'!J92</f>
        <v>39159.701534430758</v>
      </c>
      <c r="BQ112" s="1">
        <f>'[31]4. Assets (RAB)'!K84+'[31]4. Assets (RAB)'!K92</f>
        <v>23837.784741612464</v>
      </c>
      <c r="BR112" s="1">
        <f>'[32]3.3 Assets (RAB)'!E89+'[32]3.3 Assets (RAB)'!E97</f>
        <v>21087.3333616292</v>
      </c>
      <c r="BS112" s="1">
        <f>('[33]3.3 Assets (RAB)'!E89+'[33]3.3 Assets (RAB)'!E97)/1000</f>
        <v>38706.6983584712</v>
      </c>
      <c r="BT112" s="1">
        <f>'[34]3.3 Assets (RAB)'!$C$85/1000+'[34]3.3 Assets (RAB)'!$C$92/1000</f>
        <v>24970.555568949199</v>
      </c>
    </row>
    <row r="113" spans="1:72">
      <c r="A113" s="21" t="s">
        <v>73</v>
      </c>
      <c r="B113" s="1">
        <f>'[31]4. Assets (RAB)'!D23</f>
        <v>0</v>
      </c>
      <c r="C113" s="1">
        <f>'[31]4. Assets (RAB)'!E23</f>
        <v>0</v>
      </c>
      <c r="D113" s="1">
        <f>'[31]4. Assets (RAB)'!F23</f>
        <v>-115.44997735959241</v>
      </c>
      <c r="E113" s="1">
        <f>'[31]4. Assets (RAB)'!G23</f>
        <v>0</v>
      </c>
      <c r="F113" s="1">
        <f>'[31]4. Assets (RAB)'!H23</f>
        <v>0</v>
      </c>
      <c r="G113" s="1">
        <f>'[31]4. Assets (RAB)'!I23</f>
        <v>0</v>
      </c>
      <c r="H113" s="1">
        <f>'[31]4. Assets (RAB)'!J23</f>
        <v>0</v>
      </c>
      <c r="I113" s="1">
        <f>'[31]4. Assets (RAB)'!K23</f>
        <v>0</v>
      </c>
      <c r="J113" s="1">
        <f>'[32]3.3 Assets (RAB)'!E28</f>
        <v>0</v>
      </c>
      <c r="K113" s="1">
        <f>'[33]3.3 Assets (RAB)'!E28/1000</f>
        <v>0</v>
      </c>
      <c r="L113" s="1">
        <f>'[34]3.3 Assets (RAB)'!$C$30/1000</f>
        <v>0</v>
      </c>
      <c r="N113" s="1">
        <f>'[31]4. Assets (RAB)'!D47</f>
        <v>0</v>
      </c>
      <c r="O113" s="1">
        <f>'[31]4. Assets (RAB)'!E47</f>
        <v>0</v>
      </c>
      <c r="P113" s="1">
        <f>'[31]4. Assets (RAB)'!F47</f>
        <v>0</v>
      </c>
      <c r="Q113" s="1">
        <f>'[31]4. Assets (RAB)'!G47</f>
        <v>0</v>
      </c>
      <c r="R113" s="1">
        <f>'[31]4. Assets (RAB)'!H47</f>
        <v>0</v>
      </c>
      <c r="S113" s="1">
        <f>'[31]4. Assets (RAB)'!I47</f>
        <v>0</v>
      </c>
      <c r="T113" s="1">
        <f>'[31]4. Assets (RAB)'!J47</f>
        <v>0</v>
      </c>
      <c r="U113" s="1">
        <f>'[31]4. Assets (RAB)'!K47</f>
        <v>0</v>
      </c>
      <c r="V113" s="1">
        <f>'[32]3.3 Assets (RAB)'!E52</f>
        <v>0</v>
      </c>
      <c r="W113" s="1">
        <f>('[33]3.3 Assets (RAB)'!E52+'[33]3.3 Assets (RAB)'!E74)/1000</f>
        <v>0</v>
      </c>
      <c r="X113" s="1">
        <f>'[34]3.3 Assets (RAB)'!$C$51/1000</f>
        <v>0</v>
      </c>
      <c r="Z113" s="1">
        <f>'[31]4. Assets (RAB)'!D31</f>
        <v>0</v>
      </c>
      <c r="AA113" s="1">
        <f>'[31]4. Assets (RAB)'!E31</f>
        <v>0</v>
      </c>
      <c r="AB113" s="1">
        <f>'[31]4. Assets (RAB)'!F31</f>
        <v>-8.3078861882683501</v>
      </c>
      <c r="AC113" s="1">
        <f>'[31]4. Assets (RAB)'!G31</f>
        <v>0</v>
      </c>
      <c r="AD113" s="1">
        <f>'[31]4. Assets (RAB)'!H31</f>
        <v>0</v>
      </c>
      <c r="AE113" s="1">
        <f>'[31]4. Assets (RAB)'!I31</f>
        <v>0</v>
      </c>
      <c r="AF113" s="1">
        <f>'[31]4. Assets (RAB)'!J31</f>
        <v>0</v>
      </c>
      <c r="AG113" s="1">
        <f>'[31]4. Assets (RAB)'!K31</f>
        <v>0</v>
      </c>
      <c r="AH113" s="1">
        <f>'[32]3.3 Assets (RAB)'!E36</f>
        <v>0</v>
      </c>
      <c r="AI113" s="1">
        <f>'[33]3.3 Assets (RAB)'!E36/1000</f>
        <v>0</v>
      </c>
      <c r="AJ113" s="20">
        <f>'[34]3.3 Assets (RAB)'!$C$37/1000</f>
        <v>0</v>
      </c>
      <c r="AL113" s="1">
        <f>'[31]4. Assets (RAB)'!D55</f>
        <v>0</v>
      </c>
      <c r="AM113" s="1">
        <f>'[31]4. Assets (RAB)'!E55</f>
        <v>0</v>
      </c>
      <c r="AN113" s="1">
        <f>'[31]4. Assets (RAB)'!F55</f>
        <v>0</v>
      </c>
      <c r="AO113" s="1">
        <f>'[31]4. Assets (RAB)'!G55</f>
        <v>0</v>
      </c>
      <c r="AP113" s="1">
        <f>'[31]4. Assets (RAB)'!H55</f>
        <v>0</v>
      </c>
      <c r="AQ113" s="1">
        <f>'[31]4. Assets (RAB)'!I55</f>
        <v>0</v>
      </c>
      <c r="AR113" s="1">
        <f>'[31]4. Assets (RAB)'!J55</f>
        <v>0</v>
      </c>
      <c r="AS113" s="1">
        <f>'[31]4. Assets (RAB)'!K55</f>
        <v>0</v>
      </c>
      <c r="AT113" s="50">
        <f>'[32]3.3 Assets (RAB)'!E60</f>
        <v>0</v>
      </c>
      <c r="AU113" s="50">
        <f>'[33]3.3 Assets (RAB)'!E60/1000</f>
        <v>0</v>
      </c>
      <c r="AV113" s="20">
        <f>'[34]3.3 Assets (RAB)'!$C$58/1000</f>
        <v>0</v>
      </c>
      <c r="AX113" s="1">
        <f>'[31]4. Assets (RAB)'!D63+'[31]4. Assets (RAB)'!D39</f>
        <v>0</v>
      </c>
      <c r="AY113" s="1">
        <f>'[31]4. Assets (RAB)'!E63+'[31]4. Assets (RAB)'!E39</f>
        <v>0</v>
      </c>
      <c r="AZ113" s="1">
        <f>'[31]4. Assets (RAB)'!F63+'[31]4. Assets (RAB)'!F39</f>
        <v>-6.2421364521392588</v>
      </c>
      <c r="BA113" s="1">
        <f>'[31]4. Assets (RAB)'!G63+'[31]4. Assets (RAB)'!G39</f>
        <v>0</v>
      </c>
      <c r="BB113" s="1">
        <f>'[31]4. Assets (RAB)'!H63+'[31]4. Assets (RAB)'!H39</f>
        <v>0</v>
      </c>
      <c r="BC113" s="1">
        <f>'[31]4. Assets (RAB)'!I63+'[31]4. Assets (RAB)'!I39</f>
        <v>0</v>
      </c>
      <c r="BD113" s="1">
        <f>'[31]4. Assets (RAB)'!J63+'[31]4. Assets (RAB)'!J39</f>
        <v>0</v>
      </c>
      <c r="BE113" s="1">
        <f>'[31]4. Assets (RAB)'!K63+'[31]4. Assets (RAB)'!K39</f>
        <v>0</v>
      </c>
      <c r="BF113" s="1">
        <f>'[32]3.3 Assets (RAB)'!E44+'[32]3.3 Assets (RAB)'!E68</f>
        <v>0</v>
      </c>
      <c r="BG113" s="1">
        <f>('[33]3.3 Assets (RAB)'!E68+'[33]3.3 Assets (RAB)'!E44)/1000</f>
        <v>0</v>
      </c>
      <c r="BH113" s="1">
        <f>'[34]3.3 Assets (RAB)'!$C$44/1000+'[34]3.3 Assets (RAB)'!$C$65/1000</f>
        <v>0</v>
      </c>
      <c r="BJ113" s="1">
        <f>'[31]4. Assets (RAB)'!D85+'[31]4. Assets (RAB)'!D93</f>
        <v>-87.474140000000006</v>
      </c>
      <c r="BK113" s="1">
        <f>'[31]4. Assets (RAB)'!E85+'[31]4. Assets (RAB)'!E93</f>
        <v>-103.58861</v>
      </c>
      <c r="BL113" s="1">
        <f>'[31]4. Assets (RAB)'!F85+'[31]4. Assets (RAB)'!F93</f>
        <v>-119.45833</v>
      </c>
      <c r="BM113" s="1">
        <f>'[31]4. Assets (RAB)'!G85+'[31]4. Assets (RAB)'!G93</f>
        <v>-14.270690000000002</v>
      </c>
      <c r="BN113" s="1">
        <f>'[31]4. Assets (RAB)'!H85+'[31]4. Assets (RAB)'!H93</f>
        <v>-96.989552203084358</v>
      </c>
      <c r="BO113" s="1">
        <f>'[31]4. Assets (RAB)'!I85+'[31]4. Assets (RAB)'!I93</f>
        <v>-453.18469126422139</v>
      </c>
      <c r="BP113" s="1">
        <f>'[31]4. Assets (RAB)'!J85+'[31]4. Assets (RAB)'!J93</f>
        <v>-68.690624019661897</v>
      </c>
      <c r="BQ113" s="1">
        <f>'[31]4. Assets (RAB)'!K85+'[31]4. Assets (RAB)'!K93</f>
        <v>-283.01026473211721</v>
      </c>
      <c r="BR113" s="1">
        <f>'[32]3.3 Assets (RAB)'!E90+'[32]3.3 Assets (RAB)'!E98</f>
        <v>-964.74009272381738</v>
      </c>
      <c r="BS113" s="1">
        <f>('[33]3.3 Assets (RAB)'!E90+'[33]3.3 Assets (RAB)'!E98)/1000</f>
        <v>-238.05978545253677</v>
      </c>
      <c r="BT113" s="1">
        <f>'[34]3.3 Assets (RAB)'!$C$86/1000+'[34]3.3 Assets (RAB)'!$C$93/1000</f>
        <v>-142.7293218692424</v>
      </c>
    </row>
    <row r="114" spans="1:72">
      <c r="A114" s="21" t="s">
        <v>74</v>
      </c>
      <c r="B114" s="1">
        <f>'[31]4. Assets (RAB)'!D24</f>
        <v>323729.22640283435</v>
      </c>
      <c r="C114" s="1">
        <f>'[31]4. Assets (RAB)'!E24</f>
        <v>338032.74574614794</v>
      </c>
      <c r="D114" s="1">
        <f>'[31]4. Assets (RAB)'!F24</f>
        <v>342928.17401237774</v>
      </c>
      <c r="E114" s="1">
        <f>'[31]4. Assets (RAB)'!G24</f>
        <v>364639.15912420215</v>
      </c>
      <c r="F114" s="1">
        <f>'[31]4. Assets (RAB)'!H24</f>
        <v>376549.83420864004</v>
      </c>
      <c r="G114" s="1">
        <f>'[31]4. Assets (RAB)'!I24</f>
        <v>427090.73609490506</v>
      </c>
      <c r="H114" s="1">
        <f>'[31]4. Assets (RAB)'!J24</f>
        <v>464678.48029013752</v>
      </c>
      <c r="I114" s="1">
        <f>'[31]4. Assets (RAB)'!K24</f>
        <v>508819.65852065949</v>
      </c>
      <c r="J114" s="1">
        <f>'[32]3.3 Assets (RAB)'!E29</f>
        <v>552644.01902994886</v>
      </c>
      <c r="K114" s="1">
        <f>'[33]3.3 Assets (RAB)'!E29/1000</f>
        <v>584215.82402356272</v>
      </c>
      <c r="L114" s="1">
        <f>'[34]3.3 Assets (RAB)'!$C$31/1000</f>
        <v>635472.33094279992</v>
      </c>
      <c r="N114" s="1">
        <f>'[31]4. Assets (RAB)'!D48</f>
        <v>45097.030425401026</v>
      </c>
      <c r="O114" s="1">
        <f>'[31]4. Assets (RAB)'!E48</f>
        <v>53222.888016218749</v>
      </c>
      <c r="P114" s="1">
        <f>'[31]4. Assets (RAB)'!F48</f>
        <v>57791.287436870851</v>
      </c>
      <c r="Q114" s="1">
        <f>'[31]4. Assets (RAB)'!G48</f>
        <v>68363.857527088592</v>
      </c>
      <c r="R114" s="1">
        <f>'[31]4. Assets (RAB)'!H48</f>
        <v>66659.610139200595</v>
      </c>
      <c r="S114" s="1">
        <f>'[31]4. Assets (RAB)'!I48</f>
        <v>77672.933468308125</v>
      </c>
      <c r="T114" s="1">
        <f>'[31]4. Assets (RAB)'!J48</f>
        <v>86592.878799004306</v>
      </c>
      <c r="U114" s="1">
        <f>'[31]4. Assets (RAB)'!K48</f>
        <v>97871.652673599718</v>
      </c>
      <c r="V114" s="1">
        <f>'[32]3.3 Assets (RAB)'!E53</f>
        <v>110213.31614160004</v>
      </c>
      <c r="W114" s="1">
        <f>('[33]3.3 Assets (RAB)'!E53+'[33]3.3 Assets (RAB)'!E75)/1000</f>
        <v>122869.58691290347</v>
      </c>
      <c r="X114" s="1">
        <f>'[34]3.3 Assets (RAB)'!$C$52/1000</f>
        <v>127110.63350493165</v>
      </c>
      <c r="Z114" s="1">
        <f>'[31]4. Assets (RAB)'!D32</f>
        <v>23295.851851004645</v>
      </c>
      <c r="AA114" s="1">
        <f>'[31]4. Assets (RAB)'!E32</f>
        <v>24325.146213062573</v>
      </c>
      <c r="AB114" s="1">
        <f>'[31]4. Assets (RAB)'!F32</f>
        <v>24677.425718081373</v>
      </c>
      <c r="AC114" s="1">
        <f>'[31]4. Assets (RAB)'!G32</f>
        <v>26239.768106269286</v>
      </c>
      <c r="AD114" s="1">
        <f>'[31]4. Assets (RAB)'!H32</f>
        <v>27096.871202259907</v>
      </c>
      <c r="AE114" s="1">
        <f>'[31]4. Assets (RAB)'!I32</f>
        <v>30733.840826045107</v>
      </c>
      <c r="AF114" s="1">
        <f>'[31]4. Assets (RAB)'!J32</f>
        <v>33438.689349965491</v>
      </c>
      <c r="AG114" s="1">
        <f>'[31]4. Assets (RAB)'!K32</f>
        <v>36615.12899371719</v>
      </c>
      <c r="AH114" s="1">
        <f>'[32]3.3 Assets (RAB)'!E37</f>
        <v>39768.770143864778</v>
      </c>
      <c r="AI114" s="1">
        <f>'[33]3.3 Assets (RAB)'!E37/1000</f>
        <v>42040.706168834069</v>
      </c>
      <c r="AJ114" s="20">
        <f>'[34]3.3 Assets (RAB)'!$C$38/1000</f>
        <v>45729.171386690861</v>
      </c>
      <c r="AL114" s="1">
        <f>'[31]4. Assets (RAB)'!D56</f>
        <v>1729.8358252491389</v>
      </c>
      <c r="AM114" s="1">
        <f>'[31]4. Assets (RAB)'!E56</f>
        <v>2041.5281792439566</v>
      </c>
      <c r="AN114" s="1">
        <f>'[31]4. Assets (RAB)'!F56</f>
        <v>2216.7632425584643</v>
      </c>
      <c r="AO114" s="1">
        <f>'[31]4. Assets (RAB)'!G56</f>
        <v>2622.306807943979</v>
      </c>
      <c r="AP114" s="1">
        <f>'[31]4. Assets (RAB)'!H56</f>
        <v>2556.9351380391813</v>
      </c>
      <c r="AQ114" s="1">
        <f>'[31]4. Assets (RAB)'!I56</f>
        <v>2979.3851545930797</v>
      </c>
      <c r="AR114" s="1">
        <f>'[31]4. Assets (RAB)'!J56</f>
        <v>3321.5371953538615</v>
      </c>
      <c r="AS114" s="1">
        <f>'[31]4. Assets (RAB)'!K56</f>
        <v>3754.1693870772851</v>
      </c>
      <c r="AT114" s="50">
        <f>'[32]3.3 Assets (RAB)'!E61</f>
        <v>4227.571990502157</v>
      </c>
      <c r="AU114" s="50">
        <f>'[33]3.3 Assets (RAB)'!E61/1000</f>
        <v>4713.0423282990059</v>
      </c>
      <c r="AV114" s="20">
        <f>'[34]3.3 Assets (RAB)'!$C$59/1000</f>
        <v>4875.7207632699456</v>
      </c>
      <c r="AX114" s="1">
        <f>'[31]4. Assets (RAB)'!D64+'[31]4. Assets (RAB)'!D40</f>
        <v>59867.588346702396</v>
      </c>
      <c r="AY114" s="1">
        <f>'[31]4. Assets (RAB)'!E64+'[31]4. Assets (RAB)'!E40</f>
        <v>68274.394895902107</v>
      </c>
      <c r="AZ114" s="1">
        <f>'[31]4. Assets (RAB)'!F64+'[31]4. Assets (RAB)'!F40</f>
        <v>72830.643125485629</v>
      </c>
      <c r="BA114" s="1">
        <f>'[31]4. Assets (RAB)'!G64+'[31]4. Assets (RAB)'!G40</f>
        <v>83936.401896655676</v>
      </c>
      <c r="BB114" s="1">
        <f>'[31]4. Assets (RAB)'!H64+'[31]4. Assets (RAB)'!H40</f>
        <v>82979.413834021005</v>
      </c>
      <c r="BC114" s="1">
        <f>'[31]4. Assets (RAB)'!I64+'[31]4. Assets (RAB)'!I40</f>
        <v>96057.989715919684</v>
      </c>
      <c r="BD114" s="1">
        <f>'[31]4. Assets (RAB)'!J64+'[31]4. Assets (RAB)'!J40</f>
        <v>106469.69260153915</v>
      </c>
      <c r="BE114" s="1">
        <f>'[31]4. Assets (RAB)'!K64+'[31]4. Assets (RAB)'!K40</f>
        <v>119451.61366862062</v>
      </c>
      <c r="BF114" s="1">
        <f>'[32]3.3 Assets (RAB)'!E45+'[32]3.3 Assets (RAB)'!E69</f>
        <v>133414.88549652809</v>
      </c>
      <c r="BG114" s="1">
        <f>('[33]3.3 Assets (RAB)'!E69+'[33]3.3 Assets (RAB)'!E45)/1000</f>
        <v>147011.23019989475</v>
      </c>
      <c r="BH114" s="1">
        <f>'[34]3.3 Assets (RAB)'!$C$45/1000+'[34]3.3 Assets (RAB)'!$C$66/1000</f>
        <v>153766.60819504884</v>
      </c>
      <c r="BJ114" s="1">
        <f>'[31]4. Assets (RAB)'!D86+'[31]4. Assets (RAB)'!D94</f>
        <v>41944.735849679928</v>
      </c>
      <c r="BK114" s="1">
        <f>'[31]4. Assets (RAB)'!E86+'[31]4. Assets (RAB)'!E94</f>
        <v>52067.014732045107</v>
      </c>
      <c r="BL114" s="1">
        <f>'[31]4. Assets (RAB)'!F86+'[31]4. Assets (RAB)'!F94</f>
        <v>49059.639551695218</v>
      </c>
      <c r="BM114" s="1">
        <f>'[31]4. Assets (RAB)'!G86+'[31]4. Assets (RAB)'!G94</f>
        <v>62324.314224189206</v>
      </c>
      <c r="BN114" s="1">
        <f>'[31]4. Assets (RAB)'!H86+'[31]4. Assets (RAB)'!H94</f>
        <v>71009.974369781237</v>
      </c>
      <c r="BO114" s="1">
        <f>'[31]4. Assets (RAB)'!I86+'[31]4. Assets (RAB)'!I94</f>
        <v>87606.198758121711</v>
      </c>
      <c r="BP114" s="1">
        <f>'[31]4. Assets (RAB)'!J86+'[31]4. Assets (RAB)'!J94</f>
        <v>114507.40098284812</v>
      </c>
      <c r="BQ114" s="1">
        <f>'[31]4. Assets (RAB)'!K86+'[31]4. Assets (RAB)'!K94</f>
        <v>118824.97647968878</v>
      </c>
      <c r="BR114" s="1">
        <f>'[32]3.3 Assets (RAB)'!E91+'[32]3.3 Assets (RAB)'!E99</f>
        <v>116150.18937218784</v>
      </c>
      <c r="BS114" s="1">
        <f>('[33]3.3 Assets (RAB)'!E91+'[33]3.3 Assets (RAB)'!E99)/1000</f>
        <v>134518.58327829372</v>
      </c>
      <c r="BT114" s="1">
        <f>'[34]3.3 Assets (RAB)'!$C$87/1000+'[34]3.3 Assets (RAB)'!$C$94/1000</f>
        <v>121877.72012298467</v>
      </c>
    </row>
    <row r="115" spans="1:72">
      <c r="A115" s="21"/>
      <c r="B115" s="14"/>
      <c r="C115" s="14"/>
      <c r="D115" s="14"/>
      <c r="E115" s="14"/>
      <c r="F115" s="14"/>
      <c r="G115" s="14"/>
      <c r="H115" s="14"/>
      <c r="I115" s="48"/>
      <c r="J115" s="14"/>
      <c r="K115" s="14"/>
      <c r="U115" s="48"/>
      <c r="AG115" s="48"/>
      <c r="AL115" s="14"/>
      <c r="AM115" s="14"/>
      <c r="AN115" s="14"/>
      <c r="AO115" s="14"/>
      <c r="AP115" s="14"/>
      <c r="AQ115" s="14"/>
      <c r="AR115" s="14"/>
      <c r="AS115" s="48"/>
      <c r="AT115" s="14"/>
      <c r="AU115" s="14"/>
      <c r="AV115" s="14"/>
      <c r="AX115" s="14"/>
      <c r="AY115" s="14"/>
      <c r="AZ115" s="14"/>
      <c r="BA115" s="14"/>
      <c r="BB115" s="14"/>
      <c r="BC115" s="14"/>
      <c r="BD115" s="14"/>
      <c r="BE115" s="14"/>
      <c r="BF115" s="14"/>
      <c r="BG115" s="14"/>
      <c r="BH115" s="14"/>
      <c r="BJ115" s="14"/>
      <c r="BK115" s="14"/>
      <c r="BL115" s="14"/>
      <c r="BM115" s="14"/>
      <c r="BN115" s="14"/>
      <c r="BO115" s="14"/>
      <c r="BP115" s="14"/>
      <c r="BQ115" s="14"/>
      <c r="BR115" s="14"/>
      <c r="BS115" s="14"/>
      <c r="BT115" s="14"/>
    </row>
    <row r="116" spans="1:72">
      <c r="A116" t="s">
        <v>79</v>
      </c>
      <c r="B116" s="1">
        <f>'[31]3. Opex'!D80</f>
        <v>46756.092287101921</v>
      </c>
      <c r="C116" s="1">
        <f>'[31]3. Opex'!E80</f>
        <v>51252.352222211397</v>
      </c>
      <c r="D116" s="1">
        <f>'[31]3. Opex'!F80</f>
        <v>43220.358648427165</v>
      </c>
      <c r="E116" s="1">
        <f>'[31]3. Opex'!G80</f>
        <v>48349.725749866964</v>
      </c>
      <c r="F116" s="1">
        <f>'[31]3. Opex'!H80</f>
        <v>58605.575110382997</v>
      </c>
      <c r="G116" s="1">
        <f>'[31]3. Opex'!I80</f>
        <v>59886.898408099434</v>
      </c>
      <c r="H116" s="1">
        <f>'[31]3. Opex'!J80</f>
        <v>70098.067766092558</v>
      </c>
      <c r="I116" s="1">
        <f>'[31]3. Opex'!K80</f>
        <v>69150.303926688226</v>
      </c>
      <c r="J116" s="1">
        <f>'[32]3.2 Opex'!E210</f>
        <v>69918.55661300612</v>
      </c>
      <c r="K116" s="1">
        <f>'[33]3.2 Operating expenditure'!$E$210/1000</f>
        <v>73079.730390022873</v>
      </c>
      <c r="L116" s="1">
        <f>'[34]3.2 Operating expenditure'!$C$68/1000</f>
        <v>78086.16403602928</v>
      </c>
      <c r="U116" s="48"/>
      <c r="AL116" s="14"/>
      <c r="AM116" s="14"/>
      <c r="AN116" s="14"/>
      <c r="AO116" s="14"/>
      <c r="AP116" s="14"/>
      <c r="AQ116" s="14"/>
      <c r="AR116" s="14"/>
      <c r="AS116" s="48"/>
      <c r="AT116" s="14"/>
      <c r="AU116" s="14"/>
      <c r="AV116" s="14"/>
      <c r="AX116" s="14"/>
      <c r="AY116" s="14"/>
      <c r="AZ116" s="14"/>
      <c r="BA116" s="14"/>
      <c r="BB116" s="14"/>
      <c r="BC116" s="14"/>
      <c r="BD116" s="14"/>
      <c r="BE116" s="14"/>
      <c r="BF116" s="14"/>
      <c r="BG116" s="14"/>
      <c r="BH116" s="14"/>
      <c r="BJ116" s="14"/>
      <c r="BK116" s="14"/>
      <c r="BL116" s="14"/>
      <c r="BM116" s="14"/>
      <c r="BN116" s="14"/>
      <c r="BO116" s="14"/>
      <c r="BP116" s="14"/>
      <c r="BQ116" s="14"/>
      <c r="BR116" s="14"/>
      <c r="BS116" s="14"/>
      <c r="BT116" s="14"/>
    </row>
    <row r="117" spans="1:72">
      <c r="A117" s="21"/>
      <c r="BS117" s="46"/>
    </row>
    <row r="118" spans="1:72" s="4" customFormat="1">
      <c r="A118" s="4" t="s">
        <v>109</v>
      </c>
      <c r="J118" s="47"/>
      <c r="K118" s="47"/>
      <c r="L118" s="47"/>
      <c r="V118" s="47"/>
      <c r="W118" s="47"/>
      <c r="X118" s="47"/>
      <c r="AH118" s="47"/>
      <c r="AI118" s="47"/>
      <c r="AJ118" s="47"/>
      <c r="AT118" s="47"/>
      <c r="AU118" s="47"/>
      <c r="AV118" s="47"/>
      <c r="BF118" s="47"/>
      <c r="BG118" s="47"/>
      <c r="BH118" s="47"/>
      <c r="BR118" s="47"/>
      <c r="BS118" s="47"/>
      <c r="BT118" s="47"/>
    </row>
    <row r="119" spans="1:72">
      <c r="B119" t="s">
        <v>119</v>
      </c>
      <c r="N119" t="s">
        <v>120</v>
      </c>
      <c r="Z119" t="s">
        <v>121</v>
      </c>
      <c r="AL119" t="s">
        <v>122</v>
      </c>
      <c r="AX119" t="s">
        <v>2</v>
      </c>
      <c r="BJ119" t="s">
        <v>21</v>
      </c>
      <c r="BS119" s="46"/>
    </row>
    <row r="120" spans="1:72">
      <c r="B120" s="3">
        <v>2006</v>
      </c>
      <c r="C120" s="3">
        <v>2007</v>
      </c>
      <c r="D120" s="3">
        <v>2008</v>
      </c>
      <c r="E120" s="3">
        <v>2009</v>
      </c>
      <c r="F120" s="3">
        <v>2010</v>
      </c>
      <c r="G120" s="3">
        <v>2011</v>
      </c>
      <c r="H120" s="3">
        <v>2012</v>
      </c>
      <c r="I120" s="3">
        <v>2013</v>
      </c>
      <c r="J120" s="3">
        <v>2014</v>
      </c>
      <c r="K120" s="3">
        <v>2015</v>
      </c>
      <c r="L120" s="3">
        <v>2016</v>
      </c>
      <c r="N120" s="3">
        <v>2006</v>
      </c>
      <c r="O120" s="3">
        <v>2007</v>
      </c>
      <c r="P120" s="3">
        <v>2008</v>
      </c>
      <c r="Q120" s="3">
        <v>2009</v>
      </c>
      <c r="R120" s="3">
        <v>2010</v>
      </c>
      <c r="S120" s="3">
        <v>2011</v>
      </c>
      <c r="T120" s="3">
        <v>2012</v>
      </c>
      <c r="U120" s="3">
        <v>2013</v>
      </c>
      <c r="V120" s="3">
        <v>2014</v>
      </c>
      <c r="W120" s="3">
        <v>2015</v>
      </c>
      <c r="X120" s="3">
        <v>2016</v>
      </c>
      <c r="Z120" s="3">
        <v>2006</v>
      </c>
      <c r="AA120" s="3">
        <v>2007</v>
      </c>
      <c r="AB120" s="3">
        <v>2008</v>
      </c>
      <c r="AC120" s="3">
        <v>2009</v>
      </c>
      <c r="AD120" s="3">
        <v>2010</v>
      </c>
      <c r="AE120" s="3">
        <v>2011</v>
      </c>
      <c r="AF120" s="3">
        <v>2012</v>
      </c>
      <c r="AG120" s="3">
        <v>2013</v>
      </c>
      <c r="AH120" s="3">
        <v>2014</v>
      </c>
      <c r="AI120" s="3">
        <v>2015</v>
      </c>
      <c r="AJ120" s="3">
        <v>2016</v>
      </c>
      <c r="AL120" s="3">
        <v>2006</v>
      </c>
      <c r="AM120" s="3">
        <v>2007</v>
      </c>
      <c r="AN120" s="3">
        <v>2008</v>
      </c>
      <c r="AO120" s="3">
        <v>2009</v>
      </c>
      <c r="AP120" s="3">
        <v>2010</v>
      </c>
      <c r="AQ120" s="3">
        <v>2011</v>
      </c>
      <c r="AR120" s="3">
        <v>2012</v>
      </c>
      <c r="AS120" s="3">
        <v>2013</v>
      </c>
      <c r="AT120" s="3">
        <v>2014</v>
      </c>
      <c r="AU120" s="3">
        <v>2015</v>
      </c>
      <c r="AV120" s="3">
        <v>2016</v>
      </c>
      <c r="AX120" s="3">
        <v>2006</v>
      </c>
      <c r="AY120" s="3">
        <v>2007</v>
      </c>
      <c r="AZ120" s="3">
        <v>2008</v>
      </c>
      <c r="BA120" s="3">
        <v>2009</v>
      </c>
      <c r="BB120" s="3">
        <v>2010</v>
      </c>
      <c r="BC120" s="3">
        <v>2011</v>
      </c>
      <c r="BD120" s="3">
        <v>2012</v>
      </c>
      <c r="BE120" s="3">
        <v>2013</v>
      </c>
      <c r="BF120" s="3">
        <v>2014</v>
      </c>
      <c r="BG120" s="3">
        <v>2015</v>
      </c>
      <c r="BH120" s="3">
        <v>2016</v>
      </c>
      <c r="BJ120" s="3">
        <v>2006</v>
      </c>
      <c r="BK120" s="3">
        <v>2007</v>
      </c>
      <c r="BL120" s="3">
        <v>2008</v>
      </c>
      <c r="BM120" s="3">
        <v>2009</v>
      </c>
      <c r="BN120" s="3">
        <v>2010</v>
      </c>
      <c r="BO120" s="3">
        <v>2011</v>
      </c>
      <c r="BP120" s="3">
        <v>2012</v>
      </c>
      <c r="BQ120" s="3">
        <v>2013</v>
      </c>
      <c r="BR120" s="3">
        <v>2014</v>
      </c>
      <c r="BS120" s="3">
        <v>2015</v>
      </c>
      <c r="BT120" s="3">
        <v>2016</v>
      </c>
    </row>
    <row r="121" spans="1:72">
      <c r="A121" s="21" t="s">
        <v>68</v>
      </c>
      <c r="B121" s="1">
        <f>'[35]4. Assets (RAB)'!D18</f>
        <v>541656.27863563877</v>
      </c>
      <c r="C121" s="1">
        <f>'[35]4. Assets (RAB)'!E18</f>
        <v>581622.74917019845</v>
      </c>
      <c r="D121" s="1">
        <f>'[35]4. Assets (RAB)'!F18</f>
        <v>630203.04923935118</v>
      </c>
      <c r="E121" s="1">
        <f>'[35]4. Assets (RAB)'!G18</f>
        <v>670057.77106879978</v>
      </c>
      <c r="F121" s="1">
        <f>'[35]4. Assets (RAB)'!H18</f>
        <v>726822.06653566321</v>
      </c>
      <c r="G121" s="1">
        <f>'[35]4. Assets (RAB)'!I18</f>
        <v>775117.6218153144</v>
      </c>
      <c r="H121" s="1">
        <f>'[35]4. Assets (RAB)'!J18</f>
        <v>846352.55839954596</v>
      </c>
      <c r="I121" s="1">
        <f>'[35]4. Assets (RAB)'!K18</f>
        <v>941816.48474329012</v>
      </c>
      <c r="J121" s="1">
        <f>'[36]3.3 Assets (RAB)'!E23</f>
        <v>1032242.5599693705</v>
      </c>
      <c r="K121" s="51">
        <f>'[37]3.3 Assets (RAB)'!E23/1000</f>
        <v>1116374.9055597601</v>
      </c>
      <c r="L121" s="1">
        <f>'[38]3.3 Assets (RAB)'!$C$26/1000</f>
        <v>1199939.8770000001</v>
      </c>
      <c r="N121" s="1">
        <f>'[35]4. Assets (RAB)'!D42</f>
        <v>92587.861837822071</v>
      </c>
      <c r="O121" s="1">
        <f>'[35]4. Assets (RAB)'!E42</f>
        <v>99419.519104530089</v>
      </c>
      <c r="P121" s="1">
        <f>'[35]4. Assets (RAB)'!F42</f>
        <v>107723.5788713113</v>
      </c>
      <c r="Q121" s="1">
        <f>'[35]4. Assets (RAB)'!G42</f>
        <v>114536.1344049139</v>
      </c>
      <c r="R121" s="1">
        <f>'[35]4. Assets (RAB)'!H42</f>
        <v>124239.12309590749</v>
      </c>
      <c r="S121" s="1">
        <f>'[35]4. Assets (RAB)'!I42</f>
        <v>132494.51009313119</v>
      </c>
      <c r="T121" s="1">
        <f>'[35]4. Assets (RAB)'!J42</f>
        <v>144671.03370530091</v>
      </c>
      <c r="U121" s="1">
        <f>'[35]4. Assets (RAB)'!K42</f>
        <v>160989.13278664893</v>
      </c>
      <c r="V121" s="1">
        <f>'[36]3.3 Assets (RAB)'!E47</f>
        <v>176446.08822092865</v>
      </c>
      <c r="W121" s="1">
        <f>'[37]3.3 Assets (RAB)'!E47/1000+'[37]3.3 Assets (RAB)'!E71/1000</f>
        <v>190827.22677107301</v>
      </c>
      <c r="X121" s="1">
        <f>'[38]3.3 Assets (RAB)'!$C$47/1000</f>
        <v>205111.38099999999</v>
      </c>
      <c r="Z121" s="1">
        <f>'[35]4. Assets (RAB)'!D26</f>
        <v>275867.09721695591</v>
      </c>
      <c r="AA121" s="1">
        <f>'[35]4. Assets (RAB)'!E26</f>
        <v>296222.1353606059</v>
      </c>
      <c r="AB121" s="1">
        <f>'[35]4. Assets (RAB)'!F26</f>
        <v>320964.22160718829</v>
      </c>
      <c r="AC121" s="1">
        <f>'[35]4. Assets (RAB)'!G26</f>
        <v>341262.3458146159</v>
      </c>
      <c r="AD121" s="1">
        <f>'[35]4. Assets (RAB)'!H26</f>
        <v>370172.56440462871</v>
      </c>
      <c r="AE121" s="1">
        <f>'[35]4. Assets (RAB)'!I26</f>
        <v>394769.62931272446</v>
      </c>
      <c r="AF121" s="1">
        <f>'[35]4. Assets (RAB)'!J26</f>
        <v>431049.78695333214</v>
      </c>
      <c r="AG121" s="1">
        <f>'[35]4. Assets (RAB)'!K26</f>
        <v>479669.83861361624</v>
      </c>
      <c r="AH121" s="1">
        <f>'[36]3.3 Assets (RAB)'!E31</f>
        <v>525724.09824146645</v>
      </c>
      <c r="AI121" s="1">
        <f>'[37]3.3 Assets (RAB)'!E31/1000</f>
        <v>568572.94330338505</v>
      </c>
      <c r="AJ121" s="20">
        <f>'[38]3.3 Assets (RAB)'!$C$33/1000</f>
        <v>611132.82299999997</v>
      </c>
      <c r="AL121" s="1">
        <f>'[35]4. Assets (RAB)'!D50</f>
        <v>2491.0011990265971</v>
      </c>
      <c r="AM121" s="1">
        <f>'[35]4. Assets (RAB)'!E50</f>
        <v>2674.8013873549198</v>
      </c>
      <c r="AN121" s="1">
        <f>'[35]4. Assets (RAB)'!F50</f>
        <v>2898.2153686829843</v>
      </c>
      <c r="AO121" s="1">
        <f>'[35]4. Assets (RAB)'!G50</f>
        <v>3081.5016404014555</v>
      </c>
      <c r="AP121" s="1">
        <f>'[35]4. Assets (RAB)'!H50</f>
        <v>3342.5526678648962</v>
      </c>
      <c r="AQ121" s="1">
        <f>'[35]4. Assets (RAB)'!I50</f>
        <v>3564.6571478725818</v>
      </c>
      <c r="AR121" s="1">
        <f>'[35]4. Assets (RAB)'!J50</f>
        <v>3892.2566227478083</v>
      </c>
      <c r="AS121" s="1">
        <f>'[35]4. Assets (RAB)'!K50</f>
        <v>4331.2818207664523</v>
      </c>
      <c r="AT121" s="50">
        <f>'[36]3.3 Assets (RAB)'!E55</f>
        <v>4747.1386486034999</v>
      </c>
      <c r="AU121" s="50">
        <f>'[37]3.3 Assets (RAB)'!E55/1000</f>
        <v>5134.05149722857</v>
      </c>
      <c r="AV121" s="20">
        <f>'[38]3.3 Assets (RAB)'!$C$54/1000</f>
        <v>5518.3549999999996</v>
      </c>
      <c r="AX121" s="1">
        <f>'[35]4. Assets (RAB)'!D58+'[35]4. Assets (RAB)'!D34</f>
        <v>203619.49746272762</v>
      </c>
      <c r="AY121" s="1">
        <f>'[35]4. Assets (RAB)'!E58+'[35]4. Assets (RAB)'!E34</f>
        <v>218643.69817190125</v>
      </c>
      <c r="AZ121" s="1">
        <f>'[35]4. Assets (RAB)'!F58+'[35]4. Assets (RAB)'!F34</f>
        <v>236906.01078015863</v>
      </c>
      <c r="BA121" s="1">
        <f>'[35]4. Assets (RAB)'!G58+'[35]4. Assets (RAB)'!G34</f>
        <v>251888.20290183081</v>
      </c>
      <c r="BB121" s="1">
        <f>'[35]4. Assets (RAB)'!H58+'[35]4. Assets (RAB)'!H34</f>
        <v>273227.04410552263</v>
      </c>
      <c r="BC121" s="1">
        <f>'[35]4. Assets (RAB)'!I58+'[35]4. Assets (RAB)'!I34</f>
        <v>291382.31541613367</v>
      </c>
      <c r="BD121" s="1">
        <f>'[35]4. Assets (RAB)'!J58+'[35]4. Assets (RAB)'!J34</f>
        <v>318160.96187732904</v>
      </c>
      <c r="BE121" s="1">
        <f>'[35]4. Assets (RAB)'!K58+'[35]4. Assets (RAB)'!K34</f>
        <v>354047.77326423774</v>
      </c>
      <c r="BF121" s="1">
        <f>'[36]3.3 Assets (RAB)'!E63+'[36]3.3 Assets (RAB)'!E39</f>
        <v>388040.75501539552</v>
      </c>
      <c r="BG121" s="1">
        <f>'[37]3.3 Assets (RAB)'!E63/1000+'[37]3.3 Assets (RAB)'!E39/1000</f>
        <v>419667.79711786303</v>
      </c>
      <c r="BH121" s="1">
        <f>'[38]3.3 Assets (RAB)'!$C$40/1000+'[38]3.3 Assets (RAB)'!$C$61/1000</f>
        <v>451081.55200000003</v>
      </c>
      <c r="BJ121" s="1">
        <f>'[35]4. Assets (RAB)'!D80+'[35]4. Assets (RAB)'!D88</f>
        <v>149409.82469719951</v>
      </c>
      <c r="BK121" s="1">
        <f>'[35]4. Assets (RAB)'!E80+'[35]4. Assets (RAB)'!E88</f>
        <v>165867.03732660241</v>
      </c>
      <c r="BL121" s="1">
        <f>'[35]4. Assets (RAB)'!F80+'[35]4. Assets (RAB)'!F88</f>
        <v>175438.51981177923</v>
      </c>
      <c r="BM121" s="1">
        <f>'[35]4. Assets (RAB)'!G80+'[35]4. Assets (RAB)'!G88</f>
        <v>179017.51604752941</v>
      </c>
      <c r="BN121" s="1">
        <f>'[35]4. Assets (RAB)'!H80+'[35]4. Assets (RAB)'!H88</f>
        <v>209972.66897880399</v>
      </c>
      <c r="BO121" s="1">
        <f>'[35]4. Assets (RAB)'!I80+'[35]4. Assets (RAB)'!I88</f>
        <v>212149.50349124527</v>
      </c>
      <c r="BP121" s="1">
        <f>'[35]4. Assets (RAB)'!J80+'[35]4. Assets (RAB)'!J88</f>
        <v>231975.42069771499</v>
      </c>
      <c r="BQ121" s="1">
        <f>'[35]4. Assets (RAB)'!K80+'[35]4. Assets (RAB)'!K88</f>
        <v>230105.69394638948</v>
      </c>
      <c r="BR121" s="1">
        <f>'[36]3.3 Assets (RAB)'!E85+'[36]3.3 Assets (RAB)'!E93</f>
        <v>223374.59531168418</v>
      </c>
      <c r="BS121" s="1">
        <f>'[37]3.3 Assets (RAB)'!E85/1000+'[37]3.3 Assets (RAB)'!E93/1000</f>
        <v>233104.78520192497</v>
      </c>
      <c r="BT121" s="1">
        <f>'[38]3.3 Assets (RAB)'!$C$82/1000+'[38]3.3 Assets (RAB)'!$C$89/1000</f>
        <v>263367.772</v>
      </c>
    </row>
    <row r="122" spans="1:72">
      <c r="A122" s="21" t="s">
        <v>69</v>
      </c>
      <c r="B122" s="1">
        <f>'[35]4. Assets (RAB)'!D19</f>
        <v>16391.249147158254</v>
      </c>
      <c r="C122" s="1">
        <f>'[35]4. Assets (RAB)'!E19</f>
        <v>22907.705074126523</v>
      </c>
      <c r="D122" s="1">
        <f>'[35]4. Assets (RAB)'!F19</f>
        <v>11737.88595243499</v>
      </c>
      <c r="E122" s="1">
        <f>'[35]4. Assets (RAB)'!G19</f>
        <v>33376.143703931353</v>
      </c>
      <c r="F122" s="1">
        <f>'[35]4. Assets (RAB)'!H19</f>
        <v>9196.6252483135086</v>
      </c>
      <c r="G122" s="1">
        <f>'[35]4. Assets (RAB)'!I19</f>
        <v>21607.667986548058</v>
      </c>
      <c r="H122" s="1">
        <f>'[35]4. Assets (RAB)'!J19</f>
        <v>29790.828656879512</v>
      </c>
      <c r="I122" s="1">
        <f>'[35]4. Assets (RAB)'!K19</f>
        <v>18874.077850566955</v>
      </c>
      <c r="J122" s="1">
        <f>'[36]3.3 Assets (RAB)'!E24</f>
        <v>22307.795991479477</v>
      </c>
      <c r="K122" s="51">
        <f>'[37]3.3 Assets (RAB)'!E24/1000</f>
        <v>25762.4978206099</v>
      </c>
      <c r="L122" s="1">
        <f>'[38]3.3 Assets (RAB)'!$C$27/1000</f>
        <v>18044.208999999999</v>
      </c>
      <c r="N122" s="1">
        <f>'[35]4. Assets (RAB)'!D43</f>
        <v>2801.8335081596765</v>
      </c>
      <c r="O122" s="1">
        <f>'[35]4. Assets (RAB)'!E43</f>
        <v>3915.7220475081735</v>
      </c>
      <c r="P122" s="1">
        <f>'[35]4. Assets (RAB)'!F43</f>
        <v>2006.4121947771639</v>
      </c>
      <c r="Q122" s="1">
        <f>'[35]4. Assets (RAB)'!G43</f>
        <v>5705.1416254654414</v>
      </c>
      <c r="R122" s="1">
        <f>'[35]4. Assets (RAB)'!H43</f>
        <v>1572.0225195392982</v>
      </c>
      <c r="S122" s="1">
        <f>'[35]4. Assets (RAB)'!I43</f>
        <v>3693.5005779224252</v>
      </c>
      <c r="T122" s="1">
        <f>'[35]4. Assets (RAB)'!J43</f>
        <v>5092.2868182477432</v>
      </c>
      <c r="U122" s="1">
        <f>'[35]4. Assets (RAB)'!K43</f>
        <v>3226.2351259849524</v>
      </c>
      <c r="V122" s="1">
        <f>'[36]3.3 Assets (RAB)'!E48</f>
        <v>3813.1767591949128</v>
      </c>
      <c r="W122" s="1">
        <f>'[37]3.3 Assets (RAB)'!E48/1000+'[37]3.3 Assets (RAB)'!E72/1000</f>
        <v>4403.7052331786299</v>
      </c>
      <c r="X122" s="1">
        <f>'[38]3.3 Assets (RAB)'!$C$48/1000</f>
        <v>3084.3820000000001</v>
      </c>
      <c r="Z122" s="1">
        <f>'[35]4. Assets (RAB)'!D27</f>
        <v>8348.1102321499693</v>
      </c>
      <c r="AA122" s="1">
        <f>'[35]4. Assets (RAB)'!E27</f>
        <v>11666.959937433681</v>
      </c>
      <c r="AB122" s="1">
        <f>'[35]4. Assets (RAB)'!F27</f>
        <v>5978.1390023176036</v>
      </c>
      <c r="AC122" s="1">
        <f>'[35]4. Assets (RAB)'!G27</f>
        <v>16998.565775129024</v>
      </c>
      <c r="AD122" s="1">
        <f>'[35]4. Assets (RAB)'!H27</f>
        <v>4683.8676325046954</v>
      </c>
      <c r="AE122" s="1">
        <f>'[35]4. Assets (RAB)'!I27</f>
        <v>11004.847317733202</v>
      </c>
      <c r="AF122" s="1">
        <f>'[35]4. Assets (RAB)'!J27</f>
        <v>15172.554532113794</v>
      </c>
      <c r="AG122" s="1">
        <f>'[35]4. Assets (RAB)'!K27</f>
        <v>9612.6220163049438</v>
      </c>
      <c r="AH122" s="1">
        <f>'[36]3.3 Assets (RAB)'!E32</f>
        <v>11361.424519953081</v>
      </c>
      <c r="AI122" s="1">
        <f>'[37]3.3 Assets (RAB)'!E32/1000</f>
        <v>13120.914076232</v>
      </c>
      <c r="AJ122" s="20">
        <f>'[38]3.3 Assets (RAB)'!$C$34/1000</f>
        <v>9189.9670000000006</v>
      </c>
      <c r="AL122" s="1">
        <f>'[35]4. Assets (RAB)'!D51</f>
        <v>75.381054165866743</v>
      </c>
      <c r="AM122" s="1">
        <f>'[35]4. Assets (RAB)'!E51</f>
        <v>105.34932032973262</v>
      </c>
      <c r="AN122" s="1">
        <f>'[35]4. Assets (RAB)'!F51</f>
        <v>53.980889975470127</v>
      </c>
      <c r="AO122" s="1">
        <f>'[35]4. Assets (RAB)'!G51</f>
        <v>153.49220024698286</v>
      </c>
      <c r="AP122" s="1">
        <f>'[35]4. Assets (RAB)'!H51</f>
        <v>42.293988686425834</v>
      </c>
      <c r="AQ122" s="1">
        <f>'[35]4. Assets (RAB)'!I51</f>
        <v>99.370632236069085</v>
      </c>
      <c r="AR122" s="1">
        <f>'[35]4. Assets (RAB)'!J51</f>
        <v>137.00383957738936</v>
      </c>
      <c r="AS122" s="1">
        <f>'[35]4. Assets (RAB)'!K51</f>
        <v>86.799234885099338</v>
      </c>
      <c r="AT122" s="50">
        <f>'[36]3.3 Assets (RAB)'!E56</f>
        <v>102.59042266137206</v>
      </c>
      <c r="AU122" s="50">
        <f>'[37]3.3 Assets (RAB)'!E56/1000</f>
        <v>118.47811147450599</v>
      </c>
      <c r="AV122" s="20">
        <f>'[38]3.3 Assets (RAB)'!$C$55/1000</f>
        <v>82.983000000000004</v>
      </c>
      <c r="AX122" s="1">
        <f>'[35]4. Assets (RAB)'!D59+'[35]4. Assets (RAB)'!D35</f>
        <v>6161.8004734250453</v>
      </c>
      <c r="AY122" s="1">
        <f>'[35]4. Assets (RAB)'!E59+'[35]4. Assets (RAB)'!E35</f>
        <v>8611.4674179853882</v>
      </c>
      <c r="AZ122" s="1">
        <f>'[35]4. Assets (RAB)'!F59+'[35]4. Assets (RAB)'!F35</f>
        <v>4412.507586785252</v>
      </c>
      <c r="BA122" s="1">
        <f>'[35]4. Assets (RAB)'!G59+'[35]4. Assets (RAB)'!G35</f>
        <v>12546.764205072268</v>
      </c>
      <c r="BB122" s="1">
        <f>'[35]4. Assets (RAB)'!H59+'[35]4. Assets (RAB)'!H35</f>
        <v>3457.1965382391472</v>
      </c>
      <c r="BC122" s="1">
        <f>'[35]4. Assets (RAB)'!I59+'[35]4. Assets (RAB)'!I35</f>
        <v>8122.757309939725</v>
      </c>
      <c r="BD122" s="1">
        <f>'[35]4. Assets (RAB)'!J59+'[35]4. Assets (RAB)'!J35</f>
        <v>11198.972114551087</v>
      </c>
      <c r="BE122" s="1">
        <f>'[35]4. Assets (RAB)'!K59+'[35]4. Assets (RAB)'!K35</f>
        <v>7095.1457567983589</v>
      </c>
      <c r="BF122" s="1">
        <f>'[36]3.3 Assets (RAB)'!E64+'[36]3.3 Assets (RAB)'!E40</f>
        <v>8385.949518996742</v>
      </c>
      <c r="BG122" s="1">
        <f>'[37]3.3 Assets (RAB)'!E64/1000+'[37]3.3 Assets (RAB)'!E40/1000</f>
        <v>9684.6414719507411</v>
      </c>
      <c r="BH122" s="1">
        <f>'[38]3.3 Assets (RAB)'!$C$41/1000+'[38]3.3 Assets (RAB)'!$C$62/1000</f>
        <v>6783.1819999999998</v>
      </c>
      <c r="BJ122" s="1">
        <f>'[35]4. Assets (RAB)'!D81+'[35]4. Assets (RAB)'!D89</f>
        <v>4521.3427006030115</v>
      </c>
      <c r="BK122" s="1">
        <f>'[35]4. Assets (RAB)'!E81+'[35]4. Assets (RAB)'!E89</f>
        <v>6532.8138866952559</v>
      </c>
      <c r="BL122" s="1">
        <f>'[35]4. Assets (RAB)'!F81+'[35]4. Assets (RAB)'!F89</f>
        <v>3267.6410241115118</v>
      </c>
      <c r="BM122" s="1">
        <f>'[35]4. Assets (RAB)'!G81+'[35]4. Assets (RAB)'!G89</f>
        <v>8917.013724939985</v>
      </c>
      <c r="BN122" s="1">
        <f>'[35]4. Assets (RAB)'!H81+'[35]4. Assets (RAB)'!H89</f>
        <v>2293.5967069671051</v>
      </c>
      <c r="BO122" s="1">
        <f>'[35]4. Assets (RAB)'!I81+'[35]4. Assets (RAB)'!I89</f>
        <v>5914.0134425199258</v>
      </c>
      <c r="BP122" s="1">
        <f>'[35]4. Assets (RAB)'!J81+'[35]4. Assets (RAB)'!J89</f>
        <v>8165.320636214994</v>
      </c>
      <c r="BQ122" s="1">
        <f>'[35]4. Assets (RAB)'!K81+'[35]4. Assets (RAB)'!K89</f>
        <v>4611.3365520318575</v>
      </c>
      <c r="BR122" s="1">
        <f>'[36]3.3 Assets (RAB)'!E86+'[36]3.3 Assets (RAB)'!E94</f>
        <v>4827.3488181306893</v>
      </c>
      <c r="BS122" s="1">
        <f>'[37]3.3 Assets (RAB)'!E86/1000+'[37]3.3 Assets (RAB)'!E94/1000</f>
        <v>5379.3411969675308</v>
      </c>
      <c r="BT122" s="1">
        <f>'[38]3.3 Assets (RAB)'!$C$83/1000+'[38]3.3 Assets (RAB)'!$C$90/1000</f>
        <v>3960.4169999999999</v>
      </c>
    </row>
    <row r="123" spans="1:72">
      <c r="A123" s="21" t="s">
        <v>70</v>
      </c>
      <c r="B123" s="1">
        <f>'[35]4. Assets (RAB)'!D20</f>
        <v>-29266.119961705215</v>
      </c>
      <c r="C123" s="1">
        <f>'[35]4. Assets (RAB)'!E20</f>
        <v>-30748.483789462913</v>
      </c>
      <c r="D123" s="1">
        <f>'[35]4. Assets (RAB)'!F20</f>
        <v>-31612.515168047568</v>
      </c>
      <c r="E123" s="1">
        <f>'[35]4. Assets (RAB)'!G20</f>
        <v>-33430.304270718538</v>
      </c>
      <c r="F123" s="1">
        <f>'[35]4. Assets (RAB)'!H20</f>
        <v>-34232.056548603126</v>
      </c>
      <c r="G123" s="1">
        <f>'[35]4. Assets (RAB)'!I20</f>
        <v>-30560.180746408489</v>
      </c>
      <c r="H123" s="1">
        <f>'[35]4. Assets (RAB)'!J20</f>
        <v>-33038.817210052555</v>
      </c>
      <c r="I123" s="1">
        <f>'[35]4. Assets (RAB)'!K20</f>
        <v>-36292.149669938517</v>
      </c>
      <c r="J123" s="1">
        <f>'[36]3.3 Assets (RAB)'!E25</f>
        <v>-39346.254501726093</v>
      </c>
      <c r="K123" s="51">
        <f>'[37]3.3 Assets (RAB)'!E25/1000</f>
        <v>-42754.7977622619</v>
      </c>
      <c r="L123" s="1">
        <f>'[38]3.3 Assets (RAB)'!$C$28/1000</f>
        <v>-47854.235999999997</v>
      </c>
      <c r="N123" s="1">
        <f>'[35]4. Assets (RAB)'!D44</f>
        <v>-5002.5958867657482</v>
      </c>
      <c r="O123" s="1">
        <f>'[35]4. Assets (RAB)'!E44</f>
        <v>-5255.9833257953969</v>
      </c>
      <c r="P123" s="1">
        <f>'[35]4. Assets (RAB)'!F44</f>
        <v>-5403.6762835977979</v>
      </c>
      <c r="Q123" s="1">
        <f>'[35]4. Assets (RAB)'!G44</f>
        <v>-5714.3995465355729</v>
      </c>
      <c r="R123" s="1">
        <f>'[35]4. Assets (RAB)'!H44</f>
        <v>-5851.4468439839093</v>
      </c>
      <c r="S123" s="1">
        <f>'[35]4. Assets (RAB)'!I44</f>
        <v>-5223.7957987203299</v>
      </c>
      <c r="T123" s="1">
        <f>'[35]4. Assets (RAB)'!J44</f>
        <v>-5647.4808172345147</v>
      </c>
      <c r="U123" s="1">
        <f>'[35]4. Assets (RAB)'!K44</f>
        <v>-6203.5882753944279</v>
      </c>
      <c r="V123" s="1">
        <f>'[36]3.3 Assets (RAB)'!E49</f>
        <v>-6725.6408156438301</v>
      </c>
      <c r="W123" s="1">
        <f>'[37]3.3 Assets (RAB)'!E49/1000</f>
        <v>-7308.2791878411499</v>
      </c>
      <c r="X123" s="1">
        <f>'[38]3.3 Assets (RAB)'!$C$49/1000</f>
        <v>-8179.95</v>
      </c>
      <c r="Z123" s="1">
        <f>'[35]4. Assets (RAB)'!D28</f>
        <v>-14905.318887791835</v>
      </c>
      <c r="AA123" s="1">
        <f>'[35]4. Assets (RAB)'!E28</f>
        <v>-15660.291039527961</v>
      </c>
      <c r="AB123" s="1">
        <f>'[35]4. Assets (RAB)'!F28</f>
        <v>-16100.344700338297</v>
      </c>
      <c r="AC123" s="1">
        <f>'[35]4. Assets (RAB)'!G28</f>
        <v>-17026.149907229992</v>
      </c>
      <c r="AD123" s="1">
        <f>'[35]4. Assets (RAB)'!H28</f>
        <v>-17434.484643318014</v>
      </c>
      <c r="AE123" s="1">
        <f>'[35]4. Assets (RAB)'!I28</f>
        <v>-15564.387759286496</v>
      </c>
      <c r="AF123" s="1">
        <f>'[35]4. Assets (RAB)'!J28</f>
        <v>-16826.764423697969</v>
      </c>
      <c r="AG123" s="1">
        <f>'[35]4. Assets (RAB)'!K28</f>
        <v>-18483.695982307596</v>
      </c>
      <c r="AH123" s="1">
        <f>'[36]3.3 Assets (RAB)'!E33</f>
        <v>-20039.160338160229</v>
      </c>
      <c r="AI123" s="1">
        <f>'[37]3.3 Assets (RAB)'!E33/1000</f>
        <v>-21775.141202982701</v>
      </c>
      <c r="AJ123" s="20">
        <f>'[38]3.3 Assets (RAB)'!$C$35/1000</f>
        <v>-24372.3</v>
      </c>
      <c r="AL123" s="1">
        <f>'[35]4. Assets (RAB)'!D52</f>
        <v>-134.59077793595296</v>
      </c>
      <c r="AM123" s="1">
        <f>'[35]4. Assets (RAB)'!E52</f>
        <v>-141.40796111647322</v>
      </c>
      <c r="AN123" s="1">
        <f>'[35]4. Assets (RAB)'!F52</f>
        <v>-145.38152015186805</v>
      </c>
      <c r="AO123" s="1">
        <f>'[35]4. Assets (RAB)'!G52</f>
        <v>-153.7412770917056</v>
      </c>
      <c r="AP123" s="1">
        <f>'[35]4. Assets (RAB)'!H52</f>
        <v>-157.42842328442291</v>
      </c>
      <c r="AQ123" s="1">
        <f>'[35]4. Assets (RAB)'!I52</f>
        <v>-140.54198185152234</v>
      </c>
      <c r="AR123" s="1">
        <f>'[35]4. Assets (RAB)'!J52</f>
        <v>-151.9408830484966</v>
      </c>
      <c r="AS123" s="1">
        <f>'[35]4. Assets (RAB)'!K52</f>
        <v>-166.9025023965103</v>
      </c>
      <c r="AT123" s="50">
        <f>'[36]3.3 Assets (RAB)'!E57</f>
        <v>-180.94790184632154</v>
      </c>
      <c r="AU123" s="50">
        <f>'[37]3.3 Assets (RAB)'!E57/1000</f>
        <v>-196.62331388126699</v>
      </c>
      <c r="AV123" s="20">
        <f>'[38]3.3 Assets (RAB)'!$C$56/1000</f>
        <v>-220.07499999999999</v>
      </c>
      <c r="AX123" s="1">
        <f>'[35]4. Assets (RAB)'!D60+'[35]4. Assets (RAB)'!D36</f>
        <v>-11001.723554828244</v>
      </c>
      <c r="AY123" s="1">
        <f>'[35]4. Assets (RAB)'!E60+'[35]4. Assets (RAB)'!E36</f>
        <v>-11558.973954334808</v>
      </c>
      <c r="AZ123" s="1">
        <f>'[35]4. Assets (RAB)'!F60+'[35]4. Assets (RAB)'!F36</f>
        <v>-11883.780740554637</v>
      </c>
      <c r="BA123" s="1">
        <f>'[35]4. Assets (RAB)'!G60+'[35]4. Assets (RAB)'!G36</f>
        <v>-12567.124252258061</v>
      </c>
      <c r="BB123" s="1">
        <f>'[35]4. Assets (RAB)'!H60+'[35]4. Assets (RAB)'!H36</f>
        <v>-12868.519070986404</v>
      </c>
      <c r="BC123" s="1">
        <f>'[35]4. Assets (RAB)'!I60+'[35]4. Assets (RAB)'!I36</f>
        <v>-11488.187050333576</v>
      </c>
      <c r="BD123" s="1">
        <f>'[35]4. Assets (RAB)'!J60+'[35]4. Assets (RAB)'!J36</f>
        <v>-12419.956386399001</v>
      </c>
      <c r="BE123" s="1">
        <f>'[35]4. Assets (RAB)'!K60+'[35]4. Assets (RAB)'!K36</f>
        <v>-13642.949540341135</v>
      </c>
      <c r="BF123" s="1">
        <f>'[36]3.3 Assets (RAB)'!E65+'[36]3.3 Assets (RAB)'!E41</f>
        <v>-14791.049018876669</v>
      </c>
      <c r="BG123" s="1">
        <f>'[37]3.3 Assets (RAB)'!E65/1000+'[37]3.3 Assets (RAB)'!E41/1000</f>
        <v>-16072.38903682765</v>
      </c>
      <c r="BH123" s="1">
        <f>'[38]3.3 Assets (RAB)'!$C$42/1000+'[38]3.3 Assets (RAB)'!$C$63/1000</f>
        <v>-17989.370000000003</v>
      </c>
      <c r="BJ123" s="1">
        <f>'[35]4. Assets (RAB)'!D82+'[35]4. Assets (RAB)'!D90</f>
        <v>-17351.238240309405</v>
      </c>
      <c r="BK123" s="1">
        <f>'[35]4. Assets (RAB)'!E82+'[35]4. Assets (RAB)'!E90</f>
        <v>-18628.787659819362</v>
      </c>
      <c r="BL123" s="1">
        <f>'[35]4. Assets (RAB)'!F82+'[35]4. Assets (RAB)'!F90</f>
        <v>-20317.256120409813</v>
      </c>
      <c r="BM123" s="1">
        <f>'[35]4. Assets (RAB)'!G82+'[35]4. Assets (RAB)'!G90</f>
        <v>-23822.706862109168</v>
      </c>
      <c r="BN123" s="1">
        <f>'[35]4. Assets (RAB)'!H82+'[35]4. Assets (RAB)'!H90</f>
        <v>-26564.597568595404</v>
      </c>
      <c r="BO123" s="1">
        <f>'[35]4. Assets (RAB)'!I82+'[35]4. Assets (RAB)'!I90</f>
        <v>-28601.264898693138</v>
      </c>
      <c r="BP123" s="1">
        <f>'[35]4. Assets (RAB)'!J82+'[35]4. Assets (RAB)'!J90</f>
        <v>-33966.527566406861</v>
      </c>
      <c r="BQ123" s="1">
        <f>'[35]4. Assets (RAB)'!K82+'[35]4. Assets (RAB)'!K90</f>
        <v>-38279.625043839522</v>
      </c>
      <c r="BR123" s="1">
        <f>'[36]3.3 Assets (RAB)'!E87+'[36]3.3 Assets (RAB)'!E95</f>
        <v>-42319.877388572102</v>
      </c>
      <c r="BS123" s="1">
        <f>'[37]3.3 Assets (RAB)'!E87/1000+'[37]3.3 Assets (RAB)'!E95/1000</f>
        <v>-48739.946735378428</v>
      </c>
      <c r="BT123" s="1">
        <f>'[38]3.3 Assets (RAB)'!$C$84/1000+'[38]3.3 Assets (RAB)'!$C$91/1000</f>
        <v>-50258.425999999999</v>
      </c>
    </row>
    <row r="124" spans="1:72">
      <c r="A124" s="21" t="s">
        <v>71</v>
      </c>
      <c r="B124" s="1">
        <f>B122+B123</f>
        <v>-12874.870814546961</v>
      </c>
      <c r="C124" s="1">
        <f t="shared" ref="C124" si="449">C122+C123</f>
        <v>-7840.7787153363897</v>
      </c>
      <c r="D124" s="1">
        <f t="shared" ref="D124" si="450">D122+D123</f>
        <v>-19874.629215612578</v>
      </c>
      <c r="E124" s="1">
        <f t="shared" ref="E124" si="451">E122+E123</f>
        <v>-54.160566787184507</v>
      </c>
      <c r="F124" s="1">
        <f t="shared" ref="F124" si="452">F122+F123</f>
        <v>-25035.431300289616</v>
      </c>
      <c r="G124" s="1">
        <f t="shared" ref="G124" si="453">G122+G123</f>
        <v>-8952.5127598604304</v>
      </c>
      <c r="H124" s="1">
        <f t="shared" ref="H124" si="454">H122+H123</f>
        <v>-3247.9885531730433</v>
      </c>
      <c r="I124" s="1">
        <f t="shared" ref="I124" si="455">I122+I123</f>
        <v>-17418.071819371562</v>
      </c>
      <c r="J124" s="1">
        <f t="shared" ref="J124" si="456">J122+J123</f>
        <v>-17038.458510246615</v>
      </c>
      <c r="K124" s="1">
        <f t="shared" ref="K124:L124" si="457">K122+K123</f>
        <v>-16992.299941652</v>
      </c>
      <c r="L124" s="1">
        <f t="shared" si="457"/>
        <v>-29810.026999999998</v>
      </c>
      <c r="M124" s="46"/>
      <c r="N124" s="1">
        <f t="shared" ref="N124" si="458">N122+N123</f>
        <v>-2200.7623786060717</v>
      </c>
      <c r="O124" s="1">
        <f t="shared" ref="O124" si="459">O122+O123</f>
        <v>-1340.2612782872234</v>
      </c>
      <c r="P124" s="1">
        <f t="shared" ref="P124" si="460">P122+P123</f>
        <v>-3397.2640888206342</v>
      </c>
      <c r="Q124" s="1">
        <f t="shared" ref="Q124" si="461">Q122+Q123</f>
        <v>-9.2579210701314878</v>
      </c>
      <c r="R124" s="1">
        <f t="shared" ref="R124" si="462">R122+R123</f>
        <v>-4279.4243244446116</v>
      </c>
      <c r="S124" s="1">
        <f t="shared" ref="S124" si="463">S122+S123</f>
        <v>-1530.2952207979047</v>
      </c>
      <c r="T124" s="1">
        <f t="shared" ref="T124" si="464">T122+T123</f>
        <v>-555.19399898677148</v>
      </c>
      <c r="U124" s="1">
        <f t="shared" ref="U124" si="465">U122+U123</f>
        <v>-2977.3531494094755</v>
      </c>
      <c r="V124" s="1">
        <f t="shared" ref="V124" si="466">V122+V123</f>
        <v>-2912.4640564489173</v>
      </c>
      <c r="W124" s="1">
        <f t="shared" ref="W124:X124" si="467">W122+W123</f>
        <v>-2904.57395466252</v>
      </c>
      <c r="X124" s="1">
        <f t="shared" si="467"/>
        <v>-5095.5679999999993</v>
      </c>
      <c r="Y124" s="46"/>
      <c r="Z124" s="1">
        <f t="shared" ref="Z124" si="468">Z122+Z123</f>
        <v>-6557.2086556418653</v>
      </c>
      <c r="AA124" s="1">
        <f t="shared" ref="AA124" si="469">AA122+AA123</f>
        <v>-3993.3311020942801</v>
      </c>
      <c r="AB124" s="1">
        <f t="shared" ref="AB124" si="470">AB122+AB123</f>
        <v>-10122.205698020694</v>
      </c>
      <c r="AC124" s="1">
        <f t="shared" ref="AC124" si="471">AC122+AC123</f>
        <v>-27.584132100968418</v>
      </c>
      <c r="AD124" s="1">
        <f t="shared" ref="AD124" si="472">AD122+AD123</f>
        <v>-12750.617010813319</v>
      </c>
      <c r="AE124" s="1">
        <f t="shared" ref="AE124" si="473">AE122+AE123</f>
        <v>-4559.5404415532939</v>
      </c>
      <c r="AF124" s="1">
        <f t="shared" ref="AF124" si="474">AF122+AF123</f>
        <v>-1654.2098915841743</v>
      </c>
      <c r="AG124" s="1">
        <f t="shared" ref="AG124" si="475">AG122+AG123</f>
        <v>-8871.073966002652</v>
      </c>
      <c r="AH124" s="1">
        <f t="shared" ref="AH124" si="476">AH122+AH123</f>
        <v>-8677.7358182071475</v>
      </c>
      <c r="AI124" s="1">
        <f t="shared" ref="AI124:AJ124" si="477">AI122+AI123</f>
        <v>-8654.2271267507003</v>
      </c>
      <c r="AJ124" s="20">
        <f t="shared" si="477"/>
        <v>-15182.332999999999</v>
      </c>
      <c r="AK124" s="46"/>
      <c r="AL124" s="1">
        <f t="shared" ref="AL124" si="478">AL122+AL123</f>
        <v>-59.209723770086214</v>
      </c>
      <c r="AM124" s="1">
        <f t="shared" ref="AM124" si="479">AM122+AM123</f>
        <v>-36.058640786740597</v>
      </c>
      <c r="AN124" s="1">
        <f t="shared" ref="AN124" si="480">AN122+AN123</f>
        <v>-91.400630176397925</v>
      </c>
      <c r="AO124" s="1">
        <f t="shared" ref="AO124" si="481">AO122+AO123</f>
        <v>-0.24907684472273672</v>
      </c>
      <c r="AP124" s="1">
        <f t="shared" ref="AP124" si="482">AP122+AP123</f>
        <v>-115.13443459799707</v>
      </c>
      <c r="AQ124" s="1">
        <f t="shared" ref="AQ124" si="483">AQ122+AQ123</f>
        <v>-41.171349615453252</v>
      </c>
      <c r="AR124" s="1">
        <f t="shared" ref="AR124" si="484">AR122+AR123</f>
        <v>-14.937043471107245</v>
      </c>
      <c r="AS124" s="1">
        <f t="shared" ref="AS124" si="485">AS122+AS123</f>
        <v>-80.103267511410962</v>
      </c>
      <c r="AT124" s="1">
        <f t="shared" ref="AT124" si="486">AT122+AT123</f>
        <v>-78.357479184949483</v>
      </c>
      <c r="AU124" s="1">
        <f t="shared" ref="AU124:AV124" si="487">AU122+AU123</f>
        <v>-78.145202406761001</v>
      </c>
      <c r="AV124" s="20">
        <f t="shared" si="487"/>
        <v>-137.09199999999998</v>
      </c>
      <c r="AW124" s="46"/>
      <c r="AX124" s="1">
        <f t="shared" ref="AX124" si="488">AX122+AX123</f>
        <v>-4839.9230814031989</v>
      </c>
      <c r="AY124" s="1">
        <f t="shared" ref="AY124" si="489">AY122+AY123</f>
        <v>-2947.5065363494195</v>
      </c>
      <c r="AZ124" s="1">
        <f t="shared" ref="AZ124" si="490">AZ122+AZ123</f>
        <v>-7471.2731537693853</v>
      </c>
      <c r="BA124" s="1">
        <f t="shared" ref="BA124" si="491">BA122+BA123</f>
        <v>-20.360047185793519</v>
      </c>
      <c r="BB124" s="1">
        <f t="shared" ref="BB124" si="492">BB122+BB123</f>
        <v>-9411.3225327472574</v>
      </c>
      <c r="BC124" s="1">
        <f t="shared" ref="BC124" si="493">BC122+BC123</f>
        <v>-3365.4297403938508</v>
      </c>
      <c r="BD124" s="1">
        <f t="shared" ref="BD124" si="494">BD122+BD123</f>
        <v>-1220.984271847914</v>
      </c>
      <c r="BE124" s="1">
        <f t="shared" ref="BE124" si="495">BE122+BE123</f>
        <v>-6547.8037835427758</v>
      </c>
      <c r="BF124" s="1">
        <f t="shared" ref="BF124" si="496">BF122+BF123</f>
        <v>-6405.099499879927</v>
      </c>
      <c r="BG124" s="1">
        <f t="shared" ref="BG124:BH124" si="497">BG122+BG123</f>
        <v>-6387.7475648769087</v>
      </c>
      <c r="BH124" s="1">
        <f t="shared" si="497"/>
        <v>-11206.188000000002</v>
      </c>
      <c r="BI124" s="46"/>
      <c r="BJ124" s="1">
        <f t="shared" ref="BJ124" si="498">BJ122+BJ123</f>
        <v>-12829.895539706395</v>
      </c>
      <c r="BK124" s="1">
        <f t="shared" ref="BK124" si="499">BK122+BK123</f>
        <v>-12095.973773124106</v>
      </c>
      <c r="BL124" s="1">
        <f t="shared" ref="BL124" si="500">BL122+BL123</f>
        <v>-17049.615096298301</v>
      </c>
      <c r="BM124" s="1">
        <f t="shared" ref="BM124" si="501">BM122+BM123</f>
        <v>-14905.693137169183</v>
      </c>
      <c r="BN124" s="1">
        <f t="shared" ref="BN124" si="502">BN122+BN123</f>
        <v>-24271.000861628298</v>
      </c>
      <c r="BO124" s="1">
        <f t="shared" ref="BO124" si="503">BO122+BO123</f>
        <v>-22687.251456173213</v>
      </c>
      <c r="BP124" s="1">
        <f t="shared" ref="BP124" si="504">BP122+BP123</f>
        <v>-25801.206930191867</v>
      </c>
      <c r="BQ124" s="1">
        <f t="shared" ref="BQ124" si="505">BQ122+BQ123</f>
        <v>-33668.288491807667</v>
      </c>
      <c r="BR124" s="1">
        <f t="shared" ref="BR124" si="506">BR122+BR123</f>
        <v>-37492.528570441413</v>
      </c>
      <c r="BS124" s="1">
        <f t="shared" ref="BS124:BT124" si="507">BS122+BS123</f>
        <v>-43360.605538410899</v>
      </c>
      <c r="BT124" s="1">
        <f t="shared" si="507"/>
        <v>-46298.008999999998</v>
      </c>
    </row>
    <row r="125" spans="1:72">
      <c r="A125" s="21" t="s">
        <v>72</v>
      </c>
      <c r="B125" s="1">
        <f>'[35]4. Assets (RAB)'!D22</f>
        <v>54920.103641046175</v>
      </c>
      <c r="C125" s="1">
        <f>'[35]4. Assets (RAB)'!E22</f>
        <v>58270.288729296917</v>
      </c>
      <c r="D125" s="1">
        <f>'[35]4. Assets (RAB)'!F22</f>
        <v>61107.211891623105</v>
      </c>
      <c r="E125" s="1">
        <f>'[35]4. Assets (RAB)'!G22</f>
        <v>59557.76099605552</v>
      </c>
      <c r="F125" s="1">
        <f>'[35]4. Assets (RAB)'!H22</f>
        <v>73330.986579940814</v>
      </c>
      <c r="G125" s="1">
        <f>'[35]4. Assets (RAB)'!I22</f>
        <v>80187.44934409199</v>
      </c>
      <c r="H125" s="1">
        <f>'[35]4. Assets (RAB)'!J22</f>
        <v>98711.914896917166</v>
      </c>
      <c r="I125" s="1">
        <f>'[35]4. Assets (RAB)'!K22</f>
        <v>110005.71224617113</v>
      </c>
      <c r="J125" s="1">
        <f>'[36]3.3 Assets (RAB)'!E27</f>
        <v>117711.80220871999</v>
      </c>
      <c r="K125" s="51">
        <f>'[37]3.3 Assets (RAB)'!E27/1000</f>
        <v>98485.848335986506</v>
      </c>
      <c r="L125" s="1">
        <f>'[38]3.3 Assets (RAB)'!$C$29/1000</f>
        <v>78040.058000000005</v>
      </c>
      <c r="N125" s="1">
        <f>'[35]4. Assets (RAB)'!D46</f>
        <v>9387.7522860887639</v>
      </c>
      <c r="O125" s="1">
        <f>'[35]4. Assets (RAB)'!E46</f>
        <v>9960.4152207147781</v>
      </c>
      <c r="P125" s="1">
        <f>'[35]4. Assets (RAB)'!F46</f>
        <v>10445.343874102849</v>
      </c>
      <c r="Q125" s="1">
        <f>'[35]4. Assets (RAB)'!G46</f>
        <v>10180.488926229524</v>
      </c>
      <c r="R125" s="1">
        <f>'[35]4. Assets (RAB)'!H46</f>
        <v>12534.811321668332</v>
      </c>
      <c r="S125" s="1">
        <f>'[35]4. Assets (RAB)'!I46</f>
        <v>13706.818832967645</v>
      </c>
      <c r="T125" s="1">
        <f>'[35]4. Assets (RAB)'!J46</f>
        <v>16873.293080334788</v>
      </c>
      <c r="U125" s="1">
        <f>'[35]4. Assets (RAB)'!K46</f>
        <v>18803.795116111032</v>
      </c>
      <c r="V125" s="1">
        <f>'[36]3.3 Assets (RAB)'!E51</f>
        <v>20121.03341077179</v>
      </c>
      <c r="W125" s="1">
        <f>'[37]3.3 Assets (RAB)'!E51/1000+'[37]3.3 Assets (RAB)'!E73/1000</f>
        <v>16834.6504570787</v>
      </c>
      <c r="X125" s="1">
        <f>'[38]3.3 Assets (RAB)'!$C$50/1000</f>
        <v>13339.754999999999</v>
      </c>
      <c r="Z125" s="1">
        <f>'[35]4. Assets (RAB)'!D30</f>
        <v>27970.96640044915</v>
      </c>
      <c r="AA125" s="1">
        <f>'[35]4. Assets (RAB)'!E30</f>
        <v>29677.22528064383</v>
      </c>
      <c r="AB125" s="1">
        <f>'[35]4. Assets (RAB)'!F30</f>
        <v>31122.078388946702</v>
      </c>
      <c r="AC125" s="1">
        <f>'[35]4. Assets (RAB)'!G30</f>
        <v>30332.938601040769</v>
      </c>
      <c r="AD125" s="1">
        <f>'[35]4. Assets (RAB)'!H30</f>
        <v>37347.68191890906</v>
      </c>
      <c r="AE125" s="1">
        <f>'[35]4. Assets (RAB)'!I30</f>
        <v>40839.698082160969</v>
      </c>
      <c r="AF125" s="1">
        <f>'[35]4. Assets (RAB)'!J30</f>
        <v>50274.261551868221</v>
      </c>
      <c r="AG125" s="1">
        <f>'[35]4. Assets (RAB)'!K30</f>
        <v>56026.224954088917</v>
      </c>
      <c r="AH125" s="1">
        <f>'[36]3.3 Assets (RAB)'!E35</f>
        <v>59950.958687843136</v>
      </c>
      <c r="AI125" s="1">
        <f>'[37]3.3 Assets (RAB)'!E35/1000</f>
        <v>50159.125203594303</v>
      </c>
      <c r="AJ125" s="20">
        <f>'[38]3.3 Assets (RAB)'!$C$36/1000</f>
        <v>39746.025000000001</v>
      </c>
      <c r="AL125" s="1">
        <f>'[35]4. Assets (RAB)'!D54</f>
        <v>252.5698481057166</v>
      </c>
      <c r="AM125" s="1">
        <f>'[35]4. Assets (RAB)'!E54</f>
        <v>267.97687909742666</v>
      </c>
      <c r="AN125" s="1">
        <f>'[35]4. Assets (RAB)'!F54</f>
        <v>281.02349053282097</v>
      </c>
      <c r="AO125" s="1">
        <f>'[35]4. Assets (RAB)'!G54</f>
        <v>273.89778334372721</v>
      </c>
      <c r="AP125" s="1">
        <f>'[35]4. Assets (RAB)'!H54</f>
        <v>337.23891460568228</v>
      </c>
      <c r="AQ125" s="1">
        <f>'[35]4. Assets (RAB)'!I54</f>
        <v>368.77082449067927</v>
      </c>
      <c r="AR125" s="1">
        <f>'[35]4. Assets (RAB)'!J54</f>
        <v>453.96224148975159</v>
      </c>
      <c r="AS125" s="1">
        <f>'[35]4. Assets (RAB)'!K54</f>
        <v>505.9008303110943</v>
      </c>
      <c r="AT125" s="50">
        <f>'[36]3.3 Assets (RAB)'!E59</f>
        <v>541.34005642856494</v>
      </c>
      <c r="AU125" s="50">
        <f>'[37]3.3 Assets (RAB)'!E59/1000</f>
        <v>452.92259310654401</v>
      </c>
      <c r="AV125" s="20">
        <f>'[38]3.3 Assets (RAB)'!$C$57/1000</f>
        <v>358.89499999999998</v>
      </c>
      <c r="AX125" s="1">
        <f>'[35]4. Assets (RAB)'!D62+'[35]4. Assets (RAB)'!D38</f>
        <v>20645.572376930177</v>
      </c>
      <c r="AY125" s="1">
        <f>'[35]4. Assets (RAB)'!E62+'[35]4. Assets (RAB)'!E38</f>
        <v>21904.974383300374</v>
      </c>
      <c r="AZ125" s="1">
        <f>'[35]4. Assets (RAB)'!F62+'[35]4. Assets (RAB)'!F38</f>
        <v>22971.430900906456</v>
      </c>
      <c r="BA125" s="1">
        <f>'[35]4. Assets (RAB)'!G62+'[35]4. Assets (RAB)'!G38</f>
        <v>22388.961122298249</v>
      </c>
      <c r="BB125" s="1">
        <f>'[35]4. Assets (RAB)'!H62+'[35]4. Assets (RAB)'!H38</f>
        <v>27566.593843358314</v>
      </c>
      <c r="BC125" s="1">
        <f>'[35]4. Assets (RAB)'!I62+'[35]4. Assets (RAB)'!I38</f>
        <v>30144.076201589225</v>
      </c>
      <c r="BD125" s="1">
        <f>'[35]4. Assets (RAB)'!J62+'[35]4. Assets (RAB)'!J38</f>
        <v>37107.7956587566</v>
      </c>
      <c r="BE125" s="1">
        <f>'[35]4. Assets (RAB)'!K62+'[35]4. Assets (RAB)'!K38</f>
        <v>41353.361401100556</v>
      </c>
      <c r="BF125" s="1">
        <f>'[36]3.3 Assets (RAB)'!E67+'[36]3.3 Assets (RAB)'!E43</f>
        <v>44250.235724295235</v>
      </c>
      <c r="BG125" s="1">
        <f>'[37]3.3 Assets (RAB)'!E67/1000+'[37]3.3 Assets (RAB)'!E43/1000</f>
        <v>37022.812688291</v>
      </c>
      <c r="BH125" s="1">
        <f>'[38]3.3 Assets (RAB)'!$C$43/1000+'[38]3.3 Assets (RAB)'!$C$64/1000</f>
        <v>29336.828999999998</v>
      </c>
      <c r="BJ125" s="1">
        <f>'[35]4. Assets (RAB)'!D84+'[35]4. Assets (RAB)'!D92</f>
        <v>29287.108169109284</v>
      </c>
      <c r="BK125" s="1">
        <f>'[35]4. Assets (RAB)'!E84+'[35]4. Assets (RAB)'!E92</f>
        <v>21667.456258300932</v>
      </c>
      <c r="BL125" s="1">
        <f>'[35]4. Assets (RAB)'!F84+'[35]4. Assets (RAB)'!F92</f>
        <v>20628.611332048513</v>
      </c>
      <c r="BM125" s="1">
        <f>'[35]4. Assets (RAB)'!G84+'[35]4. Assets (RAB)'!G92</f>
        <v>17737.666746750961</v>
      </c>
      <c r="BN125" s="1">
        <f>'[35]4. Assets (RAB)'!H84+'[35]4. Assets (RAB)'!H92</f>
        <v>30561.210774069583</v>
      </c>
      <c r="BO125" s="1">
        <f>'[35]4. Assets (RAB)'!I84+'[35]4. Assets (RAB)'!I92</f>
        <v>45273.100922642901</v>
      </c>
      <c r="BP125" s="1">
        <f>'[35]4. Assets (RAB)'!J84+'[35]4. Assets (RAB)'!J92</f>
        <v>25791.934518866336</v>
      </c>
      <c r="BQ125" s="1">
        <f>'[35]4. Assets (RAB)'!K84+'[35]4. Assets (RAB)'!K92</f>
        <v>28386.454905210845</v>
      </c>
      <c r="BR125" s="1">
        <f>'[36]3.3 Assets (RAB)'!E89+'[36]3.3 Assets (RAB)'!E97</f>
        <v>53808.348512575431</v>
      </c>
      <c r="BS125" s="1">
        <f>'[37]3.3 Assets (RAB)'!E89/1000+'[37]3.3 Assets (RAB)'!E97/1000</f>
        <v>82104.305853383994</v>
      </c>
      <c r="BT125" s="1">
        <f>'[38]3.3 Assets (RAB)'!$C$85/1000+'[38]3.3 Assets (RAB)'!$C$92/1000</f>
        <v>73796.565000000002</v>
      </c>
    </row>
    <row r="126" spans="1:72">
      <c r="A126" s="21" t="s">
        <v>73</v>
      </c>
      <c r="B126" s="1">
        <f>'[35]4. Assets (RAB)'!D23</f>
        <v>-2078.7622919396827</v>
      </c>
      <c r="C126" s="1">
        <f>'[35]4. Assets (RAB)'!E23</f>
        <v>-1849.2099448077674</v>
      </c>
      <c r="D126" s="1">
        <f>'[35]4. Assets (RAB)'!F23</f>
        <v>-1377.8608465619398</v>
      </c>
      <c r="E126" s="1">
        <f>'[35]4. Assets (RAB)'!G23</f>
        <v>-400.23748210201063</v>
      </c>
      <c r="F126" s="1">
        <f>'[35]4. Assets (RAB)'!H23</f>
        <v>0</v>
      </c>
      <c r="G126" s="1">
        <f>'[35]4. Assets (RAB)'!I23</f>
        <v>0</v>
      </c>
      <c r="H126" s="1">
        <f>'[35]4. Assets (RAB)'!J23</f>
        <v>0</v>
      </c>
      <c r="I126" s="1">
        <f>'[35]4. Assets (RAB)'!K23</f>
        <v>0</v>
      </c>
      <c r="J126" s="1">
        <f>'[36]3.3 Assets (RAB)'!E28</f>
        <v>0</v>
      </c>
      <c r="K126" s="51">
        <f>'[37]3.3 Assets (RAB)'!E28/1000</f>
        <v>73.790192502434607</v>
      </c>
      <c r="L126" s="1">
        <f>'[38]3.3 Assets (RAB)'!$C$30/1000</f>
        <v>0</v>
      </c>
      <c r="N126" s="1">
        <f>'[35]4. Assets (RAB)'!D47</f>
        <v>-355.33264077467669</v>
      </c>
      <c r="O126" s="1">
        <f>'[35]4. Assets (RAB)'!E47</f>
        <v>-316.09417564632446</v>
      </c>
      <c r="P126" s="1">
        <f>'[35]4. Assets (RAB)'!F47</f>
        <v>-235.52425167961047</v>
      </c>
      <c r="Q126" s="1">
        <f>'[35]4. Assets (RAB)'!G47</f>
        <v>-68.414480098930625</v>
      </c>
      <c r="R126" s="1">
        <f>'[35]4. Assets (RAB)'!H47</f>
        <v>0</v>
      </c>
      <c r="S126" s="1">
        <f>'[35]4. Assets (RAB)'!I47</f>
        <v>0</v>
      </c>
      <c r="T126" s="1">
        <f>'[35]4. Assets (RAB)'!J47</f>
        <v>0</v>
      </c>
      <c r="U126" s="1">
        <f>'[35]4. Assets (RAB)'!K47</f>
        <v>0</v>
      </c>
      <c r="V126" s="1">
        <f>'[36]3.3 Assets (RAB)'!E52</f>
        <v>0</v>
      </c>
      <c r="W126" s="1">
        <f>'[37]3.3 Assets (RAB)'!E52/1000+'[37]3.3 Assets (RAB)'!E74/1000</f>
        <v>12.6133055553437</v>
      </c>
      <c r="X126" s="1">
        <f>'[38]3.3 Assets (RAB)'!$C$51/1000</f>
        <v>0</v>
      </c>
      <c r="Z126" s="1">
        <f>'[35]4. Assets (RAB)'!D31</f>
        <v>-1058.7196011572917</v>
      </c>
      <c r="AA126" s="1">
        <f>'[35]4. Assets (RAB)'!E31</f>
        <v>-941.80793196713614</v>
      </c>
      <c r="AB126" s="1">
        <f>'[35]4. Assets (RAB)'!F31</f>
        <v>-701.74848349838771</v>
      </c>
      <c r="AC126" s="1">
        <f>'[35]4. Assets (RAB)'!G31</f>
        <v>-203.84209828236317</v>
      </c>
      <c r="AD126" s="1">
        <f>'[35]4. Assets (RAB)'!H31</f>
        <v>0</v>
      </c>
      <c r="AE126" s="1">
        <f>'[35]4. Assets (RAB)'!I31</f>
        <v>0</v>
      </c>
      <c r="AF126" s="1">
        <f>'[35]4. Assets (RAB)'!J31</f>
        <v>0</v>
      </c>
      <c r="AG126" s="1">
        <f>'[35]4. Assets (RAB)'!K31</f>
        <v>0</v>
      </c>
      <c r="AH126" s="1">
        <f>'[36]3.3 Assets (RAB)'!E36</f>
        <v>0</v>
      </c>
      <c r="AI126" s="1">
        <f>'[37]3.3 Assets (RAB)'!E36/1000</f>
        <v>37.581556813117402</v>
      </c>
      <c r="AJ126" s="20">
        <f>'[38]3.3 Assets (RAB)'!$C$37/1000</f>
        <v>0</v>
      </c>
      <c r="AL126" s="1">
        <f>'[35]4. Assets (RAB)'!D55</f>
        <v>-9.5599360073074973</v>
      </c>
      <c r="AM126" s="1">
        <f>'[35]4. Assets (RAB)'!E55</f>
        <v>-8.5042569826217704</v>
      </c>
      <c r="AN126" s="1">
        <f>'[35]4. Assets (RAB)'!F55</f>
        <v>-6.3365886379513405</v>
      </c>
      <c r="AO126" s="1">
        <f>'[35]4. Assets (RAB)'!G55</f>
        <v>-1.8406360031915201</v>
      </c>
      <c r="AP126" s="1">
        <f>'[35]4. Assets (RAB)'!H55</f>
        <v>0</v>
      </c>
      <c r="AQ126" s="1">
        <f>'[35]4. Assets (RAB)'!I55</f>
        <v>0</v>
      </c>
      <c r="AR126" s="1">
        <f>'[35]4. Assets (RAB)'!J55</f>
        <v>0</v>
      </c>
      <c r="AS126" s="1">
        <f>'[35]4. Assets (RAB)'!K55</f>
        <v>0</v>
      </c>
      <c r="AT126" s="50">
        <f>'[36]3.3 Assets (RAB)'!E60</f>
        <v>0</v>
      </c>
      <c r="AU126" s="50">
        <f>'[37]3.3 Assets (RAB)'!E60/1000</f>
        <v>0.33935073818947498</v>
      </c>
      <c r="AV126" s="20">
        <f>'[38]3.3 Assets (RAB)'!$C$58/1000</f>
        <v>0</v>
      </c>
      <c r="AX126" s="1">
        <f>'[35]4. Assets (RAB)'!D63+'[35]4. Assets (RAB)'!D39</f>
        <v>-781.44858635333139</v>
      </c>
      <c r="AY126" s="1">
        <f>'[35]4. Assets (RAB)'!E63+'[35]4. Assets (RAB)'!E39</f>
        <v>-695.15523869358378</v>
      </c>
      <c r="AZ126" s="1">
        <f>'[35]4. Assets (RAB)'!F63+'[35]4. Assets (RAB)'!F39</f>
        <v>-517.96562546492191</v>
      </c>
      <c r="BA126" s="1">
        <f>'[35]4. Assets (RAB)'!G63+'[35]4. Assets (RAB)'!G39</f>
        <v>-150.45732540318187</v>
      </c>
      <c r="BB126" s="1">
        <f>'[35]4. Assets (RAB)'!H63+'[35]4. Assets (RAB)'!H39</f>
        <v>0</v>
      </c>
      <c r="BC126" s="1">
        <f>'[35]4. Assets (RAB)'!I63+'[35]4. Assets (RAB)'!I39</f>
        <v>0</v>
      </c>
      <c r="BD126" s="1">
        <f>'[35]4. Assets (RAB)'!J63+'[35]4. Assets (RAB)'!J39</f>
        <v>0</v>
      </c>
      <c r="BE126" s="1">
        <f>'[35]4. Assets (RAB)'!K63+'[35]4. Assets (RAB)'!K39</f>
        <v>0</v>
      </c>
      <c r="BF126" s="1">
        <f>'[36]3.3 Assets (RAB)'!E68+'[36]3.3 Assets (RAB)'!E44</f>
        <v>0</v>
      </c>
      <c r="BG126" s="1">
        <f>'[37]3.3 Assets (RAB)'!E68/1000+'[37]3.3 Assets (RAB)'!E44/1000</f>
        <v>27.73921859240691</v>
      </c>
      <c r="BH126" s="1">
        <f>'[38]3.3 Assets (RAB)'!$C$44/1000+'[38]3.3 Assets (RAB)'!$C$65/1000</f>
        <v>0</v>
      </c>
      <c r="BJ126" s="1">
        <f>'[35]4. Assets (RAB)'!D85+'[35]4. Assets (RAB)'!D93</f>
        <v>0</v>
      </c>
      <c r="BK126" s="1">
        <f>'[35]4. Assets (RAB)'!E85+'[35]4. Assets (RAB)'!E93</f>
        <v>0</v>
      </c>
      <c r="BL126" s="1">
        <f>'[35]4. Assets (RAB)'!F85+'[35]4. Assets (RAB)'!F93</f>
        <v>0</v>
      </c>
      <c r="BM126" s="1">
        <f>'[35]4. Assets (RAB)'!G85+'[35]4. Assets (RAB)'!G93</f>
        <v>0</v>
      </c>
      <c r="BN126" s="1">
        <f>'[35]4. Assets (RAB)'!H85+'[35]4. Assets (RAB)'!H93</f>
        <v>-4113.3753999999999</v>
      </c>
      <c r="BO126" s="1">
        <f>'[35]4. Assets (RAB)'!I85+'[35]4. Assets (RAB)'!I93</f>
        <v>-2759.9322599999996</v>
      </c>
      <c r="BP126" s="1">
        <f>'[35]4. Assets (RAB)'!J85+'[35]4. Assets (RAB)'!J93</f>
        <v>-1860.45434</v>
      </c>
      <c r="BQ126" s="1">
        <f>'[35]4. Assets (RAB)'!K85+'[35]4. Assets (RAB)'!K93</f>
        <v>-1447.2307000000001</v>
      </c>
      <c r="BR126" s="1">
        <f>'[36]3.3 Assets (RAB)'!E90+'[36]3.3 Assets (RAB)'!E98</f>
        <v>-1474.1047100000003</v>
      </c>
      <c r="BS126" s="1">
        <f>'[37]3.3 Assets (RAB)'!E90/1000+'[37]3.3 Assets (RAB)'!E98/1000</f>
        <v>-7796.6653082722069</v>
      </c>
      <c r="BT126" s="1">
        <f>'[38]3.3 Assets (RAB)'!$C$86/1000+'[38]3.3 Assets (RAB)'!$C$93/1000</f>
        <v>-1735.691</v>
      </c>
    </row>
    <row r="127" spans="1:72">
      <c r="A127" s="21" t="s">
        <v>74</v>
      </c>
      <c r="B127" s="1">
        <f>'[35]4. Assets (RAB)'!D24</f>
        <v>581622.74917019834</v>
      </c>
      <c r="C127" s="1">
        <f>'[35]4. Assets (RAB)'!E24</f>
        <v>630203.04923935118</v>
      </c>
      <c r="D127" s="1">
        <f>'[35]4. Assets (RAB)'!F24</f>
        <v>670057.77106879978</v>
      </c>
      <c r="E127" s="1">
        <f>'[35]4. Assets (RAB)'!G24</f>
        <v>729161.13401596609</v>
      </c>
      <c r="F127" s="1">
        <f>'[35]4. Assets (RAB)'!H24</f>
        <v>775117.6218153144</v>
      </c>
      <c r="G127" s="1">
        <f>'[35]4. Assets (RAB)'!I24</f>
        <v>846352.55839954596</v>
      </c>
      <c r="H127" s="1">
        <f>'[35]4. Assets (RAB)'!J24</f>
        <v>941816.48474329012</v>
      </c>
      <c r="I127" s="1">
        <f>'[35]4. Assets (RAB)'!K24</f>
        <v>1034404.1251700897</v>
      </c>
      <c r="J127" s="1">
        <f>'[36]3.3 Assets (RAB)'!E29</f>
        <v>1132915.9036678437</v>
      </c>
      <c r="K127" s="51">
        <f>'[37]3.3 Assets (RAB)'!E29/1000</f>
        <v>1197942.2441465971</v>
      </c>
      <c r="L127" s="1">
        <f>'[38]3.3 Assets (RAB)'!$C$31/1000</f>
        <v>1248169.9080000001</v>
      </c>
      <c r="N127" s="1">
        <f>'[35]4. Assets (RAB)'!D48</f>
        <v>99419.519104530089</v>
      </c>
      <c r="O127" s="1">
        <f>'[35]4. Assets (RAB)'!E48</f>
        <v>107723.57887131131</v>
      </c>
      <c r="P127" s="1">
        <f>'[35]4. Assets (RAB)'!F48</f>
        <v>114536.1344049139</v>
      </c>
      <c r="Q127" s="1">
        <f>'[35]4. Assets (RAB)'!G48</f>
        <v>124638.95092997435</v>
      </c>
      <c r="R127" s="1">
        <f>'[35]4. Assets (RAB)'!H48</f>
        <v>132494.51009313122</v>
      </c>
      <c r="S127" s="1">
        <f>'[35]4. Assets (RAB)'!I48</f>
        <v>144671.03370530091</v>
      </c>
      <c r="T127" s="1">
        <f>'[35]4. Assets (RAB)'!J48</f>
        <v>160989.13278664893</v>
      </c>
      <c r="U127" s="1">
        <f>'[35]4. Assets (RAB)'!K48</f>
        <v>176815.57475335049</v>
      </c>
      <c r="V127" s="1">
        <f>'[36]3.3 Assets (RAB)'!E53</f>
        <v>193654.65757525151</v>
      </c>
      <c r="W127" s="1">
        <f>'[37]3.3 Assets (RAB)'!E53/1000+'[37]3.3 Assets (RAB)'!E75/1000</f>
        <v>204769.91657904451</v>
      </c>
      <c r="X127" s="1">
        <f>'[38]3.3 Assets (RAB)'!$C$52/1000</f>
        <v>213355.568</v>
      </c>
      <c r="Z127" s="1">
        <f>'[35]4. Assets (RAB)'!D32</f>
        <v>296222.1353606059</v>
      </c>
      <c r="AA127" s="1">
        <f>'[35]4. Assets (RAB)'!E32</f>
        <v>320964.22160718834</v>
      </c>
      <c r="AB127" s="1">
        <f>'[35]4. Assets (RAB)'!F32</f>
        <v>341262.3458146159</v>
      </c>
      <c r="AC127" s="1">
        <f>'[35]4. Assets (RAB)'!G32</f>
        <v>371363.8581852733</v>
      </c>
      <c r="AD127" s="1">
        <f>'[35]4. Assets (RAB)'!H32</f>
        <v>394769.62931272446</v>
      </c>
      <c r="AE127" s="1">
        <f>'[35]4. Assets (RAB)'!I32</f>
        <v>431049.78695333214</v>
      </c>
      <c r="AF127" s="1">
        <f>'[35]4. Assets (RAB)'!J32</f>
        <v>479669.83861361619</v>
      </c>
      <c r="AG127" s="1">
        <f>'[35]4. Assets (RAB)'!K32</f>
        <v>526824.98960170243</v>
      </c>
      <c r="AH127" s="1">
        <f>'[36]3.3 Assets (RAB)'!E37</f>
        <v>576997.32111110247</v>
      </c>
      <c r="AI127" s="1">
        <f>'[37]3.3 Assets (RAB)'!E37/1000</f>
        <v>610115.42293704173</v>
      </c>
      <c r="AJ127" s="20">
        <f>'[38]3.3 Assets (RAB)'!$C$38/1000</f>
        <v>635696.51500000001</v>
      </c>
      <c r="AL127" s="1">
        <f>'[35]4. Assets (RAB)'!D56</f>
        <v>2674.8013873549198</v>
      </c>
      <c r="AM127" s="1">
        <f>'[35]4. Assets (RAB)'!E56</f>
        <v>2898.2153686829843</v>
      </c>
      <c r="AN127" s="1">
        <f>'[35]4. Assets (RAB)'!F56</f>
        <v>3081.5016404014559</v>
      </c>
      <c r="AO127" s="1">
        <f>'[35]4. Assets (RAB)'!G56</f>
        <v>3353.3097108972684</v>
      </c>
      <c r="AP127" s="1">
        <f>'[35]4. Assets (RAB)'!H56</f>
        <v>3564.6571478725814</v>
      </c>
      <c r="AQ127" s="1">
        <f>'[35]4. Assets (RAB)'!I56</f>
        <v>3892.2566227478078</v>
      </c>
      <c r="AR127" s="1">
        <f>'[35]4. Assets (RAB)'!J56</f>
        <v>4331.2818207664523</v>
      </c>
      <c r="AS127" s="1">
        <f>'[35]4. Assets (RAB)'!K56</f>
        <v>4757.0793835661352</v>
      </c>
      <c r="AT127" s="50">
        <f>'[36]3.3 Assets (RAB)'!E61</f>
        <v>5210.1212258471151</v>
      </c>
      <c r="AU127" s="50">
        <f>'[37]3.3 Assets (RAB)'!E61/1000</f>
        <v>5509.1682386665416</v>
      </c>
      <c r="AV127" s="20">
        <f>'[38]3.3 Assets (RAB)'!$C$59/1000</f>
        <v>5740.1580000000004</v>
      </c>
      <c r="AX127" s="1">
        <f>'[35]4. Assets (RAB)'!D64+'[35]4. Assets (RAB)'!D40</f>
        <v>218643.69817190123</v>
      </c>
      <c r="AY127" s="1">
        <f>'[35]4. Assets (RAB)'!E64+'[35]4. Assets (RAB)'!E40</f>
        <v>236906.01078015863</v>
      </c>
      <c r="AZ127" s="1">
        <f>'[35]4. Assets (RAB)'!F64+'[35]4. Assets (RAB)'!F40</f>
        <v>251888.20290183078</v>
      </c>
      <c r="BA127" s="1">
        <f>'[35]4. Assets (RAB)'!G64+'[35]4. Assets (RAB)'!G40</f>
        <v>274106.34665154008</v>
      </c>
      <c r="BB127" s="1">
        <f>'[35]4. Assets (RAB)'!H64+'[35]4. Assets (RAB)'!H40</f>
        <v>291382.31541613373</v>
      </c>
      <c r="BC127" s="1">
        <f>'[35]4. Assets (RAB)'!I64+'[35]4. Assets (RAB)'!I40</f>
        <v>318160.96187732904</v>
      </c>
      <c r="BD127" s="1">
        <f>'[35]4. Assets (RAB)'!J64+'[35]4. Assets (RAB)'!J40</f>
        <v>354047.77326423768</v>
      </c>
      <c r="BE127" s="1">
        <f>'[35]4. Assets (RAB)'!K64+'[35]4. Assets (RAB)'!K40</f>
        <v>388853.3308817955</v>
      </c>
      <c r="BF127" s="1">
        <f>'[36]3.3 Assets (RAB)'!E69+'[36]3.3 Assets (RAB)'!E45</f>
        <v>425885.89123981085</v>
      </c>
      <c r="BG127" s="1">
        <f>'[37]3.3 Assets (RAB)'!E69/1000+'[37]3.3 Assets (RAB)'!E45/1000</f>
        <v>450330.60145986953</v>
      </c>
      <c r="BH127" s="1">
        <f>'[38]3.3 Assets (RAB)'!$C$45/1000+'[38]3.3 Assets (RAB)'!$C$66/1000</f>
        <v>469212.19299999997</v>
      </c>
      <c r="BJ127" s="1">
        <f>'[35]4. Assets (RAB)'!D86+'[35]4. Assets (RAB)'!D94</f>
        <v>165867.03732660238</v>
      </c>
      <c r="BK127" s="1">
        <f>'[35]4. Assets (RAB)'!E86+'[35]4. Assets (RAB)'!E94</f>
        <v>175438.51981177926</v>
      </c>
      <c r="BL127" s="1">
        <f>'[35]4. Assets (RAB)'!F86+'[35]4. Assets (RAB)'!F94</f>
        <v>179017.51604752941</v>
      </c>
      <c r="BM127" s="1">
        <f>'[35]4. Assets (RAB)'!G86+'[35]4. Assets (RAB)'!G94</f>
        <v>181849.4896571112</v>
      </c>
      <c r="BN127" s="1">
        <f>'[35]4. Assets (RAB)'!H86+'[35]4. Assets (RAB)'!H94</f>
        <v>212149.50349124527</v>
      </c>
      <c r="BO127" s="1">
        <f>'[35]4. Assets (RAB)'!I86+'[35]4. Assets (RAB)'!I94</f>
        <v>231975.42069771499</v>
      </c>
      <c r="BP127" s="1">
        <f>'[35]4. Assets (RAB)'!J86+'[35]4. Assets (RAB)'!J94</f>
        <v>230105.69394638948</v>
      </c>
      <c r="BQ127" s="1">
        <f>'[35]4. Assets (RAB)'!K86+'[35]4. Assets (RAB)'!K94</f>
        <v>223376.62965979264</v>
      </c>
      <c r="BR127" s="1">
        <f>'[36]3.3 Assets (RAB)'!E91+'[36]3.3 Assets (RAB)'!E99</f>
        <v>238216.3105438182</v>
      </c>
      <c r="BS127" s="1">
        <f>'[37]3.3 Assets (RAB)'!E91/1000+'[37]3.3 Assets (RAB)'!E99/1000</f>
        <v>264051.82020862587</v>
      </c>
      <c r="BT127" s="1">
        <f>'[38]3.3 Assets (RAB)'!$C$87/1000+'[38]3.3 Assets (RAB)'!$C$94/1000</f>
        <v>289130.63699999999</v>
      </c>
    </row>
    <row r="128" spans="1:72">
      <c r="A128" s="21"/>
      <c r="B128" s="14"/>
      <c r="C128" s="14"/>
      <c r="D128" s="14"/>
      <c r="E128" s="14"/>
      <c r="F128" s="14"/>
      <c r="G128" s="14"/>
      <c r="H128" s="14"/>
      <c r="I128" s="48"/>
      <c r="J128" s="14"/>
      <c r="K128" s="14"/>
      <c r="U128" s="48"/>
      <c r="AG128" s="48"/>
      <c r="AL128" s="14"/>
      <c r="AM128" s="14"/>
      <c r="AN128" s="14"/>
      <c r="AO128" s="14"/>
      <c r="AP128" s="14"/>
      <c r="AQ128" s="14"/>
      <c r="AR128" s="14"/>
      <c r="AS128" s="48"/>
      <c r="AT128" s="14"/>
      <c r="AU128" s="14"/>
      <c r="AV128" s="14"/>
      <c r="AX128" s="14"/>
      <c r="AY128" s="14"/>
      <c r="AZ128" s="14"/>
      <c r="BA128" s="14"/>
      <c r="BB128" s="14"/>
      <c r="BC128" s="14"/>
      <c r="BD128" s="14"/>
      <c r="BE128" s="14"/>
      <c r="BF128" s="14"/>
      <c r="BG128" s="14"/>
      <c r="BH128" s="14"/>
      <c r="BJ128" s="14"/>
      <c r="BK128" s="14"/>
      <c r="BL128" s="14"/>
      <c r="BM128" s="14"/>
      <c r="BN128" s="14"/>
      <c r="BO128" s="14"/>
      <c r="BP128" s="14"/>
      <c r="BQ128" s="14"/>
      <c r="BR128" s="14"/>
      <c r="BS128" s="14"/>
      <c r="BT128" s="14"/>
    </row>
    <row r="129" spans="1:72">
      <c r="A129" t="s">
        <v>79</v>
      </c>
      <c r="B129" s="1">
        <f>'[35]3. Opex'!D109</f>
        <v>119182.77169966792</v>
      </c>
      <c r="C129" s="1">
        <f>'[35]3. Opex'!E109</f>
        <v>108472.2547782241</v>
      </c>
      <c r="D129" s="1">
        <f>'[35]3. Opex'!F109</f>
        <v>115769.54368062103</v>
      </c>
      <c r="E129" s="1">
        <f>'[35]3. Opex'!G109</f>
        <v>130669.61109486467</v>
      </c>
      <c r="F129" s="1">
        <f>'[35]3. Opex'!H109</f>
        <v>129799.91204555522</v>
      </c>
      <c r="G129" s="1">
        <f>'[35]3. Opex'!I109</f>
        <v>140102.32111381949</v>
      </c>
      <c r="H129" s="1">
        <f>'[35]3. Opex'!J109</f>
        <v>171389.09954228744</v>
      </c>
      <c r="I129" s="1">
        <f>'[35]3. Opex'!K109</f>
        <v>187940.63448701706</v>
      </c>
      <c r="J129" s="1">
        <f>'[36]3.2 Opex'!E201</f>
        <v>151526.80194230785</v>
      </c>
      <c r="K129" s="1">
        <f>'[37]3.2 Operating expenditure'!E106/1000</f>
        <v>191213.68259831128</v>
      </c>
      <c r="L129" s="1">
        <f>'[38]3.2 Operating expenditure'!$C$68/1000</f>
        <v>196742.152</v>
      </c>
      <c r="U129" s="48"/>
      <c r="AL129" s="14"/>
      <c r="AM129" s="14"/>
      <c r="AN129" s="14"/>
      <c r="AO129" s="14"/>
      <c r="AP129" s="14"/>
      <c r="AQ129" s="14"/>
      <c r="AR129" s="14"/>
      <c r="AS129" s="48"/>
      <c r="AT129" s="14"/>
      <c r="AU129" s="14"/>
      <c r="AV129" s="14"/>
      <c r="AX129" s="14"/>
      <c r="AY129" s="14"/>
      <c r="AZ129" s="14"/>
      <c r="BA129" s="14"/>
      <c r="BB129" s="14"/>
      <c r="BC129" s="14"/>
      <c r="BD129" s="14"/>
      <c r="BE129" s="14"/>
      <c r="BF129" s="14"/>
      <c r="BG129" s="14"/>
      <c r="BH129" s="14"/>
      <c r="BJ129" s="14"/>
      <c r="BK129" s="14"/>
      <c r="BL129" s="14"/>
      <c r="BM129" s="14"/>
      <c r="BN129" s="14"/>
      <c r="BO129" s="14"/>
      <c r="BP129" s="14"/>
      <c r="BQ129" s="14"/>
      <c r="BR129" s="14"/>
      <c r="BS129" s="14"/>
      <c r="BT129" s="14"/>
    </row>
    <row r="130" spans="1:72">
      <c r="A130" s="21"/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AL130" s="14"/>
      <c r="AM130" s="14"/>
      <c r="AN130" s="14"/>
      <c r="AO130" s="14"/>
      <c r="AP130" s="14"/>
      <c r="AQ130" s="14"/>
      <c r="AR130" s="14"/>
      <c r="AS130" s="14"/>
      <c r="AT130" s="14"/>
      <c r="AU130" s="14"/>
      <c r="AV130" s="14"/>
      <c r="AX130" s="14"/>
      <c r="AY130" s="14"/>
      <c r="AZ130" s="14"/>
      <c r="BA130" s="14"/>
      <c r="BB130" s="14"/>
      <c r="BC130" s="14"/>
      <c r="BD130" s="14"/>
      <c r="BE130" s="14"/>
      <c r="BF130" s="14"/>
      <c r="BG130" s="14"/>
      <c r="BH130" s="14"/>
      <c r="BJ130" s="14"/>
      <c r="BK130" s="14"/>
      <c r="BL130" s="14"/>
      <c r="BM130" s="14"/>
      <c r="BN130" s="14"/>
      <c r="BO130" s="14"/>
      <c r="BP130" s="14"/>
      <c r="BQ130" s="14"/>
      <c r="BR130" s="14"/>
      <c r="BS130" s="14"/>
      <c r="BT130" s="14"/>
    </row>
    <row r="131" spans="1:72">
      <c r="A131" s="21"/>
      <c r="BS131" s="46"/>
    </row>
    <row r="132" spans="1:72">
      <c r="A132" s="27" t="s">
        <v>110</v>
      </c>
      <c r="BS132" s="46"/>
    </row>
    <row r="133" spans="1:72">
      <c r="B133" t="s">
        <v>119</v>
      </c>
      <c r="N133" t="s">
        <v>120</v>
      </c>
      <c r="Z133" t="s">
        <v>121</v>
      </c>
      <c r="AL133" t="s">
        <v>122</v>
      </c>
      <c r="AX133" t="s">
        <v>2</v>
      </c>
      <c r="BJ133" t="s">
        <v>21</v>
      </c>
      <c r="BS133" s="46"/>
    </row>
    <row r="134" spans="1:72">
      <c r="B134" s="3">
        <v>2006</v>
      </c>
      <c r="C134" s="3">
        <v>2007</v>
      </c>
      <c r="D134" s="3">
        <v>2008</v>
      </c>
      <c r="E134" s="3">
        <v>2009</v>
      </c>
      <c r="F134" s="3">
        <v>2010</v>
      </c>
      <c r="G134" s="3">
        <v>2011</v>
      </c>
      <c r="H134" s="3">
        <v>2012</v>
      </c>
      <c r="I134" s="3">
        <v>2013</v>
      </c>
      <c r="J134" s="3">
        <v>2014</v>
      </c>
      <c r="K134" s="3">
        <v>2015</v>
      </c>
      <c r="L134" s="3">
        <v>2016</v>
      </c>
      <c r="N134" s="3">
        <v>2006</v>
      </c>
      <c r="O134" s="3">
        <v>2007</v>
      </c>
      <c r="P134" s="3">
        <v>2008</v>
      </c>
      <c r="Q134" s="3">
        <v>2009</v>
      </c>
      <c r="R134" s="3">
        <v>2010</v>
      </c>
      <c r="S134" s="3">
        <v>2011</v>
      </c>
      <c r="T134" s="3">
        <v>2012</v>
      </c>
      <c r="U134" s="3">
        <v>2013</v>
      </c>
      <c r="V134" s="3">
        <v>2014</v>
      </c>
      <c r="W134" s="3">
        <v>2015</v>
      </c>
      <c r="X134" s="3">
        <v>2016</v>
      </c>
      <c r="Z134" s="3">
        <v>2006</v>
      </c>
      <c r="AA134" s="3">
        <v>2007</v>
      </c>
      <c r="AB134" s="3">
        <v>2008</v>
      </c>
      <c r="AC134" s="3">
        <v>2009</v>
      </c>
      <c r="AD134" s="3">
        <v>2010</v>
      </c>
      <c r="AE134" s="3">
        <v>2011</v>
      </c>
      <c r="AF134" s="3">
        <v>2012</v>
      </c>
      <c r="AG134" s="3">
        <v>2013</v>
      </c>
      <c r="AH134" s="3">
        <v>2014</v>
      </c>
      <c r="AI134" s="3">
        <v>2015</v>
      </c>
      <c r="AJ134" s="3">
        <v>2016</v>
      </c>
      <c r="AL134" s="3">
        <v>2006</v>
      </c>
      <c r="AM134" s="3">
        <v>2007</v>
      </c>
      <c r="AN134" s="3">
        <v>2008</v>
      </c>
      <c r="AO134" s="3">
        <v>2009</v>
      </c>
      <c r="AP134" s="3">
        <v>2010</v>
      </c>
      <c r="AQ134" s="3">
        <v>2011</v>
      </c>
      <c r="AR134" s="3">
        <v>2012</v>
      </c>
      <c r="AS134" s="3">
        <v>2013</v>
      </c>
      <c r="AT134" s="3">
        <v>2014</v>
      </c>
      <c r="AU134" s="3">
        <v>2015</v>
      </c>
      <c r="AV134" s="3">
        <v>2016</v>
      </c>
      <c r="AX134" s="3">
        <v>2006</v>
      </c>
      <c r="AY134" s="3">
        <v>2007</v>
      </c>
      <c r="AZ134" s="3">
        <v>2008</v>
      </c>
      <c r="BA134" s="3">
        <v>2009</v>
      </c>
      <c r="BB134" s="3">
        <v>2010</v>
      </c>
      <c r="BC134" s="3">
        <v>2011</v>
      </c>
      <c r="BD134" s="3">
        <v>2012</v>
      </c>
      <c r="BE134" s="3">
        <v>2013</v>
      </c>
      <c r="BF134" s="3">
        <v>2014</v>
      </c>
      <c r="BG134" s="3">
        <v>2015</v>
      </c>
      <c r="BH134" s="3">
        <v>2016</v>
      </c>
      <c r="BJ134" s="3">
        <v>2006</v>
      </c>
      <c r="BK134" s="3">
        <v>2007</v>
      </c>
      <c r="BL134" s="3">
        <v>2008</v>
      </c>
      <c r="BM134" s="3">
        <v>2009</v>
      </c>
      <c r="BN134" s="3">
        <v>2010</v>
      </c>
      <c r="BO134" s="3">
        <v>2011</v>
      </c>
      <c r="BP134" s="3">
        <v>2012</v>
      </c>
      <c r="BQ134" s="3">
        <v>2013</v>
      </c>
      <c r="BR134" s="3">
        <v>2014</v>
      </c>
      <c r="BS134" s="3">
        <v>2015</v>
      </c>
      <c r="BT134" s="3">
        <v>2016</v>
      </c>
    </row>
    <row r="135" spans="1:72">
      <c r="A135" s="21" t="s">
        <v>68</v>
      </c>
      <c r="B135" s="1">
        <f>'[39]4. Assets (RAB)'!D18</f>
        <v>523135.27701085364</v>
      </c>
      <c r="C135" s="1">
        <f>'[39]4. Assets (RAB)'!E18</f>
        <v>525653.90878396772</v>
      </c>
      <c r="D135" s="1">
        <f>'[39]4. Assets (RAB)'!F18</f>
        <v>523753.31450121879</v>
      </c>
      <c r="E135" s="1">
        <f>'[39]4. Assets (RAB)'!G18</f>
        <v>527163.0894162003</v>
      </c>
      <c r="F135" s="1">
        <f>'[39]4. Assets (RAB)'!H18</f>
        <v>521459.48950706125</v>
      </c>
      <c r="G135" s="1">
        <f>'[39]4. Assets (RAB)'!I18</f>
        <v>518995.40712177032</v>
      </c>
      <c r="H135" s="1">
        <f>'[39]4. Assets (RAB)'!J18</f>
        <v>530949.75646962086</v>
      </c>
      <c r="I135" s="1">
        <f>'[39]4. Assets (RAB)'!K18</f>
        <v>536528.17369923356</v>
      </c>
      <c r="J135" s="1">
        <f>'[39]1. Contents'!E23</f>
        <v>0</v>
      </c>
      <c r="K135" s="1">
        <f>'[40]3.3 Assets (RAB)'!$E$23/1000</f>
        <v>543342.70312237553</v>
      </c>
      <c r="L135" s="1">
        <f>'[41]3.3 Assets (RAB)'!$C$26/1000</f>
        <v>537773.02562776383</v>
      </c>
      <c r="N135" s="1">
        <f>'[39]4. Assets (RAB)'!D42+'[39]4. Assets (RAB)'!D66</f>
        <v>91726.651994205022</v>
      </c>
      <c r="O135" s="1">
        <f>'[39]4. Assets (RAB)'!E42+'[39]4. Assets (RAB)'!E66</f>
        <v>95430.924305787586</v>
      </c>
      <c r="P135" s="1">
        <f>'[39]4. Assets (RAB)'!F42+'[39]4. Assets (RAB)'!F66</f>
        <v>98639.311228327802</v>
      </c>
      <c r="Q135" s="1">
        <f>'[39]4. Assets (RAB)'!G42+'[39]4. Assets (RAB)'!G66</f>
        <v>103277.63766407149</v>
      </c>
      <c r="R135" s="1">
        <f>'[39]4. Assets (RAB)'!H42+'[39]4. Assets (RAB)'!H66</f>
        <v>108785.12927471807</v>
      </c>
      <c r="S135" s="1">
        <f>'[39]4. Assets (RAB)'!I42+'[39]4. Assets (RAB)'!I66</f>
        <v>119010.85869521143</v>
      </c>
      <c r="T135" s="1">
        <f>'[39]4. Assets (RAB)'!J42+'[39]4. Assets (RAB)'!J66</f>
        <v>129046.21656281076</v>
      </c>
      <c r="U135" s="1">
        <f>'[39]4. Assets (RAB)'!K42+'[39]4. Assets (RAB)'!K66</f>
        <v>135545.28103549604</v>
      </c>
      <c r="V135" s="1">
        <f>'[42]3.3 Assets (RAB)'!E47+'[42]3.3 Assets (RAB)'!E71</f>
        <v>143416.29578369478</v>
      </c>
      <c r="W135" s="1">
        <f>'[40]3.3 Assets (RAB)'!$E$47/1000+'[40]3.3 Assets (RAB)'!$E$71/1000</f>
        <v>147912.96188563446</v>
      </c>
      <c r="X135" s="1">
        <f>'[41]3.3 Assets (RAB)'!$C$47/1000</f>
        <v>145708.01051678517</v>
      </c>
      <c r="Z135" s="1">
        <f>'[39]4. Assets (RAB)'!D26</f>
        <v>818760.91081417957</v>
      </c>
      <c r="AA135" s="1">
        <f>'[39]4. Assets (RAB)'!E26</f>
        <v>812733.9957233707</v>
      </c>
      <c r="AB135" s="1">
        <f>'[39]4. Assets (RAB)'!F26</f>
        <v>810193.41821643524</v>
      </c>
      <c r="AC135" s="1">
        <f>'[39]4. Assets (RAB)'!G26</f>
        <v>822985.62758916535</v>
      </c>
      <c r="AD135" s="1">
        <f>'[39]4. Assets (RAB)'!H26</f>
        <v>801135.27714157768</v>
      </c>
      <c r="AE135" s="1">
        <f>'[39]4. Assets (RAB)'!I26</f>
        <v>758557.3641756688</v>
      </c>
      <c r="AF135" s="1">
        <f>'[39]4. Assets (RAB)'!J26</f>
        <v>774123.57045751053</v>
      </c>
      <c r="AG135" s="1">
        <f>'[39]4. Assets (RAB)'!K26</f>
        <v>778847.9390130291</v>
      </c>
      <c r="AH135" s="1">
        <f>'[42]3.3 Assets (RAB)'!E31</f>
        <v>822996.84892728121</v>
      </c>
      <c r="AI135" s="1">
        <f>'[40]3.3 Assets (RAB)'!$E$31/1000</f>
        <v>850055.30714781117</v>
      </c>
      <c r="AJ135" s="20">
        <f>'[41]3.3 Assets (RAB)'!$C$33/1000</f>
        <v>858838.39713231602</v>
      </c>
      <c r="AL135" s="1">
        <f>'[39]4. Assets (RAB)'!D50</f>
        <v>15862.840078800193</v>
      </c>
      <c r="AM135" s="1">
        <f>'[39]4. Assets (RAB)'!E50</f>
        <v>16503.442106776467</v>
      </c>
      <c r="AN135" s="1">
        <f>'[39]4. Assets (RAB)'!F50</f>
        <v>17058.287700251138</v>
      </c>
      <c r="AO135" s="1">
        <f>'[39]4. Assets (RAB)'!G50</f>
        <v>17860.421310100126</v>
      </c>
      <c r="AP135" s="1">
        <f>'[39]4. Assets (RAB)'!H50</f>
        <v>18812.864866641794</v>
      </c>
      <c r="AQ135" s="1">
        <f>'[39]4. Assets (RAB)'!I50</f>
        <v>20442.337093031067</v>
      </c>
      <c r="AR135" s="1">
        <f>'[39]4. Assets (RAB)'!J50</f>
        <v>22128.670123668388</v>
      </c>
      <c r="AS135" s="1">
        <f>'[39]4. Assets (RAB)'!K50</f>
        <v>22911.267318947837</v>
      </c>
      <c r="AT135" s="50">
        <f>'[42]3.3 Assets (RAB)'!E55</f>
        <v>24087.859496857691</v>
      </c>
      <c r="AU135" s="50">
        <f>'[40]3.3 Assets (RAB)'!$E$55/1000</f>
        <v>24724.133300999842</v>
      </c>
      <c r="AV135" s="20">
        <f>'[41]3.3 Assets (RAB)'!$C$54/1000</f>
        <v>25198.160172399217</v>
      </c>
      <c r="AX135" s="1">
        <f>'[39]4. Assets (RAB)'!D34+'[39]4. Assets (RAB)'!D58</f>
        <v>740695.05736568791</v>
      </c>
      <c r="AY135" s="1">
        <f>'[39]4. Assets (RAB)'!E34+'[39]4. Assets (RAB)'!E58</f>
        <v>772171.4021576934</v>
      </c>
      <c r="AZ135" s="1">
        <f>'[39]4. Assets (RAB)'!F34+'[39]4. Assets (RAB)'!F58</f>
        <v>802636.23541490454</v>
      </c>
      <c r="BA135" s="1">
        <f>'[39]4. Assets (RAB)'!G34+'[39]4. Assets (RAB)'!G58</f>
        <v>843046.12817728077</v>
      </c>
      <c r="BB135" s="1">
        <f>'[39]4. Assets (RAB)'!H34+'[39]4. Assets (RAB)'!H58</f>
        <v>883550.39658374363</v>
      </c>
      <c r="BC135" s="1">
        <f>'[39]4. Assets (RAB)'!I34+'[39]4. Assets (RAB)'!I58</f>
        <v>960492.75703410106</v>
      </c>
      <c r="BD135" s="1">
        <f>'[39]4. Assets (RAB)'!J34+'[39]4. Assets (RAB)'!J58</f>
        <v>1067988.6826291974</v>
      </c>
      <c r="BE135" s="1">
        <f>'[39]4. Assets (RAB)'!K34+'[39]4. Assets (RAB)'!K58</f>
        <v>1193900.5836164101</v>
      </c>
      <c r="BF135" s="1">
        <f>'[42]3.3 Assets (RAB)'!E63+'[42]3.3 Assets (RAB)'!E39</f>
        <v>1294188.0705031659</v>
      </c>
      <c r="BG135" s="1">
        <f>'[40]3.3 Assets (RAB)'!$E$63/1000+'[40]3.3 Assets (RAB)'!$E$39/1000</f>
        <v>1394108.6992739697</v>
      </c>
      <c r="BH135" s="1">
        <f>'[41]3.3 Assets (RAB)'!$C$40/1000+'[41]3.3 Assets (RAB)'!$C$61/1000</f>
        <v>1455178.0854431177</v>
      </c>
      <c r="BJ135" s="1">
        <f>'[39]4. Assets (RAB)'!D80+'[39]4. Assets (RAB)'!D88</f>
        <v>307500.16462227789</v>
      </c>
      <c r="BK135" s="1">
        <f>'[39]4. Assets (RAB)'!E80+'[39]4. Assets (RAB)'!E88</f>
        <v>351678.58521876938</v>
      </c>
      <c r="BL135" s="1">
        <f>'[39]4. Assets (RAB)'!F80+'[39]4. Assets (RAB)'!F88</f>
        <v>345374.75453707483</v>
      </c>
      <c r="BM135" s="1">
        <f>'[39]4. Assets (RAB)'!G80+'[39]4. Assets (RAB)'!G88</f>
        <v>341052.09903545625</v>
      </c>
      <c r="BN135" s="1">
        <f>'[39]4. Assets (RAB)'!H80+'[39]4. Assets (RAB)'!H88</f>
        <v>372426.19795992831</v>
      </c>
      <c r="BO135" s="1">
        <f>'[39]4. Assets (RAB)'!I80+'[39]4. Assets (RAB)'!I88</f>
        <v>345623.89553536795</v>
      </c>
      <c r="BP135" s="1">
        <f>'[39]4. Assets (RAB)'!J80+'[39]4. Assets (RAB)'!J88</f>
        <v>384803.20408980874</v>
      </c>
      <c r="BQ135" s="1">
        <f>'[39]4. Assets (RAB)'!K80+'[39]4. Assets (RAB)'!K88</f>
        <v>424657.04127175838</v>
      </c>
      <c r="BR135" s="1">
        <f>'[42]3.3 Assets (RAB)'!E85+'[42]3.3 Assets (RAB)'!E93</f>
        <v>461610.86717823095</v>
      </c>
      <c r="BS135" s="1">
        <f>'[40]3.3 Assets (RAB)'!$E$85/1000+'[40]3.3 Assets (RAB)'!$E$93/1000</f>
        <v>496233.89322038658</v>
      </c>
      <c r="BT135" s="1">
        <f>'[41]3.3 Assets (RAB)'!$C$82/1000+'[41]3.3 Assets (RAB)'!$C$89/1000</f>
        <v>543602.56372170057</v>
      </c>
    </row>
    <row r="136" spans="1:72">
      <c r="A136" s="21" t="s">
        <v>69</v>
      </c>
      <c r="B136" s="1">
        <f>'[39]4. Assets (RAB)'!D19</f>
        <v>15586.820114146336</v>
      </c>
      <c r="C136" s="1">
        <f>'[39]4. Assets (RAB)'!E19</f>
        <v>12830.325530147484</v>
      </c>
      <c r="D136" s="1">
        <f>'[39]4. Assets (RAB)'!F19</f>
        <v>22205.110880690234</v>
      </c>
      <c r="E136" s="1">
        <f>'[39]4. Assets (RAB)'!G19</f>
        <v>13020.928308580147</v>
      </c>
      <c r="F136" s="1">
        <f>'[39]4. Assets (RAB)'!H19</f>
        <v>15070.179246754071</v>
      </c>
      <c r="G136" s="1">
        <f>'[39]4. Assets (RAB)'!I19</f>
        <v>17282.547057154956</v>
      </c>
      <c r="H136" s="1">
        <f>'[39]4. Assets (RAB)'!J19</f>
        <v>8389.0061522200085</v>
      </c>
      <c r="I136" s="1">
        <f>'[39]4. Assets (RAB)'!K19</f>
        <v>13405.710800560257</v>
      </c>
      <c r="J136" s="1">
        <f>'[42]3.3 Assets (RAB)'!E24</f>
        <v>16022.049693839919</v>
      </c>
      <c r="K136" s="1">
        <f>'[40]3.3 Assets (RAB)'!$E$24/1000</f>
        <v>7154.8150498616114</v>
      </c>
      <c r="L136" s="1">
        <f>'[41]3.3 Assets (RAB)'!$C$27/1000</f>
        <v>9080.5951794557568</v>
      </c>
      <c r="N136" s="1">
        <f>'[39]4. Assets (RAB)'!D43+'[39]4. Assets (RAB)'!D67</f>
        <v>2736.1716993290788</v>
      </c>
      <c r="O136" s="1">
        <f>'[39]4. Assets (RAB)'!E43+'[39]4. Assets (RAB)'!E67</f>
        <v>2324.6414866188402</v>
      </c>
      <c r="P136" s="1">
        <f>'[39]4. Assets (RAB)'!F43+'[39]4. Assets (RAB)'!F67</f>
        <v>4183.8767915786148</v>
      </c>
      <c r="Q136" s="1">
        <f>'[39]4. Assets (RAB)'!G43+'[39]4. Assets (RAB)'!G67</f>
        <v>2550.9576503025669</v>
      </c>
      <c r="R136" s="1">
        <f>'[39]4. Assets (RAB)'!H43+'[39]4. Assets (RAB)'!H67</f>
        <v>3143.8902360393531</v>
      </c>
      <c r="S136" s="1">
        <f>'[39]4. Assets (RAB)'!I43+'[39]4. Assets (RAB)'!I67</f>
        <v>3963.0615945505424</v>
      </c>
      <c r="T136" s="1">
        <f>'[39]4. Assets (RAB)'!J43+'[39]4. Assets (RAB)'!J67</f>
        <v>2038.9302216924109</v>
      </c>
      <c r="U136" s="1">
        <f>'[39]4. Assets (RAB)'!K43+'[39]4. Assets (RAB)'!K67</f>
        <v>3391.8045162211929</v>
      </c>
      <c r="V136" s="1">
        <f>'[42]3.3 Assets (RAB)'!E48+'[42]3.3 Assets (RAB)'!E72</f>
        <v>4193.5008595067566</v>
      </c>
      <c r="W136" s="1">
        <f>'[40]3.3 Assets (RAB)'!$E$48/1000+'[40]3.3 Assets (RAB)'!$E$72/1000</f>
        <v>1960.6369845784204</v>
      </c>
      <c r="X136" s="1">
        <f>'[41]3.3 Assets (RAB)'!$C$48/1000</f>
        <v>2460.3604027224778</v>
      </c>
      <c r="Z136" s="1">
        <f>'[39]4. Assets (RAB)'!D27</f>
        <v>24394.591565077058</v>
      </c>
      <c r="AA136" s="1">
        <f>'[39]4. Assets (RAB)'!E27</f>
        <v>19838.445637172594</v>
      </c>
      <c r="AB136" s="1">
        <f>'[39]4. Assets (RAB)'!F27</f>
        <v>34348.514528222026</v>
      </c>
      <c r="AC136" s="1">
        <f>'[39]4. Assets (RAB)'!G27</f>
        <v>20327.745001452378</v>
      </c>
      <c r="AD136" s="1">
        <f>'[39]4. Assets (RAB)'!H27</f>
        <v>23152.809509391591</v>
      </c>
      <c r="AE136" s="1">
        <f>'[39]4. Assets (RAB)'!I27</f>
        <v>25259.960227049774</v>
      </c>
      <c r="AF136" s="1">
        <f>'[39]4. Assets (RAB)'!J27</f>
        <v>12231.152413228667</v>
      </c>
      <c r="AG136" s="1">
        <f>'[39]4. Assets (RAB)'!K27</f>
        <v>19456.747699562267</v>
      </c>
      <c r="AH136" s="1">
        <f>'[42]3.3 Assets (RAB)'!E32</f>
        <v>24078.069878839491</v>
      </c>
      <c r="AI136" s="1">
        <f>'[40]3.3 Assets (RAB)'!E32/1000</f>
        <v>11264.265681216981</v>
      </c>
      <c r="AJ136" s="20">
        <f>'[41]3.3 Assets (RAB)'!$C$34/1000</f>
        <v>14501.961677656413</v>
      </c>
      <c r="AL136" s="1">
        <f>'[39]4. Assets (RAB)'!D51</f>
        <v>473.18258271694276</v>
      </c>
      <c r="AM136" s="1">
        <f>'[39]4. Assets (RAB)'!E51</f>
        <v>402.01419479595387</v>
      </c>
      <c r="AN136" s="1">
        <f>'[39]4. Assets (RAB)'!F51</f>
        <v>723.54290722840426</v>
      </c>
      <c r="AO136" s="1">
        <f>'[39]4. Assets (RAB)'!G51</f>
        <v>441.15240635947328</v>
      </c>
      <c r="AP136" s="1">
        <f>'[39]4. Assets (RAB)'!H51</f>
        <v>543.69179464594799</v>
      </c>
      <c r="AQ136" s="1">
        <f>'[39]4. Assets (RAB)'!I51</f>
        <v>680.72982519793482</v>
      </c>
      <c r="AR136" s="1">
        <f>'[39]4. Assets (RAB)'!J51</f>
        <v>349.63298795396065</v>
      </c>
      <c r="AS136" s="1">
        <f>'[39]4. Assets (RAB)'!K51</f>
        <v>573.32125545128883</v>
      </c>
      <c r="AT136" s="50">
        <f>'[42]3.3 Assets (RAB)'!E56</f>
        <v>704.28762045719907</v>
      </c>
      <c r="AU136" s="50">
        <f>'[40]3.3 Assets (RAB)'!E56/1000</f>
        <v>327.68865999400867</v>
      </c>
      <c r="AV136" s="20">
        <f>'[41]3.3 Assets (RAB)'!$C$55/1000</f>
        <v>425.48488095983862</v>
      </c>
      <c r="AX136" s="1">
        <f>'[39]4. Assets (RAB)'!D35+'[39]4. Assets (RAB)'!D59</f>
        <v>22094.354221072404</v>
      </c>
      <c r="AY136" s="1">
        <f>'[39]4. Assets (RAB)'!E35+'[39]4. Assets (RAB)'!E59</f>
        <v>18810.099043127386</v>
      </c>
      <c r="AZ136" s="1">
        <f>'[39]4. Assets (RAB)'!F35+'[39]4. Assets (RAB)'!F59</f>
        <v>34044.357599322342</v>
      </c>
      <c r="BA136" s="1">
        <f>'[39]4. Assets (RAB)'!G35+'[39]4. Assets (RAB)'!G59</f>
        <v>20823.239365978839</v>
      </c>
      <c r="BB136" s="1">
        <f>'[39]4. Assets (RAB)'!H35+'[39]4. Assets (RAB)'!H59</f>
        <v>25534.606461270188</v>
      </c>
      <c r="BC136" s="1">
        <f>'[39]4. Assets (RAB)'!I35+'[39]4. Assets (RAB)'!I59</f>
        <v>31984.408809235574</v>
      </c>
      <c r="BD136" s="1">
        <f>'[39]4. Assets (RAB)'!J35+'[39]4. Assets (RAB)'!J59</f>
        <v>16874.221185541326</v>
      </c>
      <c r="BE136" s="1">
        <f>'[39]4. Assets (RAB)'!K35+'[39]4. Assets (RAB)'!K59</f>
        <v>29876.086965669459</v>
      </c>
      <c r="BF136" s="1">
        <f>'[42]3.3 Assets (RAB)'!E64+'[42]3.3 Assets (RAB)'!E40</f>
        <v>38022.862045191592</v>
      </c>
      <c r="BG136" s="1">
        <f>'[40]3.3 Assets (RAB)'!E64/1000+'[40]3.3 Assets (RAB)'!E40/1000</f>
        <v>18606.753761486194</v>
      </c>
      <c r="BH136" s="1">
        <f>'[41]3.3 Assets (RAB)'!$C$41/1000+'[41]3.3 Assets (RAB)'!$C$62/1000</f>
        <v>24571.487371459902</v>
      </c>
      <c r="BJ136" s="1">
        <f>'[39]4. Assets (RAB)'!D81+'[39]4. Assets (RAB)'!D89</f>
        <v>9173.1808290241279</v>
      </c>
      <c r="BK136" s="1">
        <f>'[39]4. Assets (RAB)'!E81+'[39]4. Assets (RAB)'!E89</f>
        <v>8565.7868378269504</v>
      </c>
      <c r="BL136" s="1">
        <f>'[39]4. Assets (RAB)'!F81+'[39]4. Assets (RAB)'!F89</f>
        <v>14649.764157690775</v>
      </c>
      <c r="BM136" s="1">
        <f>'[39]4. Assets (RAB)'!G81+'[39]4. Assets (RAB)'!G89</f>
        <v>8423.9868461757687</v>
      </c>
      <c r="BN136" s="1">
        <f>'[39]4. Assets (RAB)'!H81+'[39]4. Assets (RAB)'!H89</f>
        <v>10763.117121041925</v>
      </c>
      <c r="BO136" s="1">
        <f>'[39]4. Assets (RAB)'!I81+'[39]4. Assets (RAB)'!I89</f>
        <v>11509.275721327753</v>
      </c>
      <c r="BP136" s="1">
        <f>'[39]4. Assets (RAB)'!J81+'[39]4. Assets (RAB)'!J89</f>
        <v>6079.890624618979</v>
      </c>
      <c r="BQ136" s="1">
        <f>'[39]4. Assets (RAB)'!K81+'[39]4. Assets (RAB)'!K89</f>
        <v>10628.062865249523</v>
      </c>
      <c r="BR136" s="1">
        <f>'[42]3.3 Assets (RAB)'!E86+'[42]3.3 Assets (RAB)'!E94</f>
        <v>13559.469274674633</v>
      </c>
      <c r="BS136" s="1">
        <f>'[40]3.3 Assets (RAB)'!E86/1000+'[40]3.3 Assets (RAB)'!E94/1000</f>
        <v>6655.6632456134412</v>
      </c>
      <c r="BT136" s="1">
        <f>'[41]3.3 Assets (RAB)'!$C$83/1000+'[41]3.3 Assets (RAB)'!$C$90/1000</f>
        <v>9179.0301566517064</v>
      </c>
    </row>
    <row r="137" spans="1:72">
      <c r="A137" s="21" t="s">
        <v>70</v>
      </c>
      <c r="B137" s="1">
        <f>'[39]4. Assets (RAB)'!D20</f>
        <v>-24127.873371474798</v>
      </c>
      <c r="C137" s="1">
        <f>'[39]4. Assets (RAB)'!E20</f>
        <v>-24921.875401069916</v>
      </c>
      <c r="D137" s="1">
        <f>'[39]4. Assets (RAB)'!F20</f>
        <v>-25571.103227591811</v>
      </c>
      <c r="E137" s="1">
        <f>'[39]4. Assets (RAB)'!G20</f>
        <v>-26749.516379586836</v>
      </c>
      <c r="F137" s="1">
        <f>'[39]4. Assets (RAB)'!H20</f>
        <v>-27392.212563327368</v>
      </c>
      <c r="G137" s="1">
        <f>'[39]4. Assets (RAB)'!I20</f>
        <v>-28772.140033195432</v>
      </c>
      <c r="H137" s="1">
        <f>'[39]4. Assets (RAB)'!J20</f>
        <v>-29558.830329127028</v>
      </c>
      <c r="I137" s="1">
        <f>'[39]4. Assets (RAB)'!K20</f>
        <v>-30623.157682762001</v>
      </c>
      <c r="J137" s="1">
        <f>'[42]3.3 Assets (RAB)'!E25</f>
        <v>-31572.944703233599</v>
      </c>
      <c r="K137" s="1">
        <f>'[40]3.3 Assets (RAB)'!$E$25/1000</f>
        <v>-32420.290548281751</v>
      </c>
      <c r="L137" s="1">
        <f>'[41]3.3 Assets (RAB)'!$C$28/1000</f>
        <v>-32906.168349069048</v>
      </c>
      <c r="N137" s="1">
        <f>'[39]4. Assets (RAB)'!D44</f>
        <v>-3789.726177697059</v>
      </c>
      <c r="O137" s="1">
        <f>'[39]4. Assets (RAB)'!E44</f>
        <v>-3983.4908682953801</v>
      </c>
      <c r="P137" s="1">
        <f>'[39]4. Assets (RAB)'!F44</f>
        <v>-4156.2706713938542</v>
      </c>
      <c r="Q137" s="1">
        <f>'[39]4. Assets (RAB)'!G44</f>
        <v>-4431.1632210807302</v>
      </c>
      <c r="R137" s="1">
        <f>'[39]4. Assets (RAB)'!H44</f>
        <v>-4680.1979008942426</v>
      </c>
      <c r="S137" s="1">
        <f>'[39]4. Assets (RAB)'!I44</f>
        <v>-5140.2271755963584</v>
      </c>
      <c r="T137" s="1">
        <f>'[39]4. Assets (RAB)'!J44</f>
        <v>-5431.2481278819296</v>
      </c>
      <c r="U137" s="1">
        <f>'[39]4. Assets (RAB)'!K44</f>
        <v>-5713.0290724384913</v>
      </c>
      <c r="V137" s="1">
        <f>'[42]3.3 Assets (RAB)'!E49</f>
        <v>-5969.6165431098289</v>
      </c>
      <c r="W137" s="1">
        <f>'[40]3.3 Assets (RAB)'!$E$49/1000</f>
        <v>-6233.9410659353898</v>
      </c>
      <c r="X137" s="1">
        <f>'[41]3.3 Assets (RAB)'!$C$49/1000</f>
        <v>-2945.2210299999997</v>
      </c>
      <c r="Z137" s="1">
        <f>'[39]4. Assets (RAB)'!D28</f>
        <v>-44565.030679271105</v>
      </c>
      <c r="AA137" s="1">
        <f>'[39]4. Assets (RAB)'!E28</f>
        <v>-46078.3106417542</v>
      </c>
      <c r="AB137" s="1">
        <f>'[39]4. Assets (RAB)'!F28</f>
        <v>-47729.629508745311</v>
      </c>
      <c r="AC137" s="1">
        <f>'[39]4. Assets (RAB)'!G28</f>
        <v>-50752.741855089669</v>
      </c>
      <c r="AD137" s="1">
        <f>'[39]4. Assets (RAB)'!H28</f>
        <v>-52272.393716237777</v>
      </c>
      <c r="AE137" s="1">
        <f>'[39]4. Assets (RAB)'!I28</f>
        <v>-51498.675675433573</v>
      </c>
      <c r="AF137" s="1">
        <f>'[39]4. Assets (RAB)'!J28</f>
        <v>-53095.245039260488</v>
      </c>
      <c r="AG137" s="1">
        <f>'[39]4. Assets (RAB)'!K28</f>
        <v>-54947.510473888935</v>
      </c>
      <c r="AH137" s="1">
        <f>'[42]3.3 Assets (RAB)'!E33</f>
        <v>-57305.052655420928</v>
      </c>
      <c r="AI137" s="1">
        <f>'[40]3.3 Assets (RAB)'!E33/1000</f>
        <v>-59828.823017382834</v>
      </c>
      <c r="AJ137" s="20">
        <f>'[41]3.3 Assets (RAB)'!$C$35/1000</f>
        <v>-60904.12000025493</v>
      </c>
      <c r="AL137" s="1">
        <f>'[39]4. Assets (RAB)'!D52</f>
        <v>-655.38007757057437</v>
      </c>
      <c r="AM137" s="1">
        <f>'[39]4. Assets (RAB)'!E52</f>
        <v>-688.88896765928666</v>
      </c>
      <c r="AN137" s="1">
        <f>'[39]4. Assets (RAB)'!F52</f>
        <v>-718.76881529147556</v>
      </c>
      <c r="AO137" s="1">
        <f>'[39]4. Assets (RAB)'!G52</f>
        <v>-766.30763263337576</v>
      </c>
      <c r="AP137" s="1">
        <f>'[39]4. Assets (RAB)'!H52</f>
        <v>-809.37469345018758</v>
      </c>
      <c r="AQ137" s="1">
        <f>'[39]4. Assets (RAB)'!I52</f>
        <v>-888.93031504452119</v>
      </c>
      <c r="AR137" s="1">
        <f>'[39]4. Assets (RAB)'!J52</f>
        <v>-939.25831378122211</v>
      </c>
      <c r="AS137" s="1">
        <f>'[39]4. Assets (RAB)'!K52</f>
        <v>-987.98838256250076</v>
      </c>
      <c r="AT137" s="50">
        <f>'[42]3.3 Assets (RAB)'!E57</f>
        <v>-1032.3615928017712</v>
      </c>
      <c r="AU137" s="50">
        <f>'[40]3.3 Assets (RAB)'!E57/1000</f>
        <v>-1078.0728178746317</v>
      </c>
      <c r="AV137" s="20">
        <f>'[41]3.3 Assets (RAB)'!$C$56/1000</f>
        <v>-421.29684999999995</v>
      </c>
      <c r="AX137" s="1">
        <f>'[39]4. Assets (RAB)'!D36+'[39]4. Assets (RAB)'!D60</f>
        <v>-34906.917373694232</v>
      </c>
      <c r="AY137" s="1">
        <f>'[39]4. Assets (RAB)'!E36+'[39]4. Assets (RAB)'!E60</f>
        <v>-36855.485441866163</v>
      </c>
      <c r="AZ137" s="1">
        <f>'[39]4. Assets (RAB)'!F36+'[39]4. Assets (RAB)'!F60</f>
        <v>-38676.026921335353</v>
      </c>
      <c r="BA137" s="1">
        <f>'[39]4. Assets (RAB)'!G36+'[39]4. Assets (RAB)'!G60</f>
        <v>-41473.315438844584</v>
      </c>
      <c r="BB137" s="1">
        <f>'[39]4. Assets (RAB)'!H36+'[39]4. Assets (RAB)'!H60</f>
        <v>-43897.347670461284</v>
      </c>
      <c r="BC137" s="1">
        <f>'[39]4. Assets (RAB)'!I36+'[39]4. Assets (RAB)'!I60</f>
        <v>-49421.971629972439</v>
      </c>
      <c r="BD137" s="1">
        <f>'[39]4. Assets (RAB)'!J36+'[39]4. Assets (RAB)'!J60</f>
        <v>-52981.829667306316</v>
      </c>
      <c r="BE137" s="1">
        <f>'[39]4. Assets (RAB)'!K36+'[39]4. Assets (RAB)'!K60</f>
        <v>-57970.633619328211</v>
      </c>
      <c r="BF137" s="1">
        <f>'[42]3.3 Assets (RAB)'!E65+'[42]3.3 Assets (RAB)'!E41</f>
        <v>-61714.91840939696</v>
      </c>
      <c r="BG137" s="1">
        <f>'[40]3.3 Assets (RAB)'!E65/1000+'[40]3.3 Assets (RAB)'!E41/1000</f>
        <v>-66191.556782839718</v>
      </c>
      <c r="BH137" s="1">
        <f>'[41]3.3 Assets (RAB)'!$C$42/1000+'[41]3.3 Assets (RAB)'!$C$63/1000</f>
        <v>-71849.244180000009</v>
      </c>
      <c r="BJ137" s="1">
        <f>'[39]4. Assets (RAB)'!D82+'[39]4. Assets (RAB)'!D90</f>
        <v>-22250.160102376896</v>
      </c>
      <c r="BK137" s="1">
        <f>'[39]4. Assets (RAB)'!E82+'[39]4. Assets (RAB)'!E90</f>
        <v>-31476.77047809945</v>
      </c>
      <c r="BL137" s="1">
        <f>'[39]4. Assets (RAB)'!F82+'[39]4. Assets (RAB)'!F90</f>
        <v>-34982.158411746968</v>
      </c>
      <c r="BM137" s="1">
        <f>'[39]4. Assets (RAB)'!G82+'[39]4. Assets (RAB)'!G90</f>
        <v>-39249.224794849433</v>
      </c>
      <c r="BN137" s="1">
        <f>'[39]4. Assets (RAB)'!H82+'[39]4. Assets (RAB)'!H90</f>
        <v>-48900.814446031283</v>
      </c>
      <c r="BO137" s="1">
        <f>'[39]4. Assets (RAB)'!I82+'[39]4. Assets (RAB)'!I90</f>
        <v>-27147.270865817445</v>
      </c>
      <c r="BP137" s="1">
        <f>'[39]4. Assets (RAB)'!J82+'[39]4. Assets (RAB)'!J90</f>
        <v>-33369.553562531255</v>
      </c>
      <c r="BQ137" s="1">
        <f>'[39]4. Assets (RAB)'!K82+'[39]4. Assets (RAB)'!K90</f>
        <v>-44679.647264592</v>
      </c>
      <c r="BR137" s="1">
        <f>'[42]3.3 Assets (RAB)'!E87+'[42]3.3 Assets (RAB)'!E95</f>
        <v>-55255.477301258041</v>
      </c>
      <c r="BS137" s="1">
        <f>'[40]3.3 Assets (RAB)'!E87/1000+'[40]3.3 Assets (RAB)'!E95/1000</f>
        <v>-67094.15115852996</v>
      </c>
      <c r="BT137" s="1">
        <f>'[41]3.3 Assets (RAB)'!$C$84/1000+'[41]3.3 Assets (RAB)'!$C$91/1000</f>
        <v>-27862.083289999999</v>
      </c>
    </row>
    <row r="138" spans="1:72">
      <c r="A138" s="21" t="s">
        <v>71</v>
      </c>
      <c r="B138" s="1">
        <f>B136+B137</f>
        <v>-8541.0532573284618</v>
      </c>
      <c r="C138" s="1">
        <f t="shared" ref="C138" si="508">C136+C137</f>
        <v>-12091.549870922432</v>
      </c>
      <c r="D138" s="1">
        <f t="shared" ref="D138" si="509">D136+D137</f>
        <v>-3365.9923469015775</v>
      </c>
      <c r="E138" s="1">
        <f t="shared" ref="E138" si="510">E136+E137</f>
        <v>-13728.588071006689</v>
      </c>
      <c r="F138" s="1">
        <f t="shared" ref="F138" si="511">F136+F137</f>
        <v>-12322.033316573297</v>
      </c>
      <c r="G138" s="1">
        <f t="shared" ref="G138" si="512">G136+G137</f>
        <v>-11489.592976040476</v>
      </c>
      <c r="H138" s="1">
        <f t="shared" ref="H138" si="513">H136+H137</f>
        <v>-21169.824176907019</v>
      </c>
      <c r="I138" s="1">
        <f t="shared" ref="I138" si="514">I136+I137</f>
        <v>-17217.446882201744</v>
      </c>
      <c r="J138" s="1">
        <f t="shared" ref="J138" si="515">J136+J137</f>
        <v>-15550.89500939368</v>
      </c>
      <c r="K138" s="1">
        <f t="shared" ref="K138:L138" si="516">K136+K137</f>
        <v>-25265.475498420139</v>
      </c>
      <c r="L138" s="1">
        <f t="shared" si="516"/>
        <v>-23825.573169613293</v>
      </c>
      <c r="M138" s="46"/>
      <c r="N138" s="1">
        <f t="shared" ref="N138" si="517">N136+N137</f>
        <v>-1053.5544783679802</v>
      </c>
      <c r="O138" s="1">
        <f t="shared" ref="O138" si="518">O136+O137</f>
        <v>-1658.8493816765399</v>
      </c>
      <c r="P138" s="1">
        <f t="shared" ref="P138" si="519">P136+P137</f>
        <v>27.606120184760584</v>
      </c>
      <c r="Q138" s="1">
        <f t="shared" ref="Q138" si="520">Q136+Q137</f>
        <v>-1880.2055707781633</v>
      </c>
      <c r="R138" s="1">
        <f t="shared" ref="R138" si="521">R136+R137</f>
        <v>-1536.3076648548895</v>
      </c>
      <c r="S138" s="1">
        <f t="shared" ref="S138" si="522">S136+S137</f>
        <v>-1177.165581045816</v>
      </c>
      <c r="T138" s="1">
        <f t="shared" ref="T138" si="523">T136+T137</f>
        <v>-3392.3179061895189</v>
      </c>
      <c r="U138" s="1">
        <f t="shared" ref="U138" si="524">U136+U137</f>
        <v>-2321.2245562172984</v>
      </c>
      <c r="V138" s="1">
        <f t="shared" ref="V138" si="525">V136+V137</f>
        <v>-1776.1156836030723</v>
      </c>
      <c r="W138" s="1">
        <f t="shared" ref="W138:X138" si="526">W136+W137</f>
        <v>-4273.3040813569696</v>
      </c>
      <c r="X138" s="1">
        <f t="shared" si="526"/>
        <v>-484.86062727752187</v>
      </c>
      <c r="Y138" s="46"/>
      <c r="Z138" s="1">
        <f t="shared" ref="Z138" si="527">Z136+Z137</f>
        <v>-20170.439114194047</v>
      </c>
      <c r="AA138" s="1">
        <f t="shared" ref="AA138" si="528">AA136+AA137</f>
        <v>-26239.865004581607</v>
      </c>
      <c r="AB138" s="1">
        <f t="shared" ref="AB138" si="529">AB136+AB137</f>
        <v>-13381.114980523285</v>
      </c>
      <c r="AC138" s="1">
        <f t="shared" ref="AC138" si="530">AC136+AC137</f>
        <v>-30424.996853637291</v>
      </c>
      <c r="AD138" s="1">
        <f t="shared" ref="AD138" si="531">AD136+AD137</f>
        <v>-29119.584206846186</v>
      </c>
      <c r="AE138" s="1">
        <f t="shared" ref="AE138" si="532">AE136+AE137</f>
        <v>-26238.715448383799</v>
      </c>
      <c r="AF138" s="1">
        <f t="shared" ref="AF138" si="533">AF136+AF137</f>
        <v>-40864.092626031823</v>
      </c>
      <c r="AG138" s="1">
        <f t="shared" ref="AG138" si="534">AG136+AG137</f>
        <v>-35490.762774326664</v>
      </c>
      <c r="AH138" s="1">
        <f t="shared" ref="AH138" si="535">AH136+AH137</f>
        <v>-33226.982776581441</v>
      </c>
      <c r="AI138" s="1">
        <f t="shared" ref="AI138:AJ138" si="536">AI136+AI137</f>
        <v>-48564.557336165853</v>
      </c>
      <c r="AJ138" s="20">
        <f t="shared" si="536"/>
        <v>-46402.158322598516</v>
      </c>
      <c r="AK138" s="46"/>
      <c r="AL138" s="1">
        <f t="shared" ref="AL138" si="537">AL136+AL137</f>
        <v>-182.19749485363161</v>
      </c>
      <c r="AM138" s="1">
        <f t="shared" ref="AM138" si="538">AM136+AM137</f>
        <v>-286.87477286333279</v>
      </c>
      <c r="AN138" s="1">
        <f t="shared" ref="AN138" si="539">AN136+AN137</f>
        <v>4.7740919369286985</v>
      </c>
      <c r="AO138" s="1">
        <f t="shared" ref="AO138" si="540">AO136+AO137</f>
        <v>-325.15522627390249</v>
      </c>
      <c r="AP138" s="1">
        <f t="shared" ref="AP138" si="541">AP136+AP137</f>
        <v>-265.68289880423958</v>
      </c>
      <c r="AQ138" s="1">
        <f t="shared" ref="AQ138" si="542">AQ136+AQ137</f>
        <v>-208.20048984658638</v>
      </c>
      <c r="AR138" s="1">
        <f t="shared" ref="AR138" si="543">AR136+AR137</f>
        <v>-589.62532582726146</v>
      </c>
      <c r="AS138" s="1">
        <f t="shared" ref="AS138" si="544">AS136+AS137</f>
        <v>-414.66712711121193</v>
      </c>
      <c r="AT138" s="1">
        <f t="shared" ref="AT138" si="545">AT136+AT137</f>
        <v>-328.0739723445721</v>
      </c>
      <c r="AU138" s="1">
        <f t="shared" ref="AU138:AV138" si="546">AU136+AU137</f>
        <v>-750.38415788062298</v>
      </c>
      <c r="AV138" s="20">
        <f t="shared" si="546"/>
        <v>4.1880309598386702</v>
      </c>
      <c r="AW138" s="46"/>
      <c r="AX138" s="1">
        <f t="shared" ref="AX138" si="547">AX136+AX137</f>
        <v>-12812.563152621828</v>
      </c>
      <c r="AY138" s="1">
        <f t="shared" ref="AY138" si="548">AY136+AY137</f>
        <v>-18045.386398738778</v>
      </c>
      <c r="AZ138" s="1">
        <f t="shared" ref="AZ138" si="549">AZ136+AZ137</f>
        <v>-4631.669322013011</v>
      </c>
      <c r="BA138" s="1">
        <f t="shared" ref="BA138" si="550">BA136+BA137</f>
        <v>-20650.076072865744</v>
      </c>
      <c r="BB138" s="1">
        <f t="shared" ref="BB138" si="551">BB136+BB137</f>
        <v>-18362.741209191096</v>
      </c>
      <c r="BC138" s="1">
        <f t="shared" ref="BC138" si="552">BC136+BC137</f>
        <v>-17437.562820736865</v>
      </c>
      <c r="BD138" s="1">
        <f t="shared" ref="BD138" si="553">BD136+BD137</f>
        <v>-36107.60848176499</v>
      </c>
      <c r="BE138" s="1">
        <f t="shared" ref="BE138" si="554">BE136+BE137</f>
        <v>-28094.546653658752</v>
      </c>
      <c r="BF138" s="1">
        <f t="shared" ref="BF138" si="555">BF136+BF137</f>
        <v>-23692.056364205368</v>
      </c>
      <c r="BG138" s="1">
        <f t="shared" ref="BG138:BH138" si="556">BG136+BG137</f>
        <v>-47584.803021353524</v>
      </c>
      <c r="BH138" s="1">
        <f t="shared" si="556"/>
        <v>-47277.756808540107</v>
      </c>
      <c r="BI138" s="46"/>
      <c r="BJ138" s="1">
        <f t="shared" ref="BJ138" si="557">BJ136+BJ137</f>
        <v>-13076.979273352768</v>
      </c>
      <c r="BK138" s="1">
        <f t="shared" ref="BK138" si="558">BK136+BK137</f>
        <v>-22910.983640272498</v>
      </c>
      <c r="BL138" s="1">
        <f t="shared" ref="BL138" si="559">BL136+BL137</f>
        <v>-20332.394254056191</v>
      </c>
      <c r="BM138" s="1">
        <f t="shared" ref="BM138" si="560">BM136+BM137</f>
        <v>-30825.237948673665</v>
      </c>
      <c r="BN138" s="1">
        <f t="shared" ref="BN138" si="561">BN136+BN137</f>
        <v>-38137.697324989356</v>
      </c>
      <c r="BO138" s="1">
        <f t="shared" ref="BO138" si="562">BO136+BO137</f>
        <v>-15637.995144489692</v>
      </c>
      <c r="BP138" s="1">
        <f t="shared" ref="BP138" si="563">BP136+BP137</f>
        <v>-27289.662937912275</v>
      </c>
      <c r="BQ138" s="1">
        <f t="shared" ref="BQ138" si="564">BQ136+BQ137</f>
        <v>-34051.584399342479</v>
      </c>
      <c r="BR138" s="1">
        <f t="shared" ref="BR138" si="565">BR136+BR137</f>
        <v>-41696.008026583411</v>
      </c>
      <c r="BS138" s="1">
        <f t="shared" ref="BS138:BT138" si="566">BS136+BS137</f>
        <v>-60438.48791291652</v>
      </c>
      <c r="BT138" s="1">
        <f t="shared" si="566"/>
        <v>-18683.053133348294</v>
      </c>
    </row>
    <row r="139" spans="1:72">
      <c r="A139" s="21" t="s">
        <v>72</v>
      </c>
      <c r="B139" s="1">
        <f>'[39]4. Assets (RAB)'!D22</f>
        <v>11059.685030442492</v>
      </c>
      <c r="C139" s="1">
        <f>'[39]4. Assets (RAB)'!E22</f>
        <v>10190.955588173461</v>
      </c>
      <c r="D139" s="1">
        <f>'[39]4. Assets (RAB)'!F22</f>
        <v>6775.7672618831566</v>
      </c>
      <c r="E139" s="1">
        <f>'[39]4. Assets (RAB)'!G22</f>
        <v>8024.9881618676218</v>
      </c>
      <c r="F139" s="1">
        <f>'[39]4. Assets (RAB)'!H22</f>
        <v>9857.950931282392</v>
      </c>
      <c r="G139" s="1">
        <f>'[39]4. Assets (RAB)'!I22</f>
        <v>23443.942323891035</v>
      </c>
      <c r="H139" s="1">
        <f>'[39]4. Assets (RAB)'!J22</f>
        <v>26748.241406519825</v>
      </c>
      <c r="I139" s="1">
        <f>'[39]4. Assets (RAB)'!K22</f>
        <v>30643.234792358529</v>
      </c>
      <c r="J139" s="1">
        <f>'[42]3.3 Assets (RAB)'!E27</f>
        <v>8939.6365223787325</v>
      </c>
      <c r="K139" s="1">
        <f>'[40]3.3 Assets (RAB)'!$E$27/1000</f>
        <v>19695.798003808453</v>
      </c>
      <c r="L139" s="1">
        <f>'[41]3.3 Assets (RAB)'!$C$29/1000</f>
        <v>-123105.58613392457</v>
      </c>
      <c r="N139" s="1">
        <f>'[39]4. Assets (RAB)'!D46+'[39]4. Assets (RAB)'!D68</f>
        <v>4757.826789950549</v>
      </c>
      <c r="O139" s="1">
        <f>'[39]4. Assets (RAB)'!E46+'[39]4. Assets (RAB)'!E68</f>
        <v>4867.236304216759</v>
      </c>
      <c r="P139" s="1">
        <f>'[39]4. Assets (RAB)'!F46+'[39]4. Assets (RAB)'!F68</f>
        <v>4610.7203155589177</v>
      </c>
      <c r="Q139" s="1">
        <f>'[39]4. Assets (RAB)'!G46+'[39]4. Assets (RAB)'!G68</f>
        <v>7387.6971814247499</v>
      </c>
      <c r="R139" s="1">
        <f>'[39]4. Assets (RAB)'!H46+'[39]4. Assets (RAB)'!H68</f>
        <v>11762.037085348244</v>
      </c>
      <c r="S139" s="1">
        <f>'[39]4. Assets (RAB)'!I46+'[39]4. Assets (RAB)'!I68</f>
        <v>11212.523448645145</v>
      </c>
      <c r="T139" s="1">
        <f>'[39]4. Assets (RAB)'!J46+'[39]4. Assets (RAB)'!J68</f>
        <v>9891.3823788748068</v>
      </c>
      <c r="U139" s="1">
        <f>'[39]4. Assets (RAB)'!K46+'[39]4. Assets (RAB)'!K68</f>
        <v>10192.239304416045</v>
      </c>
      <c r="V139" s="1">
        <f>'[42]3.3 Assets (RAB)'!E51+'[42]3.3 Assets (RAB)'!E73</f>
        <v>6272.781785542732</v>
      </c>
      <c r="W139" s="1">
        <f>'[40]3.3 Assets (RAB)'!$E$51/1000+'[40]3.3 Assets (RAB)'!$E$73/1000</f>
        <v>8115.7711042790916</v>
      </c>
      <c r="X139" s="1">
        <f>'[41]3.3 Assets (RAB)'!$C$50/1000</f>
        <v>6586.3952560444477</v>
      </c>
      <c r="Z139" s="1">
        <f>'[39]4. Assets (RAB)'!D30</f>
        <v>14143.524023385189</v>
      </c>
      <c r="AA139" s="1">
        <f>'[39]4. Assets (RAB)'!E30</f>
        <v>23699.287497646121</v>
      </c>
      <c r="AB139" s="1">
        <f>'[39]4. Assets (RAB)'!F30</f>
        <v>26173.324353253374</v>
      </c>
      <c r="AC139" s="1">
        <f>'[39]4. Assets (RAB)'!G30</f>
        <v>8574.6464060496364</v>
      </c>
      <c r="AD139" s="1">
        <f>'[39]4. Assets (RAB)'!H30</f>
        <v>-13458.328759062688</v>
      </c>
      <c r="AE139" s="1">
        <f>'[39]4. Assets (RAB)'!I30</f>
        <v>41804.92173022552</v>
      </c>
      <c r="AF139" s="1">
        <f>'[39]4. Assets (RAB)'!J30</f>
        <v>45588.461181550367</v>
      </c>
      <c r="AG139" s="1">
        <f>'[39]4. Assets (RAB)'!K30</f>
        <v>79639.672688578808</v>
      </c>
      <c r="AH139" s="1">
        <f>'[42]3.3 Assets (RAB)'!E35</f>
        <v>60285.440997111335</v>
      </c>
      <c r="AI139" s="1">
        <f>'[40]3.3 Assets (RAB)'!E35/1000</f>
        <v>57347.647320670709</v>
      </c>
      <c r="AJ139" s="20">
        <f>'[41]3.3 Assets (RAB)'!$C$36/1000</f>
        <v>-6288.7290460874137</v>
      </c>
      <c r="AL139" s="1">
        <f>'[39]4. Assets (RAB)'!D54</f>
        <v>822.79952282990712</v>
      </c>
      <c r="AM139" s="1">
        <f>'[39]4. Assets (RAB)'!E54</f>
        <v>841.72036633800496</v>
      </c>
      <c r="AN139" s="1">
        <f>'[39]4. Assets (RAB)'!F54</f>
        <v>797.35951791205639</v>
      </c>
      <c r="AO139" s="1">
        <f>'[39]4. Assets (RAB)'!G54</f>
        <v>1277.5987828155705</v>
      </c>
      <c r="AP139" s="1">
        <f>'[39]4. Assets (RAB)'!H54</f>
        <v>1895.1551251935141</v>
      </c>
      <c r="AQ139" s="1">
        <f>'[39]4. Assets (RAB)'!I54</f>
        <v>1894.5335204839075</v>
      </c>
      <c r="AR139" s="1">
        <f>'[39]4. Assets (RAB)'!J54</f>
        <v>1372.2225211067107</v>
      </c>
      <c r="AS139" s="1">
        <f>'[39]4. Assets (RAB)'!K54</f>
        <v>1591.2593050210651</v>
      </c>
      <c r="AT139" s="50">
        <f>'[42]3.3 Assets (RAB)'!E59</f>
        <v>964.3477764867223</v>
      </c>
      <c r="AU139" s="50">
        <f>'[40]3.3 Assets (RAB)'!E59/1000</f>
        <v>1224.4110292799958</v>
      </c>
      <c r="AV139" s="20">
        <f>'[41]3.3 Assets (RAB)'!$C$57/1000</f>
        <v>-3486.8698643926755</v>
      </c>
      <c r="AX139" s="1">
        <f>'[39]4. Assets (RAB)'!D38+'[39]4. Assets (RAB)'!D62</f>
        <v>44288.907944627194</v>
      </c>
      <c r="AY139" s="1">
        <f>'[39]4. Assets (RAB)'!E38+'[39]4. Assets (RAB)'!E62</f>
        <v>48510.219655950074</v>
      </c>
      <c r="AZ139" s="1">
        <f>'[39]4. Assets (RAB)'!F38+'[39]4. Assets (RAB)'!F62</f>
        <v>45041.562084389167</v>
      </c>
      <c r="BA139" s="1">
        <f>'[39]4. Assets (RAB)'!G38+'[39]4. Assets (RAB)'!G62</f>
        <v>61154.344479328633</v>
      </c>
      <c r="BB139" s="1">
        <f>'[39]4. Assets (RAB)'!H38+'[39]4. Assets (RAB)'!H62</f>
        <v>95305.101659548585</v>
      </c>
      <c r="BC139" s="1">
        <f>'[39]4. Assets (RAB)'!I38+'[39]4. Assets (RAB)'!I62</f>
        <v>124933.48841583313</v>
      </c>
      <c r="BD139" s="1">
        <f>'[39]4. Assets (RAB)'!J38+'[39]4. Assets (RAB)'!J62</f>
        <v>162019.50946897783</v>
      </c>
      <c r="BE139" s="1">
        <f>'[39]4. Assets (RAB)'!K38+'[39]4. Assets (RAB)'!K62</f>
        <v>128382.0335404143</v>
      </c>
      <c r="BF139" s="1">
        <f>'[42]3.3 Assets (RAB)'!E67+'[42]3.3 Assets (RAB)'!E43</f>
        <v>123612.68513500922</v>
      </c>
      <c r="BG139" s="1">
        <f>'[40]3.3 Assets (RAB)'!E67/1000+'[40]3.3 Assets (RAB)'!E43/1000</f>
        <v>108654.18919050154</v>
      </c>
      <c r="BH139" s="1">
        <f>'[41]3.3 Assets (RAB)'!$C$43/1000+'[41]3.3 Assets (RAB)'!$C$64/1000</f>
        <v>234747.92290043485</v>
      </c>
      <c r="BJ139" s="1">
        <f>'[39]4. Assets (RAB)'!D84+'[39]4. Assets (RAB)'!D92</f>
        <v>60853.39986984423</v>
      </c>
      <c r="BK139" s="1">
        <f>'[39]4. Assets (RAB)'!E84+'[39]4. Assets (RAB)'!E92</f>
        <v>22438.152958577957</v>
      </c>
      <c r="BL139" s="1">
        <f>'[39]4. Assets (RAB)'!F84+'[39]4. Assets (RAB)'!F92</f>
        <v>18318.738752437646</v>
      </c>
      <c r="BM139" s="1">
        <f>'[39]4. Assets (RAB)'!G84+'[39]4. Assets (RAB)'!G92</f>
        <v>66549.336873145745</v>
      </c>
      <c r="BN139" s="1">
        <f>'[39]4. Assets (RAB)'!H84+'[39]4. Assets (RAB)'!H92</f>
        <v>12656.394900429026</v>
      </c>
      <c r="BO139" s="1">
        <f>'[39]4. Assets (RAB)'!I84+'[39]4. Assets (RAB)'!I92</f>
        <v>57168.303698930555</v>
      </c>
      <c r="BP139" s="1">
        <f>'[39]4. Assets (RAB)'!J84+'[39]4. Assets (RAB)'!J92</f>
        <v>68624.500119861914</v>
      </c>
      <c r="BQ139" s="1">
        <f>'[39]4. Assets (RAB)'!K84+'[39]4. Assets (RAB)'!K92</f>
        <v>72911.410305815109</v>
      </c>
      <c r="BR139" s="1">
        <f>'[42]3.3 Assets (RAB)'!E89+'[42]3.3 Assets (RAB)'!E97</f>
        <v>78877.034068739042</v>
      </c>
      <c r="BS139" s="1">
        <f>'[40]3.3 Assets (RAB)'!E89/1000+'[40]3.3 Assets (RAB)'!E97/1000</f>
        <v>110195.15841423045</v>
      </c>
      <c r="BT139" s="1">
        <f>'[41]3.3 Assets (RAB)'!$C$85/1000+'[41]3.3 Assets (RAB)'!$C$92/1000</f>
        <v>127406.25812601717</v>
      </c>
    </row>
    <row r="140" spans="1:72">
      <c r="A140" s="21" t="s">
        <v>73</v>
      </c>
      <c r="B140" s="1">
        <f>'[39]4. Assets (RAB)'!D23</f>
        <v>0</v>
      </c>
      <c r="C140" s="1">
        <f>'[39]4. Assets (RAB)'!E23</f>
        <v>0</v>
      </c>
      <c r="D140" s="1">
        <f>'[39]4. Assets (RAB)'!F23</f>
        <v>0</v>
      </c>
      <c r="E140" s="1">
        <f>'[39]4. Assets (RAB)'!G23</f>
        <v>0</v>
      </c>
      <c r="F140" s="1">
        <f>'[39]4. Assets (RAB)'!H23</f>
        <v>0</v>
      </c>
      <c r="G140" s="1">
        <f>'[39]4. Assets (RAB)'!I23</f>
        <v>0</v>
      </c>
      <c r="H140" s="1">
        <f>'[39]4. Assets (RAB)'!J23</f>
        <v>0</v>
      </c>
      <c r="I140" s="1">
        <f>'[39]4. Assets (RAB)'!K23</f>
        <v>0</v>
      </c>
      <c r="J140" s="1">
        <f>'[42]3.3 Assets (RAB)'!E28</f>
        <v>0</v>
      </c>
      <c r="K140" s="1">
        <f>'[40]3.3 Assets (RAB)'!$E$28/1000</f>
        <v>0</v>
      </c>
      <c r="L140" s="1">
        <f>'[41]3.3 Assets (RAB)'!$C$30/1000</f>
        <v>0</v>
      </c>
      <c r="N140" s="1">
        <f>'[39]4. Assets (RAB)'!D47+'[39]4. Assets (RAB)'!D69</f>
        <v>0</v>
      </c>
      <c r="O140" s="1">
        <f>'[39]4. Assets (RAB)'!E47+'[39]4. Assets (RAB)'!E69</f>
        <v>0</v>
      </c>
      <c r="P140" s="1">
        <f>'[39]4. Assets (RAB)'!F47+'[39]4. Assets (RAB)'!F69</f>
        <v>0</v>
      </c>
      <c r="Q140" s="1">
        <f>'[39]4. Assets (RAB)'!G47+'[39]4. Assets (RAB)'!G69</f>
        <v>0</v>
      </c>
      <c r="R140" s="1">
        <f>'[39]4. Assets (RAB)'!H47+'[39]4. Assets (RAB)'!H69</f>
        <v>0</v>
      </c>
      <c r="S140" s="1">
        <f>'[39]4. Assets (RAB)'!I47+'[39]4. Assets (RAB)'!I69</f>
        <v>0</v>
      </c>
      <c r="T140" s="1">
        <f>'[39]4. Assets (RAB)'!J47+'[39]4. Assets (RAB)'!J69</f>
        <v>0</v>
      </c>
      <c r="U140" s="1">
        <f>'[39]4. Assets (RAB)'!K47+'[39]4. Assets (RAB)'!K69</f>
        <v>0</v>
      </c>
      <c r="V140" s="1">
        <f>'[42]3.3 Assets (RAB)'!E52+'[42]3.3 Assets (RAB)'!E74</f>
        <v>0</v>
      </c>
      <c r="W140" s="1">
        <f>'[40]3.3 Assets (RAB)'!$E$52/1000+'[40]3.3 Assets (RAB)'!$E$74/1000</f>
        <v>0</v>
      </c>
      <c r="X140" s="1">
        <f>'[41]3.3 Assets (RAB)'!$C$51/1000</f>
        <v>0</v>
      </c>
      <c r="Z140" s="1">
        <f>'[39]4. Assets (RAB)'!D31</f>
        <v>0</v>
      </c>
      <c r="AA140" s="1">
        <f>'[39]4. Assets (RAB)'!E31</f>
        <v>0</v>
      </c>
      <c r="AB140" s="1">
        <f>'[39]4. Assets (RAB)'!F31</f>
        <v>0</v>
      </c>
      <c r="AC140" s="1">
        <f>'[39]4. Assets (RAB)'!G31</f>
        <v>0</v>
      </c>
      <c r="AD140" s="1">
        <f>'[39]4. Assets (RAB)'!H31</f>
        <v>0</v>
      </c>
      <c r="AE140" s="1">
        <f>'[39]4. Assets (RAB)'!I31</f>
        <v>0</v>
      </c>
      <c r="AF140" s="1">
        <f>'[39]4. Assets (RAB)'!J31</f>
        <v>0</v>
      </c>
      <c r="AG140" s="1">
        <f>'[39]4. Assets (RAB)'!K31</f>
        <v>0</v>
      </c>
      <c r="AH140" s="1">
        <f>'[42]3.3 Assets (RAB)'!E36</f>
        <v>0</v>
      </c>
      <c r="AI140" s="1">
        <f>'[40]3.3 Assets (RAB)'!E36/1000</f>
        <v>0</v>
      </c>
      <c r="AJ140" s="20">
        <f>'[41]3.3 Assets (RAB)'!$C$37/1000</f>
        <v>0</v>
      </c>
      <c r="AL140" s="1">
        <f>'[39]4. Assets (RAB)'!D55</f>
        <v>0</v>
      </c>
      <c r="AM140" s="1">
        <f>'[39]4. Assets (RAB)'!E55</f>
        <v>0</v>
      </c>
      <c r="AN140" s="1">
        <f>'[39]4. Assets (RAB)'!F55</f>
        <v>0</v>
      </c>
      <c r="AO140" s="1">
        <f>'[39]4. Assets (RAB)'!G55</f>
        <v>0</v>
      </c>
      <c r="AP140" s="1">
        <f>'[39]4. Assets (RAB)'!H55</f>
        <v>0</v>
      </c>
      <c r="AQ140" s="1">
        <f>'[39]4. Assets (RAB)'!I55</f>
        <v>0</v>
      </c>
      <c r="AR140" s="1">
        <f>'[39]4. Assets (RAB)'!J55</f>
        <v>0</v>
      </c>
      <c r="AS140" s="1">
        <f>'[39]4. Assets (RAB)'!K55</f>
        <v>0</v>
      </c>
      <c r="AT140" s="50">
        <f>'[42]3.3 Assets (RAB)'!E60</f>
        <v>0</v>
      </c>
      <c r="AU140" s="50">
        <f>'[40]3.3 Assets (RAB)'!E60/1000</f>
        <v>0</v>
      </c>
      <c r="AV140" s="20">
        <f>'[41]3.3 Assets (RAB)'!$C$58/1000</f>
        <v>0</v>
      </c>
      <c r="AX140" s="1">
        <f>'[39]4. Assets (RAB)'!D39+'[39]4. Assets (RAB)'!D63</f>
        <v>0</v>
      </c>
      <c r="AY140" s="1">
        <f>'[39]4. Assets (RAB)'!E39+'[39]4. Assets (RAB)'!E63</f>
        <v>0</v>
      </c>
      <c r="AZ140" s="1">
        <f>'[39]4. Assets (RAB)'!F39+'[39]4. Assets (RAB)'!F63</f>
        <v>0</v>
      </c>
      <c r="BA140" s="1">
        <f>'[39]4. Assets (RAB)'!G39+'[39]4. Assets (RAB)'!G63</f>
        <v>0</v>
      </c>
      <c r="BB140" s="1">
        <f>'[39]4. Assets (RAB)'!H39+'[39]4. Assets (RAB)'!H63</f>
        <v>0</v>
      </c>
      <c r="BC140" s="1">
        <f>'[39]4. Assets (RAB)'!I39+'[39]4. Assets (RAB)'!I63</f>
        <v>0</v>
      </c>
      <c r="BD140" s="1">
        <f>'[39]4. Assets (RAB)'!J39+'[39]4. Assets (RAB)'!J63</f>
        <v>0</v>
      </c>
      <c r="BE140" s="1">
        <f>'[39]4. Assets (RAB)'!K39+'[39]4. Assets (RAB)'!K63</f>
        <v>0</v>
      </c>
      <c r="BF140" s="1">
        <f>'[42]3.3 Assets (RAB)'!E68+'[42]3.3 Assets (RAB)'!E44</f>
        <v>0</v>
      </c>
      <c r="BG140" s="1">
        <f>'[40]3.3 Assets (RAB)'!E68/1000+'[40]3.3 Assets (RAB)'!E44/1000</f>
        <v>0</v>
      </c>
      <c r="BH140" s="1">
        <f>'[41]3.3 Assets (RAB)'!$C$44/1000+'[41]3.3 Assets (RAB)'!$C$65/1000</f>
        <v>0</v>
      </c>
      <c r="BJ140" s="1">
        <f>'[39]4. Assets (RAB)'!D85+'[39]4. Assets (RAB)'!D93</f>
        <v>-3598</v>
      </c>
      <c r="BK140" s="1">
        <f>'[39]4. Assets (RAB)'!E85+'[39]4. Assets (RAB)'!E93</f>
        <v>-5831</v>
      </c>
      <c r="BL140" s="1">
        <f>'[39]4. Assets (RAB)'!F85+'[39]4. Assets (RAB)'!F93</f>
        <v>-2308.9999999999995</v>
      </c>
      <c r="BM140" s="1">
        <f>'[39]4. Assets (RAB)'!G85+'[39]4. Assets (RAB)'!G93</f>
        <v>-4350</v>
      </c>
      <c r="BN140" s="1">
        <f>'[39]4. Assets (RAB)'!H85+'[39]4. Assets (RAB)'!H93</f>
        <v>-1321</v>
      </c>
      <c r="BO140" s="1">
        <f>'[39]4. Assets (RAB)'!I85+'[39]4. Assets (RAB)'!I93</f>
        <v>-2351</v>
      </c>
      <c r="BP140" s="1">
        <f>'[39]4. Assets (RAB)'!J85+'[39]4. Assets (RAB)'!J93</f>
        <v>-1481</v>
      </c>
      <c r="BQ140" s="1">
        <f>'[39]4. Assets (RAB)'!K85+'[39]4. Assets (RAB)'!K93</f>
        <v>-1906</v>
      </c>
      <c r="BR140" s="1">
        <f>'[42]3.3 Assets (RAB)'!E90+'[42]3.3 Assets (RAB)'!E98</f>
        <v>-2558</v>
      </c>
      <c r="BS140" s="1">
        <f>'[40]3.3 Assets (RAB)'!E90/1000+'[40]3.3 Assets (RAB)'!E98/1000</f>
        <v>-2388</v>
      </c>
      <c r="BT140" s="1">
        <f>'[41]3.3 Assets (RAB)'!$C$86/1000+'[41]3.3 Assets (RAB)'!$C$93/1000</f>
        <v>-2041.44281</v>
      </c>
    </row>
    <row r="141" spans="1:72">
      <c r="A141" s="21" t="s">
        <v>74</v>
      </c>
      <c r="B141" s="1">
        <f>'[39]4. Assets (RAB)'!D24</f>
        <v>525653.90878396772</v>
      </c>
      <c r="C141" s="1">
        <f>'[39]4. Assets (RAB)'!E24</f>
        <v>523753.31450121879</v>
      </c>
      <c r="D141" s="1">
        <f>'[39]4. Assets (RAB)'!F24</f>
        <v>527163.0894162003</v>
      </c>
      <c r="E141" s="1">
        <f>'[39]4. Assets (RAB)'!G24</f>
        <v>521459.48950706125</v>
      </c>
      <c r="F141" s="1">
        <f>'[39]4. Assets (RAB)'!H24</f>
        <v>518995.40712177032</v>
      </c>
      <c r="G141" s="1">
        <f>'[39]4. Assets (RAB)'!I24</f>
        <v>530949.75646962086</v>
      </c>
      <c r="H141" s="1">
        <f>'[39]4. Assets (RAB)'!J24</f>
        <v>536528.17369923356</v>
      </c>
      <c r="I141" s="1">
        <f>'[39]4. Assets (RAB)'!K24</f>
        <v>549953.96160939033</v>
      </c>
      <c r="J141" s="1">
        <f>'[42]3.3 Assets (RAB)'!E29</f>
        <v>543342.70312237553</v>
      </c>
      <c r="K141" s="1">
        <f>'[40]3.3 Assets (RAB)'!$E$29/1000</f>
        <v>537773.02562776383</v>
      </c>
      <c r="L141" s="1">
        <f>'[41]3.3 Assets (RAB)'!$C$31/1000</f>
        <v>390841.86632422602</v>
      </c>
      <c r="N141" s="1">
        <f>'[39]4. Assets (RAB)'!D48+'[39]4. Assets (RAB)'!D70</f>
        <v>95430.924305787586</v>
      </c>
      <c r="O141" s="1">
        <f>'[39]4. Assets (RAB)'!E48+'[39]4. Assets (RAB)'!E70</f>
        <v>98639.311228327802</v>
      </c>
      <c r="P141" s="1">
        <f>'[39]4. Assets (RAB)'!F48+'[39]4. Assets (RAB)'!F70</f>
        <v>103277.63766407149</v>
      </c>
      <c r="Q141" s="1">
        <f>'[39]4. Assets (RAB)'!G48+'[39]4. Assets (RAB)'!G70</f>
        <v>108785.12927471807</v>
      </c>
      <c r="R141" s="1">
        <f>'[39]4. Assets (RAB)'!H48+'[39]4. Assets (RAB)'!H70</f>
        <v>119010.85869521143</v>
      </c>
      <c r="S141" s="1">
        <f>'[39]4. Assets (RAB)'!I48+'[39]4. Assets (RAB)'!I70</f>
        <v>129046.21656281076</v>
      </c>
      <c r="T141" s="1">
        <f>'[39]4. Assets (RAB)'!J48+'[39]4. Assets (RAB)'!J70</f>
        <v>135545.28103549604</v>
      </c>
      <c r="U141" s="1">
        <f>'[39]4. Assets (RAB)'!K48+'[39]4. Assets (RAB)'!K70</f>
        <v>143416.29578369478</v>
      </c>
      <c r="V141" s="1">
        <f>'[42]3.3 Assets (RAB)'!E53+'[42]3.3 Assets (RAB)'!E75</f>
        <v>147912.96188563446</v>
      </c>
      <c r="W141" s="1">
        <f>'[40]3.3 Assets (RAB)'!$E$53/1000+'[40]3.3 Assets (RAB)'!$E$75/1000</f>
        <v>151755.42890855655</v>
      </c>
      <c r="X141" s="1">
        <f>'[41]3.3 Assets (RAB)'!$C$52/1000</f>
        <v>151809.54514555211</v>
      </c>
      <c r="Z141" s="1">
        <f>'[39]4. Assets (RAB)'!D32</f>
        <v>812733.9957233707</v>
      </c>
      <c r="AA141" s="1">
        <f>'[39]4. Assets (RAB)'!E32</f>
        <v>810193.41821643524</v>
      </c>
      <c r="AB141" s="1">
        <f>'[39]4. Assets (RAB)'!F32</f>
        <v>822985.62758916535</v>
      </c>
      <c r="AC141" s="1">
        <f>'[39]4. Assets (RAB)'!G32</f>
        <v>801135.27714157768</v>
      </c>
      <c r="AD141" s="1">
        <f>'[39]4. Assets (RAB)'!H32</f>
        <v>758557.3641756688</v>
      </c>
      <c r="AE141" s="1">
        <f>'[39]4. Assets (RAB)'!I32</f>
        <v>774123.57045751053</v>
      </c>
      <c r="AF141" s="1">
        <f>'[39]4. Assets (RAB)'!J32</f>
        <v>778847.9390130291</v>
      </c>
      <c r="AG141" s="1">
        <f>'[39]4. Assets (RAB)'!K32</f>
        <v>822996.84892728121</v>
      </c>
      <c r="AH141" s="1">
        <f>'[42]3.3 Assets (RAB)'!E37</f>
        <v>850055.30714781117</v>
      </c>
      <c r="AI141" s="1">
        <f>'[40]3.3 Assets (RAB)'!E37/1000</f>
        <v>858838.39713231602</v>
      </c>
      <c r="AJ141" s="20">
        <f>'[41]3.3 Assets (RAB)'!$C$38/1000</f>
        <v>806147.50976362999</v>
      </c>
      <c r="AL141" s="1">
        <f>'[39]4. Assets (RAB)'!D56</f>
        <v>16503.442106776467</v>
      </c>
      <c r="AM141" s="1">
        <f>'[39]4. Assets (RAB)'!E56</f>
        <v>17058.287700251138</v>
      </c>
      <c r="AN141" s="1">
        <f>'[39]4. Assets (RAB)'!F56</f>
        <v>17860.421310100126</v>
      </c>
      <c r="AO141" s="1">
        <f>'[39]4. Assets (RAB)'!G56</f>
        <v>18812.864866641794</v>
      </c>
      <c r="AP141" s="1">
        <f>'[39]4. Assets (RAB)'!H56</f>
        <v>20442.337093031067</v>
      </c>
      <c r="AQ141" s="1">
        <f>'[39]4. Assets (RAB)'!I56</f>
        <v>22128.670123668388</v>
      </c>
      <c r="AR141" s="1">
        <f>'[39]4. Assets (RAB)'!J56</f>
        <v>22911.267318947837</v>
      </c>
      <c r="AS141" s="1">
        <f>'[39]4. Assets (RAB)'!K56</f>
        <v>24087.859496857691</v>
      </c>
      <c r="AT141" s="50">
        <f>'[42]3.3 Assets (RAB)'!E61</f>
        <v>24724.133300999842</v>
      </c>
      <c r="AU141" s="50">
        <f>'[40]3.3 Assets (RAB)'!E61/1000</f>
        <v>25198.160172399217</v>
      </c>
      <c r="AV141" s="20">
        <f>'[41]3.3 Assets (RAB)'!$C$59/1000</f>
        <v>21715.478338966375</v>
      </c>
      <c r="AX141" s="1">
        <f>'[39]4. Assets (RAB)'!D40+'[39]4. Assets (RAB)'!D64</f>
        <v>772171.4021576934</v>
      </c>
      <c r="AY141" s="1">
        <f>'[39]4. Assets (RAB)'!E40+'[39]4. Assets (RAB)'!E64</f>
        <v>802636.23541490454</v>
      </c>
      <c r="AZ141" s="1">
        <f>'[39]4. Assets (RAB)'!F40+'[39]4. Assets (RAB)'!F64</f>
        <v>843046.12817728077</v>
      </c>
      <c r="BA141" s="1">
        <f>'[39]4. Assets (RAB)'!G40+'[39]4. Assets (RAB)'!G64</f>
        <v>883550.39658374363</v>
      </c>
      <c r="BB141" s="1">
        <f>'[39]4. Assets (RAB)'!H40+'[39]4. Assets (RAB)'!H64</f>
        <v>960492.75703410106</v>
      </c>
      <c r="BC141" s="1">
        <f>'[39]4. Assets (RAB)'!I40+'[39]4. Assets (RAB)'!I64</f>
        <v>1067988.6826291974</v>
      </c>
      <c r="BD141" s="1">
        <f>'[39]4. Assets (RAB)'!J40+'[39]4. Assets (RAB)'!J64</f>
        <v>1193900.5836164101</v>
      </c>
      <c r="BE141" s="1">
        <f>'[39]4. Assets (RAB)'!K40+'[39]4. Assets (RAB)'!K64</f>
        <v>1294188.0705031659</v>
      </c>
      <c r="BF141" s="1">
        <f>'[42]3.3 Assets (RAB)'!E69+'[42]3.3 Assets (RAB)'!E45</f>
        <v>1394108.6992739697</v>
      </c>
      <c r="BG141" s="1">
        <f>'[40]3.3 Assets (RAB)'!E69/1000+'[40]3.3 Assets (RAB)'!E45/1000</f>
        <v>1455178.0854431177</v>
      </c>
      <c r="BH141" s="1">
        <f>'[41]3.3 Assets (RAB)'!$C$45/1000+'[41]3.3 Assets (RAB)'!$C$66/1000</f>
        <v>1642648.2515350124</v>
      </c>
      <c r="BJ141" s="1">
        <f>'[39]4. Assets (RAB)'!D86+'[39]4. Assets (RAB)'!D94</f>
        <v>351678.58521876938</v>
      </c>
      <c r="BK141" s="1">
        <f>'[39]4. Assets (RAB)'!E86+'[39]4. Assets (RAB)'!E94</f>
        <v>345374.75453707483</v>
      </c>
      <c r="BL141" s="1">
        <f>'[39]4. Assets (RAB)'!F86+'[39]4. Assets (RAB)'!F94</f>
        <v>341052.09903545625</v>
      </c>
      <c r="BM141" s="1">
        <f>'[39]4. Assets (RAB)'!G86+'[39]4. Assets (RAB)'!G94</f>
        <v>372426.19795992831</v>
      </c>
      <c r="BN141" s="1">
        <f>'[39]4. Assets (RAB)'!H86+'[39]4. Assets (RAB)'!H94</f>
        <v>345623.89553536795</v>
      </c>
      <c r="BO141" s="1">
        <f>'[39]4. Assets (RAB)'!I86+'[39]4. Assets (RAB)'!I94</f>
        <v>384803.20408980874</v>
      </c>
      <c r="BP141" s="1">
        <f>'[39]4. Assets (RAB)'!J86+'[39]4. Assets (RAB)'!J94</f>
        <v>424657.04127175838</v>
      </c>
      <c r="BQ141" s="1">
        <f>'[39]4. Assets (RAB)'!K86+'[39]4. Assets (RAB)'!K94</f>
        <v>461610.86717823095</v>
      </c>
      <c r="BR141" s="1">
        <f>'[42]3.3 Assets (RAB)'!E91+'[42]3.3 Assets (RAB)'!E99</f>
        <v>496233.89322038658</v>
      </c>
      <c r="BS141" s="1">
        <f>'[40]3.3 Assets (RAB)'!E91/1000+'[40]3.3 Assets (RAB)'!E99/1000</f>
        <v>543602.56372170057</v>
      </c>
      <c r="BT141" s="1">
        <f>'[41]3.3 Assets (RAB)'!$C$87/1000+'[41]3.3 Assets (RAB)'!$C$94/1000</f>
        <v>650284.32590436947</v>
      </c>
    </row>
    <row r="142" spans="1:72">
      <c r="A142" s="21"/>
      <c r="B142" s="14"/>
      <c r="C142" s="14"/>
      <c r="D142" s="14"/>
      <c r="E142" s="14"/>
      <c r="F142" s="14"/>
      <c r="G142" s="14"/>
      <c r="H142" s="14"/>
      <c r="I142" s="48"/>
      <c r="J142" s="14"/>
      <c r="K142" s="14"/>
      <c r="U142" s="48"/>
      <c r="AG142" s="48"/>
      <c r="AL142" s="14"/>
      <c r="AM142" s="14"/>
      <c r="AN142" s="14"/>
      <c r="AO142" s="14"/>
      <c r="AP142" s="14"/>
      <c r="AQ142" s="14"/>
      <c r="AR142" s="14"/>
      <c r="AS142" s="48"/>
      <c r="AT142" s="14"/>
      <c r="AU142" s="14"/>
      <c r="AV142" s="14"/>
      <c r="AX142" s="14"/>
      <c r="AY142" s="14"/>
      <c r="AZ142" s="14"/>
      <c r="BA142" s="14"/>
      <c r="BB142" s="14"/>
      <c r="BC142" s="14"/>
      <c r="BD142" s="14"/>
      <c r="BE142" s="14"/>
      <c r="BF142" s="14"/>
      <c r="BG142" s="14"/>
      <c r="BH142" s="14"/>
      <c r="BJ142" s="14"/>
      <c r="BK142" s="14"/>
      <c r="BL142" s="14"/>
      <c r="BM142" s="14"/>
      <c r="BN142" s="14"/>
      <c r="BO142" s="14"/>
      <c r="BP142" s="14"/>
      <c r="BQ142" s="14"/>
      <c r="BR142" s="14"/>
      <c r="BS142" s="14"/>
      <c r="BT142" s="14"/>
    </row>
    <row r="143" spans="1:72">
      <c r="A143" t="s">
        <v>79</v>
      </c>
      <c r="B143" s="1">
        <f>'[39]3. Opex'!D62</f>
        <v>112506.535</v>
      </c>
      <c r="C143" s="1">
        <f>'[39]3. Opex'!E62</f>
        <v>108991.583</v>
      </c>
      <c r="D143" s="1">
        <f>'[39]3. Opex'!F62</f>
        <v>126897.56800000001</v>
      </c>
      <c r="E143" s="1">
        <f>'[39]3. Opex'!G62</f>
        <v>145514.894</v>
      </c>
      <c r="F143" s="1">
        <f>'[39]3. Opex'!H62</f>
        <v>147956.514</v>
      </c>
      <c r="G143" s="1">
        <f>'[39]3. Opex'!I62</f>
        <v>191519.79499999998</v>
      </c>
      <c r="H143" s="1">
        <f>'[39]3. Opex'!J62</f>
        <v>203371.86000000002</v>
      </c>
      <c r="I143" s="1">
        <f>'[39]3. Opex'!K62</f>
        <v>222412.64300000001</v>
      </c>
      <c r="J143" s="1">
        <f>'[42]3.2 Opex'!E201</f>
        <v>233849.701</v>
      </c>
      <c r="K143" s="1">
        <f>'[40]3.2 Operating expenditure'!$E$201/1000</f>
        <v>248377.48688966606</v>
      </c>
      <c r="L143" s="1">
        <f>'[41]3.2 Operating expenditure'!$C$68/1000</f>
        <v>211867.16309531001</v>
      </c>
      <c r="U143" s="48"/>
      <c r="AL143" s="14"/>
      <c r="AM143" s="14"/>
      <c r="AN143" s="14"/>
      <c r="AO143" s="14"/>
      <c r="AP143" s="14"/>
      <c r="AQ143" s="14"/>
      <c r="AR143" s="14"/>
      <c r="AS143" s="48"/>
      <c r="AT143" s="14"/>
      <c r="AU143" s="14"/>
      <c r="AV143" s="14"/>
      <c r="AX143" s="14"/>
      <c r="AY143" s="14"/>
      <c r="AZ143" s="14"/>
      <c r="BA143" s="14"/>
      <c r="BB143" s="14"/>
      <c r="BC143" s="14"/>
      <c r="BD143" s="14"/>
      <c r="BE143" s="14"/>
      <c r="BF143" s="14"/>
      <c r="BG143" s="14"/>
      <c r="BH143" s="14"/>
      <c r="BJ143" s="14"/>
      <c r="BK143" s="14"/>
      <c r="BL143" s="14"/>
      <c r="BM143" s="14"/>
      <c r="BN143" s="14"/>
      <c r="BO143" s="14"/>
      <c r="BP143" s="14"/>
      <c r="BQ143" s="14"/>
      <c r="BR143" s="14"/>
      <c r="BS143" s="14"/>
      <c r="BT143" s="14"/>
    </row>
    <row r="144" spans="1:72">
      <c r="A144" s="21"/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AL144" s="14"/>
      <c r="AM144" s="14"/>
      <c r="AN144" s="14"/>
      <c r="AO144" s="14"/>
      <c r="AP144" s="14"/>
      <c r="AQ144" s="14"/>
      <c r="AR144" s="14"/>
      <c r="AS144" s="14"/>
      <c r="AT144" s="14"/>
      <c r="AU144" s="14"/>
      <c r="AV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</row>
    <row r="145" spans="1:72">
      <c r="A145" s="21"/>
      <c r="BS145" s="46"/>
    </row>
    <row r="146" spans="1:72">
      <c r="A146" s="27" t="s">
        <v>111</v>
      </c>
      <c r="BS146" s="46"/>
    </row>
    <row r="147" spans="1:72">
      <c r="B147" t="s">
        <v>119</v>
      </c>
      <c r="N147" t="s">
        <v>120</v>
      </c>
      <c r="Z147" t="s">
        <v>121</v>
      </c>
      <c r="AL147" t="s">
        <v>122</v>
      </c>
      <c r="AX147" t="s">
        <v>2</v>
      </c>
      <c r="BJ147" t="s">
        <v>21</v>
      </c>
      <c r="BS147" s="46"/>
    </row>
    <row r="148" spans="1:72">
      <c r="B148" s="3">
        <v>2006</v>
      </c>
      <c r="C148" s="3">
        <v>2007</v>
      </c>
      <c r="D148" s="3">
        <v>2008</v>
      </c>
      <c r="E148" s="3">
        <v>2009</v>
      </c>
      <c r="F148" s="3">
        <v>2010</v>
      </c>
      <c r="G148" s="3">
        <v>2011</v>
      </c>
      <c r="H148" s="3">
        <v>2012</v>
      </c>
      <c r="I148" s="3">
        <v>2013</v>
      </c>
      <c r="J148" s="3">
        <v>2014</v>
      </c>
      <c r="K148" s="3">
        <v>2015</v>
      </c>
      <c r="L148" s="3">
        <v>2016</v>
      </c>
      <c r="N148" s="3">
        <v>2006</v>
      </c>
      <c r="O148" s="3">
        <v>2007</v>
      </c>
      <c r="P148" s="3">
        <v>2008</v>
      </c>
      <c r="Q148" s="3">
        <v>2009</v>
      </c>
      <c r="R148" s="3">
        <v>2010</v>
      </c>
      <c r="S148" s="3">
        <v>2011</v>
      </c>
      <c r="T148" s="3">
        <v>2012</v>
      </c>
      <c r="U148" s="3">
        <v>2013</v>
      </c>
      <c r="V148" s="3">
        <v>2014</v>
      </c>
      <c r="W148" s="3">
        <v>2015</v>
      </c>
      <c r="X148" s="3">
        <v>2016</v>
      </c>
      <c r="Z148" s="3">
        <v>2006</v>
      </c>
      <c r="AA148" s="3">
        <v>2007</v>
      </c>
      <c r="AB148" s="3">
        <v>2008</v>
      </c>
      <c r="AC148" s="3">
        <v>2009</v>
      </c>
      <c r="AD148" s="3">
        <v>2010</v>
      </c>
      <c r="AE148" s="3">
        <v>2011</v>
      </c>
      <c r="AF148" s="3">
        <v>2012</v>
      </c>
      <c r="AG148" s="3">
        <v>2013</v>
      </c>
      <c r="AH148" s="3">
        <v>2014</v>
      </c>
      <c r="AI148" s="3">
        <v>2015</v>
      </c>
      <c r="AJ148" s="3">
        <v>2016</v>
      </c>
      <c r="AL148" s="3">
        <v>2006</v>
      </c>
      <c r="AM148" s="3">
        <v>2007</v>
      </c>
      <c r="AN148" s="3">
        <v>2008</v>
      </c>
      <c r="AO148" s="3">
        <v>2009</v>
      </c>
      <c r="AP148" s="3">
        <v>2010</v>
      </c>
      <c r="AQ148" s="3">
        <v>2011</v>
      </c>
      <c r="AR148" s="3">
        <v>2012</v>
      </c>
      <c r="AS148" s="3">
        <v>2013</v>
      </c>
      <c r="AT148" s="3">
        <v>2014</v>
      </c>
      <c r="AU148" s="3">
        <v>2015</v>
      </c>
      <c r="AV148" s="3">
        <v>2016</v>
      </c>
      <c r="AX148" s="3">
        <v>2006</v>
      </c>
      <c r="AY148" s="3">
        <v>2007</v>
      </c>
      <c r="AZ148" s="3">
        <v>2008</v>
      </c>
      <c r="BA148" s="3">
        <v>2009</v>
      </c>
      <c r="BB148" s="3">
        <v>2010</v>
      </c>
      <c r="BC148" s="3">
        <v>2011</v>
      </c>
      <c r="BD148" s="3">
        <v>2012</v>
      </c>
      <c r="BE148" s="3">
        <v>2013</v>
      </c>
      <c r="BF148" s="3">
        <v>2014</v>
      </c>
      <c r="BG148" s="3">
        <v>2015</v>
      </c>
      <c r="BH148" s="3">
        <v>2016</v>
      </c>
      <c r="BJ148" s="3">
        <v>2006</v>
      </c>
      <c r="BK148" s="3">
        <v>2007</v>
      </c>
      <c r="BL148" s="3">
        <v>2008</v>
      </c>
      <c r="BM148" s="3">
        <v>2009</v>
      </c>
      <c r="BN148" s="3">
        <v>2010</v>
      </c>
      <c r="BO148" s="3">
        <v>2011</v>
      </c>
      <c r="BP148" s="3">
        <v>2012</v>
      </c>
      <c r="BQ148" s="3">
        <v>2013</v>
      </c>
      <c r="BR148" s="3">
        <v>2014</v>
      </c>
      <c r="BS148" s="3">
        <v>2015</v>
      </c>
      <c r="BT148" s="3">
        <v>2016</v>
      </c>
    </row>
    <row r="149" spans="1:72">
      <c r="A149" s="21" t="s">
        <v>68</v>
      </c>
      <c r="B149" s="1">
        <f>'[43]4. Assets (RAB)'!D18</f>
        <v>534169.78027784452</v>
      </c>
      <c r="C149" s="1">
        <f>'[43]4. Assets (RAB)'!E18</f>
        <v>581124.74706326833</v>
      </c>
      <c r="D149" s="1">
        <f>'[43]4. Assets (RAB)'!F18</f>
        <v>637003.92821382219</v>
      </c>
      <c r="E149" s="1">
        <f>'[43]4. Assets (RAB)'!G18</f>
        <v>697330.12412167108</v>
      </c>
      <c r="F149" s="1">
        <f>'[43]4. Assets (RAB)'!H18</f>
        <v>799415.56299579178</v>
      </c>
      <c r="G149" s="1">
        <f>'[43]4. Assets (RAB)'!I18</f>
        <v>897588.07441197848</v>
      </c>
      <c r="H149" s="1">
        <f>'[43]4. Assets (RAB)'!J18</f>
        <v>990077.07993015589</v>
      </c>
      <c r="I149" s="1">
        <f>'[43]4. Assets (RAB)'!K18</f>
        <v>1099621.886663879</v>
      </c>
      <c r="J149" s="1">
        <f>'[44]3.3 Assets (RAB)'!E23</f>
        <v>1211040.9981296468</v>
      </c>
      <c r="K149" s="1">
        <f>'[45]3.3 Assets (RAB)'!E23/1000</f>
        <v>1862167.994156085</v>
      </c>
      <c r="L149" s="1">
        <f>'[46]3.3 Assets (RAB)'!$C$26/1000</f>
        <v>2032202.5352590336</v>
      </c>
      <c r="N149" s="1">
        <f>'[43]4. Assets (RAB)'!D42</f>
        <v>50331.694151284792</v>
      </c>
      <c r="O149" s="1">
        <f>'[43]4. Assets (RAB)'!E42</f>
        <v>54264.625999911928</v>
      </c>
      <c r="P149" s="1">
        <f>'[43]4. Assets (RAB)'!F42</f>
        <v>58077.873652147216</v>
      </c>
      <c r="Q149" s="1">
        <f>'[43]4. Assets (RAB)'!G42</f>
        <v>65365.073443158981</v>
      </c>
      <c r="R149" s="1">
        <f>'[43]4. Assets (RAB)'!H42</f>
        <v>75624.319510110901</v>
      </c>
      <c r="S149" s="1">
        <f>'[43]4. Assets (RAB)'!I42</f>
        <v>69050.053765424556</v>
      </c>
      <c r="T149" s="1">
        <f>'[43]4. Assets (RAB)'!J42</f>
        <v>76538.354547959505</v>
      </c>
      <c r="U149" s="1">
        <f>'[43]4. Assets (RAB)'!K42</f>
        <v>91950.500488288526</v>
      </c>
      <c r="V149" s="51">
        <f>'[44]3.3 Assets (RAB)'!E47</f>
        <v>112685.97563002416</v>
      </c>
      <c r="W149" s="1">
        <f>'[45]3.3 Assets (RAB)'!$E$47/1000+'[45]3.3 Assets (RAB)'!$E$71/1000</f>
        <v>214346.18510589722</v>
      </c>
      <c r="X149" s="1">
        <f>'[46]3.3 Assets (RAB)'!$C$47/1000</f>
        <v>251271.1299467842</v>
      </c>
      <c r="Z149" s="1">
        <f>'[43]4. Assets (RAB)'!D26</f>
        <v>340738.97875365801</v>
      </c>
      <c r="AA149" s="1">
        <f>'[43]4. Assets (RAB)'!E26</f>
        <v>370690.85551754996</v>
      </c>
      <c r="AB149" s="1">
        <f>'[43]4. Assets (RAB)'!F26</f>
        <v>406335.35623963637</v>
      </c>
      <c r="AC149" s="1">
        <f>'[43]4. Assets (RAB)'!G26</f>
        <v>444816.54170662729</v>
      </c>
      <c r="AD149" s="1">
        <f>'[43]4. Assets (RAB)'!H26</f>
        <v>509935.32878869318</v>
      </c>
      <c r="AE149" s="1">
        <f>'[43]4. Assets (RAB)'!I26</f>
        <v>572558.11749125493</v>
      </c>
      <c r="AF149" s="1">
        <f>'[43]4. Assets (RAB)'!J26</f>
        <v>631555.48209284863</v>
      </c>
      <c r="AG149" s="1">
        <f>'[43]4. Assets (RAB)'!K26</f>
        <v>701432.48927734478</v>
      </c>
      <c r="AH149" s="1">
        <f>'[44]3.3 Assets (RAB)'!E31</f>
        <v>772505.08764623525</v>
      </c>
      <c r="AI149" s="1">
        <f>'[45]3.3 Assets (RAB)'!E31/1000</f>
        <v>511264.85442255106</v>
      </c>
      <c r="AJ149" s="20">
        <f>'[46]3.3 Assets (RAB)'!$C$33/1000</f>
        <v>557948.4432161611</v>
      </c>
      <c r="AL149" s="1">
        <f>'[43]4. Assets (RAB)'!D50</f>
        <v>0</v>
      </c>
      <c r="AM149" s="1">
        <f>'[43]4. Assets (RAB)'!E50</f>
        <v>0</v>
      </c>
      <c r="AN149" s="1">
        <f>'[43]4. Assets (RAB)'!F50</f>
        <v>0</v>
      </c>
      <c r="AO149" s="1">
        <f>'[43]4. Assets (RAB)'!G50</f>
        <v>0</v>
      </c>
      <c r="AP149" s="1">
        <f>'[43]4. Assets (RAB)'!H50</f>
        <v>0</v>
      </c>
      <c r="AQ149" s="1">
        <f>'[43]4. Assets (RAB)'!I50</f>
        <v>0</v>
      </c>
      <c r="AR149" s="1">
        <f>'[43]4. Assets (RAB)'!J50</f>
        <v>0</v>
      </c>
      <c r="AS149" s="1">
        <f>'[43]4. Assets (RAB)'!K50</f>
        <v>0</v>
      </c>
      <c r="AT149" s="1">
        <f>'[44]3.3 Assets (RAB)'!E55</f>
        <v>0</v>
      </c>
      <c r="AU149" s="51">
        <f>'[45]3.3 Assets (RAB)'!E55/1000</f>
        <v>0</v>
      </c>
      <c r="AV149" s="65">
        <f>'[46]3.3 Assets (RAB)'!$C$54/1000</f>
        <v>0</v>
      </c>
      <c r="AX149" s="1">
        <f>'[43]4. Assets (RAB)'!D58+'[43]4. Assets (RAB)'!D34</f>
        <v>264426.99918365735</v>
      </c>
      <c r="AY149" s="1">
        <f>'[43]4. Assets (RAB)'!E58+'[43]4. Assets (RAB)'!E34</f>
        <v>286725.75489452726</v>
      </c>
      <c r="AZ149" s="1">
        <f>'[43]4. Assets (RAB)'!F58+'[43]4. Assets (RAB)'!F34</f>
        <v>311594.65119854396</v>
      </c>
      <c r="BA149" s="1">
        <f>'[43]4. Assets (RAB)'!G58+'[43]4. Assets (RAB)'!G34</f>
        <v>344540.85354372225</v>
      </c>
      <c r="BB149" s="1">
        <f>'[43]4. Assets (RAB)'!H58+'[43]4. Assets (RAB)'!H34</f>
        <v>396307.25021923683</v>
      </c>
      <c r="BC149" s="1">
        <f>'[43]4. Assets (RAB)'!I58+'[43]4. Assets (RAB)'!I34</f>
        <v>414467.88450654759</v>
      </c>
      <c r="BD149" s="1">
        <f>'[43]4. Assets (RAB)'!J58+'[43]4. Assets (RAB)'!J34</f>
        <v>457893.30844469485</v>
      </c>
      <c r="BE149" s="1">
        <f>'[43]4. Assets (RAB)'!K58+'[43]4. Assets (RAB)'!K34</f>
        <v>521911.58447494981</v>
      </c>
      <c r="BF149" s="1">
        <f>'[44]3.3 Assets (RAB)'!E39+'[44]3.3 Assets (RAB)'!E63</f>
        <v>596757.00113198999</v>
      </c>
      <c r="BG149" s="1">
        <f>'[45]3.3 Assets (RAB)'!E63/1000+'[45]3.3 Assets (RAB)'!E39/1000</f>
        <v>438796.84713641193</v>
      </c>
      <c r="BH149" s="1">
        <f>'[46]3.3 Assets (RAB)'!$C$40/1000+'[46]3.3 Assets (RAB)'!$C$61/1000</f>
        <v>493003.00013062847</v>
      </c>
      <c r="BJ149" s="1">
        <f>'[43]4. Assets (RAB)'!D80+'[43]4. Assets (RAB)'!D88</f>
        <v>75049.735030702388</v>
      </c>
      <c r="BK149" s="1">
        <f>'[43]4. Assets (RAB)'!E80+'[43]4. Assets (RAB)'!E88</f>
        <v>72783.471574124895</v>
      </c>
      <c r="BL149" s="1">
        <f>'[43]4. Assets (RAB)'!F80+'[43]4. Assets (RAB)'!F88</f>
        <v>68833.750344062049</v>
      </c>
      <c r="BM149" s="1">
        <f>'[43]4. Assets (RAB)'!G80+'[43]4. Assets (RAB)'!G88</f>
        <v>72698.706540476313</v>
      </c>
      <c r="BN149" s="1">
        <f>'[43]4. Assets (RAB)'!H80+'[43]4. Assets (RAB)'!H88</f>
        <v>77479.205290721438</v>
      </c>
      <c r="BO149" s="1">
        <f>'[43]4. Assets (RAB)'!I80+'[43]4. Assets (RAB)'!I88</f>
        <v>123595.06221771396</v>
      </c>
      <c r="BP149" s="1">
        <f>'[43]4. Assets (RAB)'!J80+'[43]4. Assets (RAB)'!J88</f>
        <v>120641.33827463127</v>
      </c>
      <c r="BQ149" s="1">
        <f>'[43]4. Assets (RAB)'!K80+'[43]4. Assets (RAB)'!K88</f>
        <v>147401.54601316302</v>
      </c>
      <c r="BR149" s="1">
        <f>'[44]3.3 Assets (RAB)'!E85+'[44]3.3 Assets (RAB)'!E93</f>
        <v>164958.80188895779</v>
      </c>
      <c r="BS149" s="1">
        <f>'[45]3.3 Assets (RAB)'!E85/1000+'[45]3.3 Assets (RAB)'!E93/1000</f>
        <v>170354.45556773854</v>
      </c>
      <c r="BT149" s="1">
        <f>'[46]3.3 Assets (RAB)'!$C$82/1000+'[46]3.3 Assets (RAB)'!$C$89/1000</f>
        <v>106086.40226582733</v>
      </c>
    </row>
    <row r="150" spans="1:72">
      <c r="A150" s="21" t="s">
        <v>69</v>
      </c>
      <c r="B150" s="1">
        <f>'[43]4. Assets (RAB)'!D19</f>
        <v>16164.697615010427</v>
      </c>
      <c r="C150" s="1">
        <f>'[43]4. Assets (RAB)'!E19</f>
        <v>22888.090838940359</v>
      </c>
      <c r="D150" s="1">
        <f>'[43]4. Assets (RAB)'!F19</f>
        <v>11864.556145279983</v>
      </c>
      <c r="E150" s="1">
        <f>'[43]4. Assets (RAB)'!G19</f>
        <v>34734.602651709931</v>
      </c>
      <c r="F150" s="1">
        <f>'[43]4. Assets (RAB)'!H19</f>
        <v>10082.718812559431</v>
      </c>
      <c r="G150" s="1">
        <f>'[43]4. Assets (RAB)'!I19</f>
        <v>25021.731611721978</v>
      </c>
      <c r="H150" s="1">
        <f>'[43]4. Assets (RAB)'!J19</f>
        <v>34849.799120449723</v>
      </c>
      <c r="I150" s="1">
        <f>'[43]4. Assets (RAB)'!K19</f>
        <v>22036.510754787178</v>
      </c>
      <c r="J150" s="1">
        <f>'[44]3.3 Assets (RAB)'!E24</f>
        <v>36062.480409078838</v>
      </c>
      <c r="K150" s="1">
        <f>'[45]3.3 Assets (RAB)'!E24/1000</f>
        <v>42973.107557448377</v>
      </c>
      <c r="L150" s="1">
        <f>'[46]3.3 Assets (RAB)'!$C$27/1000</f>
        <v>30559.436620436369</v>
      </c>
      <c r="N150" s="1">
        <f>'[43]4. Assets (RAB)'!D43</f>
        <v>1523.1049124185217</v>
      </c>
      <c r="O150" s="1">
        <f>'[43]4. Assets (RAB)'!E43</f>
        <v>2137.2583003970549</v>
      </c>
      <c r="P150" s="1">
        <f>'[43]4. Assets (RAB)'!F43</f>
        <v>1081.7330352680012</v>
      </c>
      <c r="Q150" s="1">
        <f>'[43]4. Assets (RAB)'!G43</f>
        <v>3255.8895346844615</v>
      </c>
      <c r="R150" s="1">
        <f>'[43]4. Assets (RAB)'!H43</f>
        <v>953.82024607346136</v>
      </c>
      <c r="S150" s="1">
        <f>'[43]4. Assets (RAB)'!I43</f>
        <v>1924.8828748368785</v>
      </c>
      <c r="T150" s="1">
        <f>'[43]4. Assets (RAB)'!J43</f>
        <v>2694.0794157100527</v>
      </c>
      <c r="U150" s="1">
        <f>'[43]4. Assets (RAB)'!K43</f>
        <v>1842.6954005669063</v>
      </c>
      <c r="V150" s="51">
        <f>'[44]3.3 Assets (RAB)'!E48</f>
        <v>3922.8509618312451</v>
      </c>
      <c r="W150" s="1">
        <f>'[45]3.3 Assets (RAB)'!$E$48/1000+'[45]3.3 Assets (RAB)'!$E$72/1000</f>
        <v>4946.4504255207348</v>
      </c>
      <c r="X150" s="1">
        <f>'[46]3.3 Assets (RAB)'!$C$48/1000</f>
        <v>3778.5132322824411</v>
      </c>
      <c r="Z150" s="1">
        <f>'[43]4. Assets (RAB)'!D27</f>
        <v>10311.220815103819</v>
      </c>
      <c r="AA150" s="1">
        <f>'[43]4. Assets (RAB)'!E27</f>
        <v>14599.973615177129</v>
      </c>
      <c r="AB150" s="1">
        <f>'[43]4. Assets (RAB)'!F27</f>
        <v>7568.2243615603811</v>
      </c>
      <c r="AC150" s="1">
        <f>'[43]4. Assets (RAB)'!G27</f>
        <v>22156.687764705875</v>
      </c>
      <c r="AD150" s="1">
        <f>'[43]4. Assets (RAB)'!H27</f>
        <v>6431.6167594969647</v>
      </c>
      <c r="AE150" s="1">
        <f>'[43]4. Assets (RAB)'!I27</f>
        <v>15960.991412864267</v>
      </c>
      <c r="AF150" s="1">
        <f>'[43]4. Assets (RAB)'!J27</f>
        <v>22230.169883245057</v>
      </c>
      <c r="AG150" s="1">
        <f>'[43]4. Assets (RAB)'!K27</f>
        <v>14056.763312171253</v>
      </c>
      <c r="AH150" s="1">
        <f>'[44]3.3 Assets (RAB)'!E32</f>
        <v>9901.0824234574284</v>
      </c>
      <c r="AI150" s="1">
        <f>'[45]3.3 Assets (RAB)'!E32/1000</f>
        <v>11798.419717443558</v>
      </c>
      <c r="AJ150" s="20">
        <f>'[46]3.3 Assets (RAB)'!$C$34/1000</f>
        <v>8390.2021536264201</v>
      </c>
      <c r="AL150" s="1">
        <f>'[43]4. Assets (RAB)'!D51</f>
        <v>0</v>
      </c>
      <c r="AM150" s="1">
        <f>'[43]4. Assets (RAB)'!E51</f>
        <v>0</v>
      </c>
      <c r="AN150" s="1">
        <f>'[43]4. Assets (RAB)'!F51</f>
        <v>0</v>
      </c>
      <c r="AO150" s="1">
        <f>'[43]4. Assets (RAB)'!G51</f>
        <v>0</v>
      </c>
      <c r="AP150" s="1">
        <f>'[43]4. Assets (RAB)'!H51</f>
        <v>0</v>
      </c>
      <c r="AQ150" s="1">
        <f>'[43]4. Assets (RAB)'!I51</f>
        <v>0</v>
      </c>
      <c r="AR150" s="1">
        <f>'[43]4. Assets (RAB)'!J51</f>
        <v>0</v>
      </c>
      <c r="AS150" s="1">
        <f>'[43]4. Assets (RAB)'!K51</f>
        <v>0</v>
      </c>
      <c r="AT150" s="1">
        <f>'[44]3.3 Assets (RAB)'!E56</f>
        <v>0</v>
      </c>
      <c r="AU150" s="51">
        <f>'[45]3.3 Assets (RAB)'!E56/1000</f>
        <v>0</v>
      </c>
      <c r="AV150" s="65">
        <f>'[46]3.3 Assets (RAB)'!$C$55/1000</f>
        <v>0</v>
      </c>
      <c r="AX150" s="1">
        <f>'[43]4. Assets (RAB)'!D59+'[43]4. Assets (RAB)'!D35</f>
        <v>8001.9174443472657</v>
      </c>
      <c r="AY150" s="1">
        <f>'[43]4. Assets (RAB)'!E59+'[43]4. Assets (RAB)'!E35</f>
        <v>11292.936941773714</v>
      </c>
      <c r="AZ150" s="1">
        <f>'[43]4. Assets (RAB)'!F59+'[43]4. Assets (RAB)'!F35</f>
        <v>5803.625487962634</v>
      </c>
      <c r="BA150" s="1">
        <f>'[43]4. Assets (RAB)'!G59+'[43]4. Assets (RAB)'!G35</f>
        <v>17161.871015103425</v>
      </c>
      <c r="BB150" s="1">
        <f>'[43]4. Assets (RAB)'!H59+'[43]4. Assets (RAB)'!H35</f>
        <v>4998.4698225849179</v>
      </c>
      <c r="BC150" s="1">
        <f>'[43]4. Assets (RAB)'!I59+'[43]4. Assets (RAB)'!I35</f>
        <v>11553.968310680821</v>
      </c>
      <c r="BD150" s="1">
        <f>'[43]4. Assets (RAB)'!J59+'[43]4. Assets (RAB)'!J35</f>
        <v>16117.421705208499</v>
      </c>
      <c r="BE150" s="1">
        <f>'[43]4. Assets (RAB)'!K59+'[43]4. Assets (RAB)'!K35</f>
        <v>10459.149989477963</v>
      </c>
      <c r="BF150" s="1">
        <f>'[44]3.3 Assets (RAB)'!E40+'[44]3.3 Assets (RAB)'!E64</f>
        <v>8311.7781268835752</v>
      </c>
      <c r="BG150" s="1">
        <f>'[45]3.3 Assets (RAB)'!E64/1000+'[45]3.3 Assets (RAB)'!E40/1000</f>
        <v>10126.081087763414</v>
      </c>
      <c r="BH150" s="1">
        <f>'[46]3.3 Assets (RAB)'!$C$41/1000+'[46]3.3 Assets (RAB)'!$C$62/1000</f>
        <v>7413.5789493327047</v>
      </c>
      <c r="BJ150" s="1">
        <f>'[43]4. Assets (RAB)'!D81+'[43]4. Assets (RAB)'!D89</f>
        <v>2271.1061494848045</v>
      </c>
      <c r="BK150" s="1">
        <f>'[43]4. Assets (RAB)'!E81+'[43]4. Assets (RAB)'!E89</f>
        <v>2866.6387335603126</v>
      </c>
      <c r="BL150" s="1">
        <f>'[43]4. Assets (RAB)'!F81+'[43]4. Assets (RAB)'!F89</f>
        <v>1282.0672832227422</v>
      </c>
      <c r="BM150" s="1">
        <f>'[43]4. Assets (RAB)'!G81+'[43]4. Assets (RAB)'!G89</f>
        <v>3621.1839953957283</v>
      </c>
      <c r="BN150" s="1">
        <f>'[43]4. Assets (RAB)'!H81+'[43]4. Assets (RAB)'!H89</f>
        <v>977.21520186494524</v>
      </c>
      <c r="BO150" s="1">
        <f>'[43]4. Assets (RAB)'!I81+'[43]4. Assets (RAB)'!I89</f>
        <v>3445.4139526883723</v>
      </c>
      <c r="BP150" s="1">
        <f>'[43]4. Assets (RAB)'!J81+'[43]4. Assets (RAB)'!J89</f>
        <v>4246.463724611941</v>
      </c>
      <c r="BQ150" s="1">
        <f>'[43]4. Assets (RAB)'!K81+'[43]4. Assets (RAB)'!K89</f>
        <v>2953.9387978589816</v>
      </c>
      <c r="BR150" s="1">
        <f>'[44]3.3 Assets (RAB)'!E86+'[44]3.3 Assets (RAB)'!E94</f>
        <v>3564.9249917063498</v>
      </c>
      <c r="BS150" s="1">
        <f>'[45]3.3 Assets (RAB)'!E86/1000+'[45]3.3 Assets (RAB)'!E94/1000</f>
        <v>3931.2566669478369</v>
      </c>
      <c r="BT150" s="1">
        <f>'[46]3.3 Assets (RAB)'!$C$83/1000+'[46]3.3 Assets (RAB)'!$C$90/1000</f>
        <v>1595.2842445988954</v>
      </c>
    </row>
    <row r="151" spans="1:72">
      <c r="A151" s="21" t="s">
        <v>70</v>
      </c>
      <c r="B151" s="1">
        <f>'[43]4. Assets (RAB)'!D20</f>
        <v>-17109.35620461806</v>
      </c>
      <c r="C151" s="1">
        <f>'[43]4. Assets (RAB)'!E20</f>
        <v>-19109.826850051431</v>
      </c>
      <c r="D151" s="1">
        <f>'[43]4. Assets (RAB)'!F20</f>
        <v>-20920.412466643385</v>
      </c>
      <c r="E151" s="1">
        <f>'[43]4. Assets (RAB)'!G20</f>
        <v>-23628.610871085188</v>
      </c>
      <c r="F151" s="1">
        <f>'[43]4. Assets (RAB)'!H20</f>
        <v>-25711.51112676959</v>
      </c>
      <c r="G151" s="1">
        <f>'[43]4. Assets (RAB)'!I20</f>
        <v>-31726.944688387739</v>
      </c>
      <c r="H151" s="1">
        <f>'[43]4. Assets (RAB)'!J20</f>
        <v>-34694.12568114663</v>
      </c>
      <c r="I151" s="1">
        <f>'[43]4. Assets (RAB)'!K20</f>
        <v>-37322.196009689105</v>
      </c>
      <c r="J151" s="1">
        <f>'[44]3.3 Assets (RAB)'!E25</f>
        <v>-55320.759126725985</v>
      </c>
      <c r="K151" s="1">
        <f>'[45]3.3 Assets (RAB)'!E25/1000</f>
        <v>-59334.316008999958</v>
      </c>
      <c r="L151" s="1">
        <f>'[46]3.3 Assets (RAB)'!$C$28/1000</f>
        <v>-101563.49695103259</v>
      </c>
      <c r="N151" s="1">
        <f>'[43]4. Assets (RAB)'!D44</f>
        <v>-1677.6364807460072</v>
      </c>
      <c r="O151" s="1">
        <f>'[43]4. Assets (RAB)'!E44</f>
        <v>-2025.3197919807976</v>
      </c>
      <c r="P151" s="1">
        <f>'[43]4. Assets (RAB)'!F44</f>
        <v>-2376.7234429712107</v>
      </c>
      <c r="Q151" s="1">
        <f>'[43]4. Assets (RAB)'!G44</f>
        <v>-2838.5046063662003</v>
      </c>
      <c r="R151" s="1">
        <f>'[43]4. Assets (RAB)'!H44</f>
        <v>-3242.6423991505567</v>
      </c>
      <c r="S151" s="1">
        <f>'[43]4. Assets (RAB)'!I44</f>
        <v>-2407.9378085474141</v>
      </c>
      <c r="T151" s="1">
        <f>'[43]4. Assets (RAB)'!J44</f>
        <v>-3146.4877756210744</v>
      </c>
      <c r="U151" s="1">
        <f>'[43]4. Assets (RAB)'!K44</f>
        <v>-3840.6531756784289</v>
      </c>
      <c r="V151" s="51">
        <f>'[44]3.3 Assets (RAB)'!E49</f>
        <v>-7568.8571549781545</v>
      </c>
      <c r="W151" s="1">
        <f>'[45]3.3 Assets (RAB)'!$E$49/1000</f>
        <v>-8930.6623007215876</v>
      </c>
      <c r="X151" s="1">
        <f>'[46]3.3 Assets (RAB)'!$C$49/1000</f>
        <v>-8160.3163908783208</v>
      </c>
      <c r="Z151" s="1">
        <f>'[43]4. Assets (RAB)'!D28</f>
        <v>-10913.804515975762</v>
      </c>
      <c r="AA151" s="1">
        <f>'[43]4. Assets (RAB)'!E28</f>
        <v>-12189.87506492574</v>
      </c>
      <c r="AB151" s="1">
        <f>'[43]4. Assets (RAB)'!F28</f>
        <v>-13344.820770807322</v>
      </c>
      <c r="AC151" s="1">
        <f>'[43]4. Assets (RAB)'!G28</f>
        <v>-15072.340358515567</v>
      </c>
      <c r="AD151" s="1">
        <f>'[43]4. Assets (RAB)'!H28</f>
        <v>-16400.99153305127</v>
      </c>
      <c r="AE151" s="1">
        <f>'[43]4. Assets (RAB)'!I28</f>
        <v>-20238.147366689245</v>
      </c>
      <c r="AF151" s="1">
        <f>'[43]4. Assets (RAB)'!J28</f>
        <v>-22130.86810563492</v>
      </c>
      <c r="AG151" s="1">
        <f>'[43]4. Assets (RAB)'!K28</f>
        <v>-23807.275182378522</v>
      </c>
      <c r="AH151" s="1">
        <f>'[44]3.3 Assets (RAB)'!E33</f>
        <v>-15188.511428738408</v>
      </c>
      <c r="AI151" s="1">
        <f>'[45]3.3 Assets (RAB)'!E33/1000</f>
        <v>-16290.447764005716</v>
      </c>
      <c r="AJ151" s="20">
        <f>'[46]3.3 Assets (RAB)'!$C$35/1000</f>
        <v>-27884.619779885721</v>
      </c>
      <c r="AL151" s="1">
        <f>'[43]4. Assets (RAB)'!D52</f>
        <v>0</v>
      </c>
      <c r="AM151" s="1">
        <f>'[43]4. Assets (RAB)'!E52</f>
        <v>0</v>
      </c>
      <c r="AN151" s="1">
        <f>'[43]4. Assets (RAB)'!F52</f>
        <v>0</v>
      </c>
      <c r="AO151" s="1">
        <f>'[43]4. Assets (RAB)'!G52</f>
        <v>0</v>
      </c>
      <c r="AP151" s="1">
        <f>'[43]4. Assets (RAB)'!H52</f>
        <v>0</v>
      </c>
      <c r="AQ151" s="1">
        <f>'[43]4. Assets (RAB)'!I52</f>
        <v>0</v>
      </c>
      <c r="AR151" s="1">
        <f>'[43]4. Assets (RAB)'!J52</f>
        <v>0</v>
      </c>
      <c r="AS151" s="1">
        <f>'[43]4. Assets (RAB)'!K52</f>
        <v>0</v>
      </c>
      <c r="AT151" s="1">
        <f>'[44]3.3 Assets (RAB)'!E57</f>
        <v>0</v>
      </c>
      <c r="AU151" s="51">
        <f>'[45]3.3 Assets (RAB)'!E57/1000</f>
        <v>0</v>
      </c>
      <c r="AV151" s="65">
        <f>'[46]3.3 Assets (RAB)'!$C$56/1000</f>
        <v>0</v>
      </c>
      <c r="AX151" s="1">
        <f>'[43]4. Assets (RAB)'!D60+'[43]4. Assets (RAB)'!D36</f>
        <v>-8595.5725432588788</v>
      </c>
      <c r="AY151" s="1">
        <f>'[43]4. Assets (RAB)'!E60+'[43]4. Assets (RAB)'!E36</f>
        <v>-9892.044594698511</v>
      </c>
      <c r="AZ151" s="1">
        <f>'[43]4. Assets (RAB)'!F60+'[43]4. Assets (RAB)'!F36</f>
        <v>-11136.088093983391</v>
      </c>
      <c r="BA151" s="1">
        <f>'[43]4. Assets (RAB)'!G60+'[43]4. Assets (RAB)'!G36</f>
        <v>-12874.097306118583</v>
      </c>
      <c r="BB151" s="1">
        <f>'[43]4. Assets (RAB)'!H60+'[43]4. Assets (RAB)'!H36</f>
        <v>-14305.020774432272</v>
      </c>
      <c r="BC151" s="1">
        <f>'[43]4. Assets (RAB)'!I60+'[43]4. Assets (RAB)'!I36</f>
        <v>-14587.125600319869</v>
      </c>
      <c r="BD151" s="1">
        <f>'[43]4. Assets (RAB)'!J60+'[43]4. Assets (RAB)'!J36</f>
        <v>-16938.744115503905</v>
      </c>
      <c r="BE151" s="1">
        <f>'[43]4. Assets (RAB)'!K60+'[43]4. Assets (RAB)'!K36</f>
        <v>-19098.582371028984</v>
      </c>
      <c r="BF151" s="1">
        <f>'[44]3.3 Assets (RAB)'!E41+'[44]3.3 Assets (RAB)'!E65</f>
        <v>-14014.353507943631</v>
      </c>
      <c r="BG151" s="1">
        <f>'[45]3.3 Assets (RAB)'!E65/1000+'[45]3.3 Assets (RAB)'!E41/1000</f>
        <v>-15693.293832112679</v>
      </c>
      <c r="BH151" s="1">
        <f>'[46]3.3 Assets (RAB)'!$C$42/1000+'[46]3.3 Assets (RAB)'!$C$63/1000</f>
        <v>-21055.675335675329</v>
      </c>
      <c r="BJ151" s="1">
        <f>'[43]4. Assets (RAB)'!D82+'[43]4. Assets (RAB)'!D90</f>
        <v>-18269.049902319093</v>
      </c>
      <c r="BK151" s="1">
        <f>'[43]4. Assets (RAB)'!E82+'[43]4. Assets (RAB)'!E90</f>
        <v>-23483.657060819896</v>
      </c>
      <c r="BL151" s="1">
        <f>'[43]4. Assets (RAB)'!F82+'[43]4. Assets (RAB)'!F90</f>
        <v>-25774.279871907314</v>
      </c>
      <c r="BM151" s="1">
        <f>'[43]4. Assets (RAB)'!G82+'[43]4. Assets (RAB)'!G90</f>
        <v>-27971.438237311369</v>
      </c>
      <c r="BN151" s="1">
        <f>'[43]4. Assets (RAB)'!H82+'[43]4. Assets (RAB)'!H90</f>
        <v>-29253.149654462293</v>
      </c>
      <c r="BO151" s="1">
        <f>'[43]4. Assets (RAB)'!I82+'[43]4. Assets (RAB)'!I90</f>
        <v>-61772.708557203223</v>
      </c>
      <c r="BP151" s="1">
        <f>'[43]4. Assets (RAB)'!J82+'[43]4. Assets (RAB)'!J90</f>
        <v>-35372.119774385399</v>
      </c>
      <c r="BQ151" s="1">
        <f>'[43]4. Assets (RAB)'!K82+'[43]4. Assets (RAB)'!K90</f>
        <v>-45435.530990264699</v>
      </c>
      <c r="BR151" s="1">
        <f>'[44]3.3 Assets (RAB)'!E87+'[44]3.3 Assets (RAB)'!E95</f>
        <v>-38379.403863977423</v>
      </c>
      <c r="BS151" s="1">
        <f>'[45]3.3 Assets (RAB)'!E87/1000+'[45]3.3 Assets (RAB)'!E95/1000</f>
        <v>-34334.693711990243</v>
      </c>
      <c r="BT151" s="1">
        <f>'[46]3.3 Assets (RAB)'!$C$84/1000+'[46]3.3 Assets (RAB)'!$C$91/1000</f>
        <v>-23634.924118591218</v>
      </c>
    </row>
    <row r="152" spans="1:72">
      <c r="A152" s="21" t="s">
        <v>71</v>
      </c>
      <c r="B152" s="1">
        <f>B150+B151</f>
        <v>-944.65858960763217</v>
      </c>
      <c r="C152" s="1">
        <f t="shared" ref="C152" si="567">C150+C151</f>
        <v>3778.263988888928</v>
      </c>
      <c r="D152" s="1">
        <f t="shared" ref="D152" si="568">D150+D151</f>
        <v>-9055.8563213634025</v>
      </c>
      <c r="E152" s="1">
        <f t="shared" ref="E152" si="569">E150+E151</f>
        <v>11105.991780624743</v>
      </c>
      <c r="F152" s="1">
        <f t="shared" ref="F152" si="570">F150+F151</f>
        <v>-15628.792314210159</v>
      </c>
      <c r="G152" s="1">
        <f t="shared" ref="G152" si="571">G150+G151</f>
        <v>-6705.213076665761</v>
      </c>
      <c r="H152" s="1">
        <f t="shared" ref="H152" si="572">H150+H151</f>
        <v>155.67343930309289</v>
      </c>
      <c r="I152" s="1">
        <f t="shared" ref="I152" si="573">I150+I151</f>
        <v>-15285.685254901928</v>
      </c>
      <c r="J152" s="1">
        <f t="shared" ref="J152" si="574">J150+J151</f>
        <v>-19258.278717647147</v>
      </c>
      <c r="K152" s="1">
        <f t="shared" ref="K152:L152" si="575">K150+K151</f>
        <v>-16361.208451551582</v>
      </c>
      <c r="L152" s="1">
        <f t="shared" si="575"/>
        <v>-71004.060330596229</v>
      </c>
      <c r="M152" s="46"/>
      <c r="N152" s="1">
        <f t="shared" ref="N152" si="576">N150+N151</f>
        <v>-154.5315683274855</v>
      </c>
      <c r="O152" s="1">
        <f t="shared" ref="O152" si="577">O150+O151</f>
        <v>111.93850841625726</v>
      </c>
      <c r="P152" s="1">
        <f t="shared" ref="P152" si="578">P150+P151</f>
        <v>-1294.9904077032095</v>
      </c>
      <c r="Q152" s="1">
        <f t="shared" ref="Q152" si="579">Q150+Q151</f>
        <v>417.38492831826125</v>
      </c>
      <c r="R152" s="1">
        <f t="shared" ref="R152" si="580">R150+R151</f>
        <v>-2288.8221530770952</v>
      </c>
      <c r="S152" s="1">
        <f t="shared" ref="S152" si="581">S150+S151</f>
        <v>-483.05493371053558</v>
      </c>
      <c r="T152" s="1">
        <f t="shared" ref="T152" si="582">T150+T151</f>
        <v>-452.40835991102176</v>
      </c>
      <c r="U152" s="1">
        <f t="shared" ref="U152" si="583">U150+U151</f>
        <v>-1997.9577751115226</v>
      </c>
      <c r="V152" s="1">
        <f t="shared" ref="V152" si="584">V150+V151</f>
        <v>-3646.0061931469095</v>
      </c>
      <c r="W152" s="1">
        <f t="shared" ref="W152:X152" si="585">W150+W151</f>
        <v>-3984.2118752008528</v>
      </c>
      <c r="X152" s="1">
        <f t="shared" si="585"/>
        <v>-4381.8031585958797</v>
      </c>
      <c r="Y152" s="46"/>
      <c r="Z152" s="1">
        <f t="shared" ref="Z152" si="586">Z150+Z151</f>
        <v>-602.58370087194271</v>
      </c>
      <c r="AA152" s="1">
        <f t="shared" ref="AA152" si="587">AA150+AA151</f>
        <v>2410.0985502513886</v>
      </c>
      <c r="AB152" s="1">
        <f t="shared" ref="AB152" si="588">AB150+AB151</f>
        <v>-5776.5964092469412</v>
      </c>
      <c r="AC152" s="1">
        <f t="shared" ref="AC152" si="589">AC150+AC151</f>
        <v>7084.3474061903089</v>
      </c>
      <c r="AD152" s="1">
        <f t="shared" ref="AD152" si="590">AD150+AD151</f>
        <v>-9969.3747735543056</v>
      </c>
      <c r="AE152" s="1">
        <f t="shared" ref="AE152" si="591">AE150+AE151</f>
        <v>-4277.1559538249785</v>
      </c>
      <c r="AF152" s="1">
        <f t="shared" ref="AF152" si="592">AF150+AF151</f>
        <v>99.301777610136924</v>
      </c>
      <c r="AG152" s="1">
        <f t="shared" ref="AG152" si="593">AG150+AG151</f>
        <v>-9750.5118702072687</v>
      </c>
      <c r="AH152" s="1">
        <f t="shared" ref="AH152" si="594">AH150+AH151</f>
        <v>-5287.4290052809793</v>
      </c>
      <c r="AI152" s="1">
        <f t="shared" ref="AI152:AJ152" si="595">AI150+AI151</f>
        <v>-4492.0280465621581</v>
      </c>
      <c r="AJ152" s="20">
        <f t="shared" si="595"/>
        <v>-19494.417626259303</v>
      </c>
      <c r="AK152" s="46"/>
      <c r="AL152" s="1">
        <f t="shared" ref="AL152" si="596">AL150+AL151</f>
        <v>0</v>
      </c>
      <c r="AM152" s="1">
        <f t="shared" ref="AM152" si="597">AM150+AM151</f>
        <v>0</v>
      </c>
      <c r="AN152" s="1">
        <f t="shared" ref="AN152" si="598">AN150+AN151</f>
        <v>0</v>
      </c>
      <c r="AO152" s="1">
        <f t="shared" ref="AO152" si="599">AO150+AO151</f>
        <v>0</v>
      </c>
      <c r="AP152" s="1">
        <f t="shared" ref="AP152" si="600">AP150+AP151</f>
        <v>0</v>
      </c>
      <c r="AQ152" s="1">
        <f t="shared" ref="AQ152" si="601">AQ150+AQ151</f>
        <v>0</v>
      </c>
      <c r="AR152" s="1">
        <f t="shared" ref="AR152" si="602">AR150+AR151</f>
        <v>0</v>
      </c>
      <c r="AS152" s="1">
        <f t="shared" ref="AS152" si="603">AS150+AS151</f>
        <v>0</v>
      </c>
      <c r="AT152" s="1">
        <f t="shared" ref="AT152" si="604">AT150+AT151</f>
        <v>0</v>
      </c>
      <c r="AU152" s="1">
        <f t="shared" ref="AU152:AV152" si="605">AU150+AU151</f>
        <v>0</v>
      </c>
      <c r="AV152" s="65">
        <f t="shared" si="605"/>
        <v>0</v>
      </c>
      <c r="AW152" s="46"/>
      <c r="AX152" s="1">
        <f t="shared" ref="AX152" si="606">AX150+AX151</f>
        <v>-593.65509891161309</v>
      </c>
      <c r="AY152" s="1">
        <f t="shared" ref="AY152" si="607">AY150+AY151</f>
        <v>1400.8923470752034</v>
      </c>
      <c r="AZ152" s="1">
        <f t="shared" ref="AZ152" si="608">AZ150+AZ151</f>
        <v>-5332.4626060207574</v>
      </c>
      <c r="BA152" s="1">
        <f t="shared" ref="BA152" si="609">BA150+BA151</f>
        <v>4287.7737089848415</v>
      </c>
      <c r="BB152" s="1">
        <f t="shared" ref="BB152" si="610">BB150+BB151</f>
        <v>-9306.5509518473555</v>
      </c>
      <c r="BC152" s="1">
        <f t="shared" ref="BC152" si="611">BC150+BC151</f>
        <v>-3033.157289639048</v>
      </c>
      <c r="BD152" s="1">
        <f t="shared" ref="BD152" si="612">BD150+BD151</f>
        <v>-821.32241029540637</v>
      </c>
      <c r="BE152" s="1">
        <f t="shared" ref="BE152" si="613">BE150+BE151</f>
        <v>-8639.4323815510215</v>
      </c>
      <c r="BF152" s="1">
        <f t="shared" ref="BF152" si="614">BF150+BF151</f>
        <v>-5702.5753810600563</v>
      </c>
      <c r="BG152" s="1">
        <f t="shared" ref="BG152:BH152" si="615">BG150+BG151</f>
        <v>-5567.2127443492645</v>
      </c>
      <c r="BH152" s="1">
        <f t="shared" si="615"/>
        <v>-13642.096386342624</v>
      </c>
      <c r="BI152" s="46"/>
      <c r="BJ152" s="1">
        <f t="shared" ref="BJ152" si="616">BJ150+BJ151</f>
        <v>-15997.94375283429</v>
      </c>
      <c r="BK152" s="1">
        <f t="shared" ref="BK152" si="617">BK150+BK151</f>
        <v>-20617.018327259582</v>
      </c>
      <c r="BL152" s="1">
        <f t="shared" ref="BL152" si="618">BL150+BL151</f>
        <v>-24492.212588684572</v>
      </c>
      <c r="BM152" s="1">
        <f t="shared" ref="BM152" si="619">BM150+BM151</f>
        <v>-24350.254241915642</v>
      </c>
      <c r="BN152" s="1">
        <f t="shared" ref="BN152" si="620">BN150+BN151</f>
        <v>-28275.934452597347</v>
      </c>
      <c r="BO152" s="1">
        <f t="shared" ref="BO152" si="621">BO150+BO151</f>
        <v>-58327.294604514849</v>
      </c>
      <c r="BP152" s="1">
        <f t="shared" ref="BP152" si="622">BP150+BP151</f>
        <v>-31125.656049773457</v>
      </c>
      <c r="BQ152" s="1">
        <f t="shared" ref="BQ152" si="623">BQ150+BQ151</f>
        <v>-42481.592192405718</v>
      </c>
      <c r="BR152" s="1">
        <f t="shared" ref="BR152" si="624">BR150+BR151</f>
        <v>-34814.478872271073</v>
      </c>
      <c r="BS152" s="1">
        <f t="shared" ref="BS152:BT152" si="625">BS150+BS151</f>
        <v>-30403.437045042407</v>
      </c>
      <c r="BT152" s="1">
        <f t="shared" si="625"/>
        <v>-22039.639873992324</v>
      </c>
    </row>
    <row r="153" spans="1:72">
      <c r="A153" s="21" t="s">
        <v>72</v>
      </c>
      <c r="B153" s="1">
        <f>'[43]4. Assets (RAB)'!D22</f>
        <v>47899.625375031428</v>
      </c>
      <c r="C153" s="1">
        <f>'[43]4. Assets (RAB)'!E22</f>
        <v>52157.085769921381</v>
      </c>
      <c r="D153" s="1">
        <f>'[43]4. Assets (RAB)'!F22</f>
        <v>69382.052229212291</v>
      </c>
      <c r="E153" s="1">
        <f>'[43]4. Assets (RAB)'!G22</f>
        <v>90979.447093495924</v>
      </c>
      <c r="F153" s="1">
        <f>'[43]4. Assets (RAB)'!H22</f>
        <v>88428.00442693464</v>
      </c>
      <c r="G153" s="1">
        <f>'[43]4. Assets (RAB)'!I22</f>
        <v>99194.218594843172</v>
      </c>
      <c r="H153" s="1">
        <f>'[43]4. Assets (RAB)'!J22</f>
        <v>110158.31639253655</v>
      </c>
      <c r="I153" s="1">
        <f>'[43]4. Assets (RAB)'!K22</f>
        <v>129087.68327973296</v>
      </c>
      <c r="J153" s="1">
        <f>'[44]3.3 Assets (RAB)'!E27</f>
        <v>208655.84855198796</v>
      </c>
      <c r="K153" s="1">
        <f>'[45]3.3 Assets (RAB)'!E27/1000</f>
        <v>163190.29882223101</v>
      </c>
      <c r="L153" s="1">
        <f>'[46]3.3 Assets (RAB)'!$C$29/1000</f>
        <v>103010.31287421609</v>
      </c>
      <c r="N153" s="1">
        <f>'[43]4. Assets (RAB)'!D46</f>
        <v>4087.4634169546275</v>
      </c>
      <c r="O153" s="1">
        <f>'[43]4. Assets (RAB)'!E46</f>
        <v>3716.3971726500422</v>
      </c>
      <c r="P153" s="1">
        <f>'[43]4. Assets (RAB)'!F46</f>
        <v>8582.1901987149704</v>
      </c>
      <c r="Q153" s="1">
        <f>'[43]4. Assets (RAB)'!G46</f>
        <v>9841.8611386336652</v>
      </c>
      <c r="R153" s="1">
        <f>'[43]4. Assets (RAB)'!H46</f>
        <v>9052.2661170282372</v>
      </c>
      <c r="S153" s="1">
        <f>'[43]4. Assets (RAB)'!I46</f>
        <v>7971.3557162454836</v>
      </c>
      <c r="T153" s="1">
        <f>'[43]4. Assets (RAB)'!J46</f>
        <v>15864.554300240043</v>
      </c>
      <c r="U153" s="1">
        <f>'[43]4. Assets (RAB)'!K46</f>
        <v>22792.827571514503</v>
      </c>
      <c r="V153" s="51">
        <f>'[44]3.3 Assets (RAB)'!E51</f>
        <v>35853.25321422542</v>
      </c>
      <c r="W153" s="1">
        <f>'[45]3.3 Assets (RAB)'!$E$51/1000+'[45]3.3 Assets (RAB)'!$E$73/1000</f>
        <v>10488.3605228695</v>
      </c>
      <c r="X153" s="1">
        <f>'[46]3.3 Assets (RAB)'!$C$50/1000</f>
        <v>5036.1798446277999</v>
      </c>
      <c r="Z153" s="1">
        <f>'[43]4. Assets (RAB)'!D30</f>
        <v>30554.460464763888</v>
      </c>
      <c r="AA153" s="1">
        <f>'[43]4. Assets (RAB)'!E30</f>
        <v>33270.231293814504</v>
      </c>
      <c r="AB153" s="1">
        <f>'[43]4. Assets (RAB)'!F30</f>
        <v>44257.781876237881</v>
      </c>
      <c r="AC153" s="1">
        <f>'[43]4. Assets (RAB)'!G30</f>
        <v>58034.439675875547</v>
      </c>
      <c r="AD153" s="1">
        <f>'[43]4. Assets (RAB)'!H30</f>
        <v>56406.912247984721</v>
      </c>
      <c r="AE153" s="1">
        <f>'[43]4. Assets (RAB)'!I30</f>
        <v>63274.520555418727</v>
      </c>
      <c r="AF153" s="1">
        <f>'[43]4. Assets (RAB)'!J30</f>
        <v>70268.355894808527</v>
      </c>
      <c r="AG153" s="1">
        <f>'[43]4. Assets (RAB)'!K30</f>
        <v>82343.118226443432</v>
      </c>
      <c r="AH153" s="1">
        <f>'[44]3.3 Assets (RAB)'!E35</f>
        <v>57287.206293485629</v>
      </c>
      <c r="AI153" s="1">
        <f>'[45]3.3 Assets (RAB)'!E35/1000</f>
        <v>65483.121087867599</v>
      </c>
      <c r="AJ153" s="20">
        <f>'[46]3.3 Assets (RAB)'!$C$36/1000</f>
        <v>110316.30653759748</v>
      </c>
      <c r="AL153" s="1">
        <f>'[43]4. Assets (RAB)'!D54</f>
        <v>0</v>
      </c>
      <c r="AM153" s="1">
        <f>'[43]4. Assets (RAB)'!E54</f>
        <v>0</v>
      </c>
      <c r="AN153" s="1">
        <f>'[43]4. Assets (RAB)'!F54</f>
        <v>0</v>
      </c>
      <c r="AO153" s="1">
        <f>'[43]4. Assets (RAB)'!G54</f>
        <v>0</v>
      </c>
      <c r="AP153" s="1">
        <f>'[43]4. Assets (RAB)'!H54</f>
        <v>0</v>
      </c>
      <c r="AQ153" s="1">
        <f>'[43]4. Assets (RAB)'!I54</f>
        <v>0</v>
      </c>
      <c r="AR153" s="1">
        <f>'[43]4. Assets (RAB)'!J54</f>
        <v>0</v>
      </c>
      <c r="AS153" s="1">
        <f>'[43]4. Assets (RAB)'!K54</f>
        <v>0</v>
      </c>
      <c r="AT153" s="1">
        <f>'[44]3.3 Assets (RAB)'!E59</f>
        <v>0</v>
      </c>
      <c r="AU153" s="51">
        <f>'[45]3.3 Assets (RAB)'!E59/1000</f>
        <v>35.329418702087601</v>
      </c>
      <c r="AV153" s="65">
        <f>'[46]3.3 Assets (RAB)'!$C$57/1000</f>
        <v>8.3821944013793601</v>
      </c>
      <c r="AX153" s="1">
        <f>'[43]4. Assets (RAB)'!D62+'[43]4. Assets (RAB)'!D38</f>
        <v>22892.410809781526</v>
      </c>
      <c r="AY153" s="1">
        <f>'[43]4. Assets (RAB)'!E62+'[43]4. Assets (RAB)'!E38</f>
        <v>23514.649816199148</v>
      </c>
      <c r="AZ153" s="1">
        <f>'[43]4. Assets (RAB)'!F62+'[43]4. Assets (RAB)'!F38</f>
        <v>38278.664951199054</v>
      </c>
      <c r="BA153" s="1">
        <f>'[43]4. Assets (RAB)'!G62+'[43]4. Assets (RAB)'!G38</f>
        <v>47478.622966529692</v>
      </c>
      <c r="BB153" s="1">
        <f>'[43]4. Assets (RAB)'!H62+'[43]4. Assets (RAB)'!H38</f>
        <v>45159.278555902725</v>
      </c>
      <c r="BC153" s="1">
        <f>'[43]4. Assets (RAB)'!I62+'[43]4. Assets (RAB)'!I38</f>
        <v>46458.581227786381</v>
      </c>
      <c r="BD153" s="1">
        <f>'[43]4. Assets (RAB)'!J62+'[43]4. Assets (RAB)'!J38</f>
        <v>65080.961644511597</v>
      </c>
      <c r="BE153" s="1">
        <f>'[43]4. Assets (RAB)'!K62+'[43]4. Assets (RAB)'!K38</f>
        <v>84346.819737514525</v>
      </c>
      <c r="BF153" s="1">
        <f>'[44]3.3 Assets (RAB)'!E43+'[44]3.3 Assets (RAB)'!E67</f>
        <v>58811.225598410565</v>
      </c>
      <c r="BG153" s="1">
        <f>'[45]3.3 Assets (RAB)'!E67/1000+'[45]3.3 Assets (RAB)'!E43/1000</f>
        <v>43301.814132382802</v>
      </c>
      <c r="BH153" s="1">
        <f>'[46]3.3 Assets (RAB)'!$C$43/1000+'[46]3.3 Assets (RAB)'!$C$64/1000</f>
        <v>44075.624072185339</v>
      </c>
      <c r="BJ153" s="1">
        <f>'[43]4. Assets (RAB)'!D84+'[43]4. Assets (RAB)'!D92</f>
        <v>13766.680296256794</v>
      </c>
      <c r="BK153" s="1">
        <f>'[43]4. Assets (RAB)'!E84+'[43]4. Assets (RAB)'!E92</f>
        <v>17041.297097196737</v>
      </c>
      <c r="BL153" s="1">
        <f>'[43]4. Assets (RAB)'!F84+'[43]4. Assets (RAB)'!F92</f>
        <v>28432.168785098842</v>
      </c>
      <c r="BM153" s="1">
        <f>'[43]4. Assets (RAB)'!G84+'[43]4. Assets (RAB)'!G92</f>
        <v>29433.75299216076</v>
      </c>
      <c r="BN153" s="1">
        <f>'[43]4. Assets (RAB)'!H84+'[43]4. Assets (RAB)'!H92</f>
        <v>57898.85</v>
      </c>
      <c r="BO153" s="1">
        <f>'[43]4. Assets (RAB)'!I84+'[43]4. Assets (RAB)'!I92</f>
        <v>55486.253011432163</v>
      </c>
      <c r="BP153" s="1">
        <f>'[43]4. Assets (RAB)'!J84+'[43]4. Assets (RAB)'!J92</f>
        <v>60868.207758305201</v>
      </c>
      <c r="BQ153" s="1">
        <f>'[43]4. Assets (RAB)'!K84+'[43]4. Assets (RAB)'!K92</f>
        <v>60850.667358200466</v>
      </c>
      <c r="BR153" s="1">
        <f>'[44]3.3 Assets (RAB)'!E89+'[44]3.3 Assets (RAB)'!E97</f>
        <v>40597.8839179028</v>
      </c>
      <c r="BS153" s="1">
        <f>'[45]3.3 Assets (RAB)'!E89/1000+'[45]3.3 Assets (RAB)'!E97/1000</f>
        <v>39196.146521319853</v>
      </c>
      <c r="BT153" s="1">
        <f>'[46]3.3 Assets (RAB)'!$C$85/1000+'[46]3.3 Assets (RAB)'!$C$92/1000</f>
        <v>29059.962287712769</v>
      </c>
    </row>
    <row r="154" spans="1:72">
      <c r="A154" s="21" t="s">
        <v>73</v>
      </c>
      <c r="B154" s="1">
        <f>'[43]4. Assets (RAB)'!D23</f>
        <v>0</v>
      </c>
      <c r="C154" s="1">
        <f>'[43]4. Assets (RAB)'!E23</f>
        <v>-56.168608256446042</v>
      </c>
      <c r="D154" s="1">
        <f>'[43]4. Assets (RAB)'!F23</f>
        <v>0</v>
      </c>
      <c r="E154" s="1">
        <f>'[43]4. Assets (RAB)'!G23</f>
        <v>0</v>
      </c>
      <c r="F154" s="1">
        <f>'[43]4. Assets (RAB)'!H23</f>
        <v>0</v>
      </c>
      <c r="G154" s="1">
        <f>'[43]4. Assets (RAB)'!I23</f>
        <v>0</v>
      </c>
      <c r="H154" s="1">
        <f>'[43]4. Assets (RAB)'!J23</f>
        <v>-769.18309811634867</v>
      </c>
      <c r="I154" s="1">
        <f>'[43]4. Assets (RAB)'!K23</f>
        <v>-2382.8865590634323</v>
      </c>
      <c r="J154" s="1">
        <f>'[44]3.3 Assets (RAB)'!E28</f>
        <v>0</v>
      </c>
      <c r="K154" s="1">
        <f>'[45]3.3 Assets (RAB)'!E28/1000</f>
        <v>0</v>
      </c>
      <c r="L154" s="1">
        <f>'[46]3.3 Assets (RAB)'!$C$30/1000</f>
        <v>0</v>
      </c>
      <c r="N154" s="1">
        <f>'[43]4. Assets (RAB)'!D47</f>
        <v>0</v>
      </c>
      <c r="O154" s="1">
        <f>'[43]4. Assets (RAB)'!E47</f>
        <v>-15.088028831007536</v>
      </c>
      <c r="P154" s="1">
        <f>'[43]4. Assets (RAB)'!F47</f>
        <v>0</v>
      </c>
      <c r="Q154" s="1">
        <f>'[43]4. Assets (RAB)'!G47</f>
        <v>0</v>
      </c>
      <c r="R154" s="1">
        <f>'[43]4. Assets (RAB)'!H47</f>
        <v>0</v>
      </c>
      <c r="S154" s="1">
        <f>'[43]4. Assets (RAB)'!I47</f>
        <v>0</v>
      </c>
      <c r="T154" s="1">
        <f>'[43]4. Assets (RAB)'!J47</f>
        <v>0</v>
      </c>
      <c r="U154" s="1">
        <f>'[43]4. Assets (RAB)'!K47</f>
        <v>-59.394654667341221</v>
      </c>
      <c r="V154" s="51">
        <f>'[44]3.3 Assets (RAB)'!E52</f>
        <v>0</v>
      </c>
      <c r="W154" s="1">
        <f>'[45]3.3 Assets (RAB)'!$E$52/1000+'[45]3.3 Assets (RAB)'!$E$74/1000</f>
        <v>0</v>
      </c>
      <c r="X154" s="1">
        <f>'[46]3.3 Assets (RAB)'!$C$51/1000</f>
        <v>0</v>
      </c>
      <c r="Z154" s="1">
        <f>'[43]4. Assets (RAB)'!D31</f>
        <v>0</v>
      </c>
      <c r="AA154" s="1">
        <f>'[43]4. Assets (RAB)'!E31</f>
        <v>-35.829121979459003</v>
      </c>
      <c r="AB154" s="1">
        <f>'[43]4. Assets (RAB)'!F31</f>
        <v>0</v>
      </c>
      <c r="AC154" s="1">
        <f>'[43]4. Assets (RAB)'!G31</f>
        <v>0</v>
      </c>
      <c r="AD154" s="1">
        <f>'[43]4. Assets (RAB)'!H31</f>
        <v>0</v>
      </c>
      <c r="AE154" s="1">
        <f>'[43]4. Assets (RAB)'!I31</f>
        <v>0</v>
      </c>
      <c r="AF154" s="1">
        <f>'[43]4. Assets (RAB)'!J31</f>
        <v>-490.65048792242578</v>
      </c>
      <c r="AG154" s="1">
        <f>'[43]4. Assets (RAB)'!K31</f>
        <v>-1520.0079873458326</v>
      </c>
      <c r="AH154" s="1">
        <f>'[44]3.3 Assets (RAB)'!E36</f>
        <v>0</v>
      </c>
      <c r="AI154" s="1">
        <f>'[45]3.3 Assets (RAB)'!E36/1000</f>
        <v>0</v>
      </c>
      <c r="AJ154" s="20">
        <f>'[46]3.3 Assets (RAB)'!$C$37/1000</f>
        <v>0</v>
      </c>
      <c r="AL154" s="1">
        <f>'[43]4. Assets (RAB)'!D55</f>
        <v>0</v>
      </c>
      <c r="AM154" s="1">
        <f>'[43]4. Assets (RAB)'!E55</f>
        <v>0</v>
      </c>
      <c r="AN154" s="1">
        <f>'[43]4. Assets (RAB)'!F55</f>
        <v>0</v>
      </c>
      <c r="AO154" s="1">
        <f>'[43]4. Assets (RAB)'!G55</f>
        <v>0</v>
      </c>
      <c r="AP154" s="1">
        <f>'[43]4. Assets (RAB)'!H55</f>
        <v>0</v>
      </c>
      <c r="AQ154" s="1">
        <f>'[43]4. Assets (RAB)'!I55</f>
        <v>0</v>
      </c>
      <c r="AR154" s="1">
        <f>'[43]4. Assets (RAB)'!J55</f>
        <v>0</v>
      </c>
      <c r="AS154" s="1">
        <f>'[43]4. Assets (RAB)'!K55</f>
        <v>0</v>
      </c>
      <c r="AT154" s="1">
        <f>'[44]3.3 Assets (RAB)'!E60</f>
        <v>0</v>
      </c>
      <c r="AU154" s="51">
        <f>'[45]3.3 Assets (RAB)'!E60/1000</f>
        <v>0</v>
      </c>
      <c r="AV154" s="65">
        <f>'[46]3.3 Assets (RAB)'!$C$58/1000</f>
        <v>0</v>
      </c>
      <c r="AX154" s="1">
        <f>'[43]4. Assets (RAB)'!D63+'[43]4. Assets (RAB)'!D39</f>
        <v>0</v>
      </c>
      <c r="AY154" s="1">
        <f>'[43]4. Assets (RAB)'!E63+'[43]4. Assets (RAB)'!E39</f>
        <v>-46.645859257636886</v>
      </c>
      <c r="AZ154" s="1">
        <f>'[43]4. Assets (RAB)'!F63+'[43]4. Assets (RAB)'!F39</f>
        <v>0</v>
      </c>
      <c r="BA154" s="1">
        <f>'[43]4. Assets (RAB)'!G63+'[43]4. Assets (RAB)'!G39</f>
        <v>0</v>
      </c>
      <c r="BB154" s="1">
        <f>'[43]4. Assets (RAB)'!H63+'[43]4. Assets (RAB)'!H39</f>
        <v>0</v>
      </c>
      <c r="BC154" s="1">
        <f>'[43]4. Assets (RAB)'!I63+'[43]4. Assets (RAB)'!I39</f>
        <v>0</v>
      </c>
      <c r="BD154" s="1">
        <f>'[43]4. Assets (RAB)'!J63+'[43]4. Assets (RAB)'!J39</f>
        <v>-241.36320396122377</v>
      </c>
      <c r="BE154" s="1">
        <f>'[43]4. Assets (RAB)'!K63+'[43]4. Assets (RAB)'!K39</f>
        <v>-861.9706989233996</v>
      </c>
      <c r="BF154" s="1">
        <f>'[44]3.3 Assets (RAB)'!E44+'[44]3.3 Assets (RAB)'!E68</f>
        <v>0</v>
      </c>
      <c r="BG154" s="1">
        <f>'[45]3.3 Assets (RAB)'!E68/1000+'[45]3.3 Assets (RAB)'!E44/1000</f>
        <v>0</v>
      </c>
      <c r="BH154" s="1">
        <f>'[46]3.3 Assets (RAB)'!$C$44/1000+'[46]3.3 Assets (RAB)'!$C$65/1000</f>
        <v>0</v>
      </c>
      <c r="BJ154" s="1">
        <f>'[43]4. Assets (RAB)'!D85+'[43]4. Assets (RAB)'!D93</f>
        <v>-35</v>
      </c>
      <c r="BK154" s="1">
        <f>'[43]4. Assets (RAB)'!E85+'[43]4. Assets (RAB)'!E93</f>
        <v>-374</v>
      </c>
      <c r="BL154" s="1">
        <f>'[43]4. Assets (RAB)'!F85+'[43]4. Assets (RAB)'!F93</f>
        <v>-75</v>
      </c>
      <c r="BM154" s="1">
        <f>'[43]4. Assets (RAB)'!G85+'[43]4. Assets (RAB)'!G93</f>
        <v>-303</v>
      </c>
      <c r="BN154" s="1">
        <f>'[43]4. Assets (RAB)'!H85+'[43]4. Assets (RAB)'!H93</f>
        <v>-814</v>
      </c>
      <c r="BO154" s="1">
        <f>'[43]4. Assets (RAB)'!I85+'[43]4. Assets (RAB)'!I93</f>
        <v>-112.68235000000001</v>
      </c>
      <c r="BP154" s="1">
        <f>'[43]4. Assets (RAB)'!J85+'[43]4. Assets (RAB)'!J93</f>
        <v>-2982.3439699999999</v>
      </c>
      <c r="BQ154" s="1">
        <f>'[43]4. Assets (RAB)'!K85+'[43]4. Assets (RAB)'!K93</f>
        <v>-811.81928999999934</v>
      </c>
      <c r="BR154" s="1">
        <f>'[44]3.3 Assets (RAB)'!E90+'[44]3.3 Assets (RAB)'!E98</f>
        <v>-547.26599999999996</v>
      </c>
      <c r="BS154" s="1">
        <f>'[45]3.3 Assets (RAB)'!E90/1000+'[45]3.3 Assets (RAB)'!E98/1000</f>
        <v>-99.177999999999997</v>
      </c>
      <c r="BT154" s="1">
        <f>'[46]3.3 Assets (RAB)'!$C$86/1000+'[46]3.3 Assets (RAB)'!$C$93/1000</f>
        <v>-3606.491</v>
      </c>
    </row>
    <row r="155" spans="1:72">
      <c r="A155" s="21" t="s">
        <v>74</v>
      </c>
      <c r="B155" s="1">
        <f>'[43]4. Assets (RAB)'!D24</f>
        <v>581124.74706326833</v>
      </c>
      <c r="C155" s="1">
        <f>'[43]4. Assets (RAB)'!E24</f>
        <v>637003.92821382219</v>
      </c>
      <c r="D155" s="1">
        <f>'[43]4. Assets (RAB)'!F24</f>
        <v>697330.12412167108</v>
      </c>
      <c r="E155" s="1">
        <f>'[43]4. Assets (RAB)'!G24</f>
        <v>799415.56299579178</v>
      </c>
      <c r="F155" s="1">
        <f>'[43]4. Assets (RAB)'!H24</f>
        <v>897588.07441197848</v>
      </c>
      <c r="G155" s="1">
        <f>'[43]4. Assets (RAB)'!I24</f>
        <v>990077.07993015589</v>
      </c>
      <c r="H155" s="1">
        <f>'[43]4. Assets (RAB)'!J24</f>
        <v>1099621.886663879</v>
      </c>
      <c r="I155" s="1">
        <f>'[43]4. Assets (RAB)'!K24</f>
        <v>1211040.9981296468</v>
      </c>
      <c r="J155" s="1">
        <f>'[44]3.3 Assets (RAB)'!E29</f>
        <v>1400438.5679639874</v>
      </c>
      <c r="K155" s="1">
        <f>'[45]3.3 Assets (RAB)'!E29/1000</f>
        <v>2008997.0845267645</v>
      </c>
      <c r="L155" s="1">
        <f>'[46]3.3 Assets (RAB)'!$C$31/1000</f>
        <v>2064208.7878026534</v>
      </c>
      <c r="N155" s="1">
        <f>'[43]4. Assets (RAB)'!D48</f>
        <v>54264.625999911928</v>
      </c>
      <c r="O155" s="1">
        <f>'[43]4. Assets (RAB)'!E48</f>
        <v>58077.873652147216</v>
      </c>
      <c r="P155" s="1">
        <f>'[43]4. Assets (RAB)'!F48</f>
        <v>65365.073443158981</v>
      </c>
      <c r="Q155" s="1">
        <f>'[43]4. Assets (RAB)'!G48</f>
        <v>75624.319510110901</v>
      </c>
      <c r="R155" s="1">
        <f>'[43]4. Assets (RAB)'!H48</f>
        <v>69050.053765424556</v>
      </c>
      <c r="S155" s="1">
        <f>'[43]4. Assets (RAB)'!I48</f>
        <v>76538.354547959505</v>
      </c>
      <c r="T155" s="1">
        <f>'[43]4. Assets (RAB)'!J48</f>
        <v>91950.500488288526</v>
      </c>
      <c r="U155" s="1">
        <f>'[43]4. Assets (RAB)'!K48</f>
        <v>112685.97563002416</v>
      </c>
      <c r="V155" s="51">
        <f>'[44]3.3 Assets (RAB)'!E53</f>
        <v>144893.22265110267</v>
      </c>
      <c r="W155" s="1">
        <f>'[45]3.3 Assets (RAB)'!$E$53/1000+'[45]3.3 Assets (RAB)'!$E$75/1000</f>
        <v>220850.33375356588</v>
      </c>
      <c r="X155" s="1">
        <f>'[46]3.3 Assets (RAB)'!$C$52/1000</f>
        <v>251925.5066328161</v>
      </c>
      <c r="Z155" s="1">
        <f>'[43]4. Assets (RAB)'!D32</f>
        <v>370690.85551754996</v>
      </c>
      <c r="AA155" s="1">
        <f>'[43]4. Assets (RAB)'!E32</f>
        <v>406335.35623963637</v>
      </c>
      <c r="AB155" s="1">
        <f>'[43]4. Assets (RAB)'!F32</f>
        <v>444816.54170662729</v>
      </c>
      <c r="AC155" s="1">
        <f>'[43]4. Assets (RAB)'!G32</f>
        <v>509935.32878869318</v>
      </c>
      <c r="AD155" s="1">
        <f>'[43]4. Assets (RAB)'!H32</f>
        <v>572558.11749125493</v>
      </c>
      <c r="AE155" s="1">
        <f>'[43]4. Assets (RAB)'!I32</f>
        <v>631555.48209284863</v>
      </c>
      <c r="AF155" s="1">
        <f>'[43]4. Assets (RAB)'!J32</f>
        <v>701432.48927734478</v>
      </c>
      <c r="AG155" s="1">
        <f>'[43]4. Assets (RAB)'!K32</f>
        <v>772505.08764623525</v>
      </c>
      <c r="AH155" s="1">
        <f>'[44]3.3 Assets (RAB)'!E37</f>
        <v>824504.86493443989</v>
      </c>
      <c r="AI155" s="1">
        <f>'[45]3.3 Assets (RAB)'!E37/1000</f>
        <v>572255.94746385643</v>
      </c>
      <c r="AJ155" s="20">
        <f>'[46]3.3 Assets (RAB)'!$C$38/1000</f>
        <v>648770.33212749939</v>
      </c>
      <c r="AL155" s="1">
        <f>'[43]4. Assets (RAB)'!D56</f>
        <v>0</v>
      </c>
      <c r="AM155" s="1">
        <f>'[43]4. Assets (RAB)'!E56</f>
        <v>0</v>
      </c>
      <c r="AN155" s="1">
        <f>'[43]4. Assets (RAB)'!F56</f>
        <v>0</v>
      </c>
      <c r="AO155" s="1">
        <f>'[43]4. Assets (RAB)'!G56</f>
        <v>0</v>
      </c>
      <c r="AP155" s="1">
        <f>'[43]4. Assets (RAB)'!H56</f>
        <v>0</v>
      </c>
      <c r="AQ155" s="1">
        <f>'[43]4. Assets (RAB)'!I56</f>
        <v>0</v>
      </c>
      <c r="AR155" s="1">
        <f>'[43]4. Assets (RAB)'!J56</f>
        <v>0</v>
      </c>
      <c r="AS155" s="1">
        <f>'[43]4. Assets (RAB)'!K56</f>
        <v>0</v>
      </c>
      <c r="AT155" s="1">
        <f>'[44]3.3 Assets (RAB)'!E61</f>
        <v>0</v>
      </c>
      <c r="AU155" s="51">
        <f>'[45]3.3 Assets (RAB)'!E61/1000</f>
        <v>35.329418702087601</v>
      </c>
      <c r="AV155" s="65">
        <f>'[46]3.3 Assets (RAB)'!$C$59/1000</f>
        <v>8.3821944013793601</v>
      </c>
      <c r="AX155" s="1">
        <f>'[43]4. Assets (RAB)'!D64+'[43]4. Assets (RAB)'!D40</f>
        <v>286725.75489452726</v>
      </c>
      <c r="AY155" s="1">
        <f>'[43]4. Assets (RAB)'!E64+'[43]4. Assets (RAB)'!E40</f>
        <v>311594.65119854396</v>
      </c>
      <c r="AZ155" s="1">
        <f>'[43]4. Assets (RAB)'!F64+'[43]4. Assets (RAB)'!F40</f>
        <v>344540.85354372225</v>
      </c>
      <c r="BA155" s="1">
        <f>'[43]4. Assets (RAB)'!G64+'[43]4. Assets (RAB)'!G40</f>
        <v>396307.25021923683</v>
      </c>
      <c r="BB155" s="1">
        <f>'[43]4. Assets (RAB)'!H64+'[43]4. Assets (RAB)'!H40</f>
        <v>414467.88450654759</v>
      </c>
      <c r="BC155" s="1">
        <f>'[43]4. Assets (RAB)'!I64+'[43]4. Assets (RAB)'!I40</f>
        <v>457893.30844469485</v>
      </c>
      <c r="BD155" s="1">
        <f>'[43]4. Assets (RAB)'!J64+'[43]4. Assets (RAB)'!J40</f>
        <v>521911.58447494981</v>
      </c>
      <c r="BE155" s="1">
        <f>'[43]4. Assets (RAB)'!K64+'[43]4. Assets (RAB)'!K40</f>
        <v>596757.00113198999</v>
      </c>
      <c r="BF155" s="1">
        <f>'[44]3.3 Assets (RAB)'!E45+'[44]3.3 Assets (RAB)'!E69</f>
        <v>649865.65134934045</v>
      </c>
      <c r="BG155" s="1">
        <f>'[45]3.3 Assets (RAB)'!E69/1000+'[45]3.3 Assets (RAB)'!E45/1000</f>
        <v>476531.44852444547</v>
      </c>
      <c r="BH155" s="1">
        <f>'[46]3.3 Assets (RAB)'!$C$45/1000+'[46]3.3 Assets (RAB)'!$C$66/1000</f>
        <v>523436.52781647124</v>
      </c>
      <c r="BJ155" s="1">
        <f>'[43]4. Assets (RAB)'!D86+'[43]4. Assets (RAB)'!D94</f>
        <v>72783.471574124895</v>
      </c>
      <c r="BK155" s="1">
        <f>'[43]4. Assets (RAB)'!E86+'[43]4. Assets (RAB)'!E94</f>
        <v>68833.750344062049</v>
      </c>
      <c r="BL155" s="1">
        <f>'[43]4. Assets (RAB)'!F86+'[43]4. Assets (RAB)'!F94</f>
        <v>72698.706540476313</v>
      </c>
      <c r="BM155" s="1">
        <f>'[43]4. Assets (RAB)'!G86+'[43]4. Assets (RAB)'!G94</f>
        <v>77479.205290721438</v>
      </c>
      <c r="BN155" s="1">
        <f>'[43]4. Assets (RAB)'!H86+'[43]4. Assets (RAB)'!H94</f>
        <v>123595.06221771396</v>
      </c>
      <c r="BO155" s="1">
        <f>'[43]4. Assets (RAB)'!I86+'[43]4. Assets (RAB)'!I94</f>
        <v>120641.33827463127</v>
      </c>
      <c r="BP155" s="1">
        <f>'[43]4. Assets (RAB)'!J86+'[43]4. Assets (RAB)'!J94</f>
        <v>147401.54601316302</v>
      </c>
      <c r="BQ155" s="1">
        <f>'[43]4. Assets (RAB)'!K86+'[43]4. Assets (RAB)'!K94</f>
        <v>164958.80188895779</v>
      </c>
      <c r="BR155" s="1">
        <f>'[44]3.3 Assets (RAB)'!E91+'[44]3.3 Assets (RAB)'!E99</f>
        <v>170194.94093458954</v>
      </c>
      <c r="BS155" s="1">
        <f>'[45]3.3 Assets (RAB)'!E91/1000+'[45]3.3 Assets (RAB)'!E99/1000</f>
        <v>179047.98704401602</v>
      </c>
      <c r="BT155" s="1">
        <f>'[46]3.3 Assets (RAB)'!$C$87/1000+'[46]3.3 Assets (RAB)'!$C$94/1000</f>
        <v>109500.23367954779</v>
      </c>
    </row>
    <row r="156" spans="1:72">
      <c r="A156" s="21"/>
      <c r="B156" s="14"/>
      <c r="C156" s="14"/>
      <c r="D156" s="14"/>
      <c r="E156" s="14"/>
      <c r="F156" s="14"/>
      <c r="G156" s="14"/>
      <c r="H156" s="14"/>
      <c r="I156" s="48"/>
      <c r="J156" s="14"/>
      <c r="K156" s="14"/>
      <c r="U156" s="48"/>
      <c r="AG156" s="48"/>
      <c r="AL156" s="14"/>
      <c r="AM156" s="14"/>
      <c r="AN156" s="14"/>
      <c r="AO156" s="14"/>
      <c r="AP156" s="14"/>
      <c r="AQ156" s="14"/>
      <c r="AR156" s="14"/>
      <c r="AS156" s="48"/>
      <c r="AT156" s="14"/>
      <c r="AU156" s="14"/>
      <c r="AV156" s="14"/>
      <c r="AX156" s="14"/>
      <c r="AY156" s="14"/>
      <c r="AZ156" s="14"/>
      <c r="BA156" s="14"/>
      <c r="BB156" s="14"/>
      <c r="BC156" s="14"/>
      <c r="BD156" s="14"/>
      <c r="BE156" s="14"/>
      <c r="BF156" s="14"/>
      <c r="BG156" s="14"/>
      <c r="BH156" s="14"/>
      <c r="BJ156" s="14"/>
      <c r="BK156" s="14"/>
      <c r="BL156" s="14"/>
      <c r="BM156" s="14"/>
      <c r="BN156" s="14"/>
      <c r="BO156" s="14"/>
      <c r="BP156" s="14"/>
      <c r="BQ156" s="14"/>
      <c r="BR156" s="14"/>
      <c r="BS156" s="14"/>
      <c r="BT156" s="14"/>
    </row>
    <row r="157" spans="1:72">
      <c r="A157" t="s">
        <v>79</v>
      </c>
      <c r="B157" s="1">
        <f>'[43]3. Opex '!D76</f>
        <v>82540.040999999997</v>
      </c>
      <c r="C157" s="1">
        <f>'[43]3. Opex '!E76</f>
        <v>104522.864</v>
      </c>
      <c r="D157" s="1">
        <f>'[43]3. Opex '!F76</f>
        <v>117354.963</v>
      </c>
      <c r="E157" s="1">
        <f>'[43]3. Opex '!G76</f>
        <v>139244.32199999999</v>
      </c>
      <c r="F157" s="1">
        <f>'[43]3. Opex '!H76</f>
        <v>139237.07999999999</v>
      </c>
      <c r="G157" s="1">
        <f>'[43]3. Opex '!I76</f>
        <v>145236.239</v>
      </c>
      <c r="H157" s="1">
        <f>'[43]3. Opex '!J76</f>
        <v>158632.40400000001</v>
      </c>
      <c r="I157" s="1">
        <f>'[43]3. Opex '!K76</f>
        <v>181028.39600000001</v>
      </c>
      <c r="J157" s="1">
        <f>'[44]3.2 Opex'!E210</f>
        <v>191268.03270719171</v>
      </c>
      <c r="K157" s="1">
        <f>'[45]3.2 Operating expenditure'!$E$210/1000</f>
        <v>206141.48558197235</v>
      </c>
      <c r="L157" s="1">
        <f>'[46]3.2 Operating expenditure'!$C$68/1000</f>
        <v>211317.82436007363</v>
      </c>
      <c r="U157" s="48"/>
      <c r="AL157" s="14"/>
      <c r="AM157" s="14"/>
      <c r="AN157" s="14"/>
      <c r="AO157" s="14"/>
      <c r="AP157" s="14"/>
      <c r="AQ157" s="14"/>
      <c r="AR157" s="14"/>
      <c r="AS157" s="48"/>
      <c r="AT157" s="14"/>
      <c r="AU157" s="14"/>
      <c r="AV157" s="14"/>
      <c r="AX157" s="14"/>
      <c r="AY157" s="14"/>
      <c r="AZ157" s="14"/>
      <c r="BA157" s="14"/>
      <c r="BB157" s="14"/>
      <c r="BC157" s="14"/>
      <c r="BD157" s="14"/>
      <c r="BE157" s="14"/>
      <c r="BF157" s="14"/>
      <c r="BG157" s="14"/>
      <c r="BH157" s="14"/>
      <c r="BJ157" s="14"/>
      <c r="BK157" s="14"/>
      <c r="BL157" s="14"/>
      <c r="BM157" s="14"/>
      <c r="BN157" s="14"/>
      <c r="BO157" s="14"/>
      <c r="BP157" s="14"/>
      <c r="BQ157" s="14"/>
      <c r="BR157" s="14"/>
      <c r="BS157" s="14"/>
      <c r="BT157" s="14"/>
    </row>
    <row r="158" spans="1:72">
      <c r="A158" s="21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AL158" s="14"/>
      <c r="AM158" s="14"/>
      <c r="AN158" s="14"/>
      <c r="AO158" s="14"/>
      <c r="AP158" s="14"/>
      <c r="AQ158" s="14"/>
      <c r="AR158" s="14"/>
      <c r="AS158" s="14"/>
      <c r="AT158" s="14"/>
      <c r="AU158" s="14"/>
      <c r="AV158" s="14"/>
      <c r="AX158" s="14"/>
      <c r="AY158" s="14"/>
      <c r="AZ158" s="14"/>
      <c r="BA158" s="14"/>
      <c r="BB158" s="14"/>
      <c r="BC158" s="14"/>
      <c r="BD158" s="14"/>
      <c r="BE158" s="14"/>
      <c r="BF158" s="14"/>
      <c r="BG158" s="14"/>
      <c r="BH158" s="14"/>
      <c r="BJ158" s="14"/>
      <c r="BK158" s="14"/>
      <c r="BL158" s="14"/>
      <c r="BM158" s="14"/>
      <c r="BN158" s="14"/>
      <c r="BO158" s="14"/>
      <c r="BP158" s="14"/>
      <c r="BQ158" s="14"/>
      <c r="BR158" s="14"/>
      <c r="BS158" s="14"/>
      <c r="BT158" s="14"/>
    </row>
    <row r="159" spans="1:72">
      <c r="A159" s="21"/>
      <c r="BS159" s="46"/>
    </row>
    <row r="160" spans="1:72">
      <c r="A160" s="27" t="s">
        <v>124</v>
      </c>
      <c r="BS160" s="46"/>
    </row>
    <row r="161" spans="1:72">
      <c r="B161" t="s">
        <v>119</v>
      </c>
      <c r="N161" t="s">
        <v>120</v>
      </c>
      <c r="Z161" t="s">
        <v>121</v>
      </c>
      <c r="AL161" t="s">
        <v>122</v>
      </c>
      <c r="AX161" t="s">
        <v>2</v>
      </c>
      <c r="BJ161" t="s">
        <v>21</v>
      </c>
      <c r="BS161" s="46"/>
    </row>
    <row r="162" spans="1:72">
      <c r="B162" s="3">
        <v>2006</v>
      </c>
      <c r="C162" s="3">
        <v>2007</v>
      </c>
      <c r="D162" s="3">
        <v>2008</v>
      </c>
      <c r="E162" s="3">
        <v>2009</v>
      </c>
      <c r="F162" s="3">
        <v>2010</v>
      </c>
      <c r="G162" s="3">
        <v>2011</v>
      </c>
      <c r="H162" s="3">
        <v>2012</v>
      </c>
      <c r="I162" s="3">
        <v>2013</v>
      </c>
      <c r="J162" s="3">
        <v>2014</v>
      </c>
      <c r="K162" s="3">
        <v>2015</v>
      </c>
      <c r="L162" s="3">
        <v>2016</v>
      </c>
      <c r="N162" s="3">
        <v>2006</v>
      </c>
      <c r="O162" s="3">
        <v>2007</v>
      </c>
      <c r="P162" s="3">
        <v>2008</v>
      </c>
      <c r="Q162" s="3">
        <v>2009</v>
      </c>
      <c r="R162" s="3">
        <v>2010</v>
      </c>
      <c r="S162" s="3">
        <v>2011</v>
      </c>
      <c r="T162" s="3">
        <v>2012</v>
      </c>
      <c r="U162" s="3">
        <v>2013</v>
      </c>
      <c r="V162" s="3">
        <v>2014</v>
      </c>
      <c r="W162" s="3">
        <v>2015</v>
      </c>
      <c r="X162" s="3">
        <v>2016</v>
      </c>
      <c r="Z162" s="3">
        <v>2006</v>
      </c>
      <c r="AA162" s="3">
        <v>2007</v>
      </c>
      <c r="AB162" s="3">
        <v>2008</v>
      </c>
      <c r="AC162" s="3">
        <v>2009</v>
      </c>
      <c r="AD162" s="3">
        <v>2010</v>
      </c>
      <c r="AE162" s="3">
        <v>2011</v>
      </c>
      <c r="AF162" s="3">
        <v>2012</v>
      </c>
      <c r="AG162" s="3">
        <v>2013</v>
      </c>
      <c r="AH162" s="3">
        <v>2014</v>
      </c>
      <c r="AI162" s="3">
        <v>2015</v>
      </c>
      <c r="AJ162" s="3">
        <v>2016</v>
      </c>
      <c r="AL162" s="3">
        <v>2006</v>
      </c>
      <c r="AM162" s="3">
        <v>2007</v>
      </c>
      <c r="AN162" s="3">
        <v>2008</v>
      </c>
      <c r="AO162" s="3">
        <v>2009</v>
      </c>
      <c r="AP162" s="3">
        <v>2010</v>
      </c>
      <c r="AQ162" s="3">
        <v>2011</v>
      </c>
      <c r="AR162" s="3">
        <v>2012</v>
      </c>
      <c r="AS162" s="3">
        <v>2013</v>
      </c>
      <c r="AT162" s="3">
        <v>2014</v>
      </c>
      <c r="AU162" s="3">
        <v>2015</v>
      </c>
      <c r="AV162" s="3">
        <v>2016</v>
      </c>
      <c r="AX162" s="3">
        <v>2006</v>
      </c>
      <c r="AY162" s="3">
        <v>2007</v>
      </c>
      <c r="AZ162" s="3">
        <v>2008</v>
      </c>
      <c r="BA162" s="3">
        <v>2009</v>
      </c>
      <c r="BB162" s="3">
        <v>2010</v>
      </c>
      <c r="BC162" s="3">
        <v>2011</v>
      </c>
      <c r="BD162" s="3">
        <v>2012</v>
      </c>
      <c r="BE162" s="3">
        <v>2013</v>
      </c>
      <c r="BF162" s="3">
        <v>2014</v>
      </c>
      <c r="BG162" s="3">
        <v>2015</v>
      </c>
      <c r="BH162" s="3">
        <v>2016</v>
      </c>
      <c r="BJ162" s="3">
        <v>2006</v>
      </c>
      <c r="BK162" s="3">
        <v>2007</v>
      </c>
      <c r="BL162" s="3">
        <v>2008</v>
      </c>
      <c r="BM162" s="3">
        <v>2009</v>
      </c>
      <c r="BN162" s="3">
        <v>2010</v>
      </c>
      <c r="BO162" s="3">
        <v>2011</v>
      </c>
      <c r="BP162" s="3">
        <v>2012</v>
      </c>
      <c r="BQ162" s="3">
        <v>2013</v>
      </c>
      <c r="BR162" s="3">
        <v>2014</v>
      </c>
      <c r="BS162" s="3">
        <v>2015</v>
      </c>
      <c r="BT162" s="3">
        <v>2016</v>
      </c>
    </row>
    <row r="163" spans="1:72">
      <c r="A163" s="21" t="s">
        <v>68</v>
      </c>
      <c r="B163" s="1">
        <f>'[47]4. Assets (RAB)'!D19</f>
        <v>313954.31843684416</v>
      </c>
      <c r="C163" s="1">
        <f>'[47]4. Assets (RAB)'!E19</f>
        <v>349415.16833249299</v>
      </c>
      <c r="D163" s="1">
        <f>'[47]4. Assets (RAB)'!F19</f>
        <v>376953.86869465309</v>
      </c>
      <c r="E163" s="1">
        <f>'[47]4. Assets (RAB)'!G19</f>
        <v>411873.94326642214</v>
      </c>
      <c r="F163" s="1">
        <f>'[47]4. Assets (RAB)'!H19</f>
        <v>457805.43791898811</v>
      </c>
      <c r="G163" s="1">
        <f>'[47]4. Assets (RAB)'!I19</f>
        <v>503338.62937809393</v>
      </c>
      <c r="H163" s="1">
        <f>'[47]4. Assets (RAB)'!J19</f>
        <v>545936.39078210003</v>
      </c>
      <c r="I163" s="1">
        <f>'[47]4. Assets (RAB)'!K19</f>
        <v>580124.36831621989</v>
      </c>
      <c r="J163" s="1">
        <f>'[48]3.3 Assets (RAB)'!E23</f>
        <v>600708.1860387855</v>
      </c>
      <c r="K163" s="1">
        <f>'[49]3.3 Assets (RAB)'!$E$23/1000</f>
        <v>626933.9824601321</v>
      </c>
      <c r="L163" s="1">
        <f>'[50]3.3 Assets (RAB)'!$C$26/1000</f>
        <v>658435.64</v>
      </c>
      <c r="N163" s="1">
        <f>'[47]4. Assets (RAB)'!D43</f>
        <v>5609.3905954361489</v>
      </c>
      <c r="O163" s="1">
        <f>'[47]4. Assets (RAB)'!E43</f>
        <v>7464.1433574790335</v>
      </c>
      <c r="P163" s="1">
        <f>'[47]4. Assets (RAB)'!F43</f>
        <v>8534.5383962481155</v>
      </c>
      <c r="Q163" s="1">
        <f>'[47]4. Assets (RAB)'!G43</f>
        <v>8859.3361773884026</v>
      </c>
      <c r="R163" s="1">
        <f>'[47]4. Assets (RAB)'!H43</f>
        <v>8977.1462210930968</v>
      </c>
      <c r="S163" s="1">
        <f>'[47]4. Assets (RAB)'!I43</f>
        <v>8968.131039334181</v>
      </c>
      <c r="T163" s="1">
        <f>'[47]4. Assets (RAB)'!J43</f>
        <v>9120.6955107936392</v>
      </c>
      <c r="U163" s="1">
        <f>'[47]4. Assets (RAB)'!K43</f>
        <v>10224.832540120591</v>
      </c>
      <c r="V163" s="1">
        <f>'[48]3.3 Assets (RAB)'!E47</f>
        <v>11535.869916851978</v>
      </c>
      <c r="W163" s="1">
        <f>'[49]3.3 Assets (RAB)'!E47/1000</f>
        <v>12308.207843817541</v>
      </c>
      <c r="X163" s="1">
        <f>'[50]3.3 Assets (RAB)'!$C$47/1000</f>
        <v>12630.446</v>
      </c>
      <c r="Z163" s="1">
        <f>'[47]4. Assets (RAB)'!D27</f>
        <v>190138.99775117711</v>
      </c>
      <c r="AA163" s="1">
        <f>'[47]4. Assets (RAB)'!E27</f>
        <v>203900.45411915571</v>
      </c>
      <c r="AB163" s="1">
        <f>'[47]4. Assets (RAB)'!F27</f>
        <v>215412.49090024675</v>
      </c>
      <c r="AC163" s="1">
        <f>'[47]4. Assets (RAB)'!G27</f>
        <v>244214.61043270439</v>
      </c>
      <c r="AD163" s="1">
        <f>'[47]4. Assets (RAB)'!H27</f>
        <v>270949.6173627337</v>
      </c>
      <c r="AE163" s="1">
        <f>'[47]4. Assets (RAB)'!I27</f>
        <v>297932.65125144419</v>
      </c>
      <c r="AF163" s="1">
        <f>'[47]4. Assets (RAB)'!J27</f>
        <v>323684.19224804512</v>
      </c>
      <c r="AG163" s="1">
        <f>'[47]4. Assets (RAB)'!K27</f>
        <v>347277.2941052579</v>
      </c>
      <c r="AH163" s="1">
        <f>'[48]3.3 Assets (RAB)'!E31</f>
        <v>352858.5406318247</v>
      </c>
      <c r="AI163" s="1">
        <f>'[49]3.3 Assets (RAB)'!E31/1000</f>
        <v>361272.11069641606</v>
      </c>
      <c r="AJ163" s="20">
        <f>'[50]3.3 Assets (RAB)'!$C$33/1000</f>
        <v>371633.15299999999</v>
      </c>
      <c r="AL163" s="1">
        <f>'[47]4. Assets (RAB)'!D51</f>
        <v>6229.6037340139619</v>
      </c>
      <c r="AM163" s="1">
        <f>'[47]4. Assets (RAB)'!E51</f>
        <v>7216.3308523648257</v>
      </c>
      <c r="AN163" s="1">
        <f>'[47]4. Assets (RAB)'!F51</f>
        <v>7860.1603683859403</v>
      </c>
      <c r="AO163" s="1">
        <f>'[47]4. Assets (RAB)'!G51</f>
        <v>8251.519484098364</v>
      </c>
      <c r="AP163" s="1">
        <f>'[47]4. Assets (RAB)'!H51</f>
        <v>8543.8454357492119</v>
      </c>
      <c r="AQ163" s="1">
        <f>'[47]4. Assets (RAB)'!I51</f>
        <v>8956.2229065220927</v>
      </c>
      <c r="AR163" s="1">
        <f>'[47]4. Assets (RAB)'!J51</f>
        <v>9488.3688602793009</v>
      </c>
      <c r="AS163" s="1">
        <f>'[47]4. Assets (RAB)'!K51</f>
        <v>9960.9173905388197</v>
      </c>
      <c r="AT163" s="51">
        <f>'[48]3.3 Assets (RAB)'!E55</f>
        <v>10043.871093680489</v>
      </c>
      <c r="AU163" s="51">
        <f>'[49]3.3 Assets (RAB)'!E55/1000</f>
        <v>10183.408863012763</v>
      </c>
      <c r="AV163" s="20">
        <f>'[50]3.3 Assets (RAB)'!$C$54/1000</f>
        <v>10226.727000000001</v>
      </c>
      <c r="AX163" s="1">
        <f>'[47]4. Assets (RAB)'!D59+'[47]4. Assets (RAB)'!D35</f>
        <v>152362.84334238362</v>
      </c>
      <c r="AY163" s="1">
        <f>'[47]4. Assets (RAB)'!E59+'[47]4. Assets (RAB)'!E35</f>
        <v>164527.25022170477</v>
      </c>
      <c r="AZ163" s="1">
        <f>'[47]4. Assets (RAB)'!F59+'[47]4. Assets (RAB)'!F35</f>
        <v>173062.31455701773</v>
      </c>
      <c r="BA163" s="1">
        <f>'[47]4. Assets (RAB)'!G59+'[47]4. Assets (RAB)'!G35</f>
        <v>180004.24478195014</v>
      </c>
      <c r="BB163" s="1">
        <f>'[47]4. Assets (RAB)'!H59+'[47]4. Assets (RAB)'!H35</f>
        <v>196737.7386385795</v>
      </c>
      <c r="BC163" s="1">
        <f>'[47]4. Assets (RAB)'!I59+'[47]4. Assets (RAB)'!I35</f>
        <v>215172.66445617008</v>
      </c>
      <c r="BD163" s="1">
        <f>'[47]4. Assets (RAB)'!J59+'[47]4. Assets (RAB)'!J35</f>
        <v>236183.66836455939</v>
      </c>
      <c r="BE163" s="1">
        <f>'[47]4. Assets (RAB)'!K59+'[47]4. Assets (RAB)'!K35</f>
        <v>255904.48681169693</v>
      </c>
      <c r="BF163" s="1">
        <f>'[48]3.3 Assets (RAB)'!E63+'[48]3.3 Assets (RAB)'!E39</f>
        <v>263384.91584782465</v>
      </c>
      <c r="BG163" s="1">
        <f>('[49]3.3 Assets (RAB)'!E39+'[49]3.3 Assets (RAB)'!E63)/1000</f>
        <v>275556.29664554069</v>
      </c>
      <c r="BH163" s="1">
        <f>'[50]3.3 Assets (RAB)'!$C$40/1000+'[50]3.3 Assets (RAB)'!$C$61/1000</f>
        <v>284898.424</v>
      </c>
      <c r="BJ163" s="1">
        <f>'[47]4. Assets (RAB)'!D81+'[47]4. Assets (RAB)'!D89</f>
        <v>76060.713642298724</v>
      </c>
      <c r="BK163" s="1">
        <f>'[47]4. Assets (RAB)'!E81+'[47]4. Assets (RAB)'!E89</f>
        <v>89068.577818364633</v>
      </c>
      <c r="BL163" s="1">
        <f>'[47]4. Assets (RAB)'!F81+'[47]4. Assets (RAB)'!F89</f>
        <v>92129.786528582685</v>
      </c>
      <c r="BM163" s="1">
        <f>'[47]4. Assets (RAB)'!G81+'[47]4. Assets (RAB)'!G89</f>
        <v>92873.123322049796</v>
      </c>
      <c r="BN163" s="1">
        <f>'[47]4. Assets (RAB)'!H81+'[47]4. Assets (RAB)'!H89</f>
        <v>107223.94299426521</v>
      </c>
      <c r="BO163" s="1">
        <f>'[47]4. Assets (RAB)'!I81+'[47]4. Assets (RAB)'!I89</f>
        <v>117778.30555573106</v>
      </c>
      <c r="BP163" s="1">
        <f>'[47]4. Assets (RAB)'!J81+'[47]4. Assets (RAB)'!J89</f>
        <v>127112.84537900504</v>
      </c>
      <c r="BQ163" s="1">
        <f>'[47]4. Assets (RAB)'!K81+'[47]4. Assets (RAB)'!K89</f>
        <v>130700.36154886695</v>
      </c>
      <c r="BR163" s="1">
        <f>'[48]3.3 Assets (RAB)'!E85+'[48]3.3 Assets (RAB)'!E93</f>
        <v>131913.90648919297</v>
      </c>
      <c r="BS163" s="1">
        <f>('[49]3.3 Assets (RAB)'!E85+'[49]3.3 Assets (RAB)'!E93)/1000</f>
        <v>143584.82436115426</v>
      </c>
      <c r="BT163" s="1">
        <f>'[50]3.3 Assets (RAB)'!$C$82/1000+'[50]3.3 Assets (RAB)'!$C$89/1000</f>
        <v>139677.88387186668</v>
      </c>
    </row>
    <row r="164" spans="1:72">
      <c r="A164" s="21" t="s">
        <v>69</v>
      </c>
      <c r="B164" s="1">
        <f>'[47]4. Assets (RAB)'!D20</f>
        <v>7848.8579609211047</v>
      </c>
      <c r="C164" s="1">
        <f>'[47]4. Assets (RAB)'!E20</f>
        <v>7232.8939844826054</v>
      </c>
      <c r="D164" s="1">
        <f>'[47]4. Assets (RAB)'!F20</f>
        <v>11157.834513361731</v>
      </c>
      <c r="E164" s="1">
        <f>'[47]4. Assets (RAB)'!G20</f>
        <v>15198.148506530979</v>
      </c>
      <c r="F164" s="1">
        <f>'[47]4. Assets (RAB)'!H20</f>
        <v>9659.6947400906502</v>
      </c>
      <c r="G164" s="1">
        <f>'[47]4. Assets (RAB)'!I20</f>
        <v>13338.473678519487</v>
      </c>
      <c r="H164" s="1">
        <f>'[47]4. Assets (RAB)'!J20</f>
        <v>19653.7100681556</v>
      </c>
      <c r="I164" s="1">
        <f>'[47]4. Assets (RAB)'!K20</f>
        <v>9456.027203554384</v>
      </c>
      <c r="J164" s="1">
        <f>'[48]3.3 Assets (RAB)'!E24</f>
        <v>15017.704650969637</v>
      </c>
      <c r="K164" s="1">
        <f>'[49]3.3 Assets (RAB)'!E24/1000</f>
        <v>18369.165686081873</v>
      </c>
      <c r="L164" s="1">
        <f>'[50]3.3 Assets (RAB)'!$C$27/1000</f>
        <v>8757.1939999999995</v>
      </c>
      <c r="N164" s="1">
        <f>'[47]4. Assets (RAB)'!D44</f>
        <v>140.23476488590373</v>
      </c>
      <c r="O164" s="1">
        <f>'[47]4. Assets (RAB)'!E44</f>
        <v>154.50776749981603</v>
      </c>
      <c r="P164" s="1">
        <f>'[47]4. Assets (RAB)'!F44</f>
        <v>252.62233652894423</v>
      </c>
      <c r="Q164" s="1">
        <f>'[47]4. Assets (RAB)'!G44</f>
        <v>326.90950494563208</v>
      </c>
      <c r="R164" s="1">
        <f>'[47]4. Assets (RAB)'!H44</f>
        <v>189.41778526506437</v>
      </c>
      <c r="S164" s="1">
        <f>'[47]4. Assets (RAB)'!I44</f>
        <v>237.6554725423558</v>
      </c>
      <c r="T164" s="1">
        <f>'[47]4. Assets (RAB)'!J44</f>
        <v>328.34503838857097</v>
      </c>
      <c r="U164" s="1">
        <f>'[47]4. Assets (RAB)'!K44</f>
        <v>166.66477040396563</v>
      </c>
      <c r="V164" s="1">
        <f>'[48]3.3 Assets (RAB)'!E48</f>
        <v>288.39674792129944</v>
      </c>
      <c r="W164" s="1">
        <f>'[49]3.3 Assets (RAB)'!E48/1000</f>
        <v>360.63048982385402</v>
      </c>
      <c r="X164" s="1">
        <f>'[50]3.3 Assets (RAB)'!$C$48/1000</f>
        <v>167.98500000000001</v>
      </c>
      <c r="Z164" s="1">
        <f>'[47]4. Assets (RAB)'!D28</f>
        <v>4753.474943779428</v>
      </c>
      <c r="AA164" s="1">
        <f>'[47]4. Assets (RAB)'!E28</f>
        <v>4220.7394002665233</v>
      </c>
      <c r="AB164" s="1">
        <f>'[47]4. Assets (RAB)'!F28</f>
        <v>6376.2097306473042</v>
      </c>
      <c r="AC164" s="1">
        <f>'[47]4. Assets (RAB)'!G28</f>
        <v>9011.5191249667914</v>
      </c>
      <c r="AD164" s="1">
        <f>'[47]4. Assets (RAB)'!H28</f>
        <v>5717.0369263536813</v>
      </c>
      <c r="AE164" s="1">
        <f>'[47]4. Assets (RAB)'!I28</f>
        <v>7895.2152581632718</v>
      </c>
      <c r="AF164" s="1">
        <f>'[47]4. Assets (RAB)'!J28</f>
        <v>11652.630920929625</v>
      </c>
      <c r="AG164" s="1">
        <f>'[47]4. Assets (RAB)'!K28</f>
        <v>5660.6198939157039</v>
      </c>
      <c r="AH164" s="1">
        <f>'[48]3.3 Assets (RAB)'!E32</f>
        <v>8821.46351579562</v>
      </c>
      <c r="AI164" s="1">
        <f>'[49]3.3 Assets (RAB)'!E32/1000</f>
        <v>10585.27284340499</v>
      </c>
      <c r="AJ164" s="20">
        <f>'[50]3.3 Assets (RAB)'!$C$34/1000</f>
        <v>4942.7209999999995</v>
      </c>
      <c r="AL164" s="1">
        <f>'[47]4. Assets (RAB)'!D52</f>
        <v>155.74009335034904</v>
      </c>
      <c r="AM164" s="1">
        <f>'[47]4. Assets (RAB)'!E52</f>
        <v>149.3780486439519</v>
      </c>
      <c r="AN164" s="1">
        <f>'[47]4. Assets (RAB)'!F52</f>
        <v>232.66074690422383</v>
      </c>
      <c r="AO164" s="1">
        <f>'[47]4. Assets (RAB)'!G52</f>
        <v>304.48106896322963</v>
      </c>
      <c r="AP164" s="1">
        <f>'[47]4. Assets (RAB)'!H52</f>
        <v>180.2751386943084</v>
      </c>
      <c r="AQ164" s="1">
        <f>'[47]4. Assets (RAB)'!I52</f>
        <v>237.33990702283546</v>
      </c>
      <c r="AR164" s="1">
        <f>'[47]4. Assets (RAB)'!J52</f>
        <v>341.58127897005483</v>
      </c>
      <c r="AS164" s="1">
        <f>'[47]4. Assets (RAB)'!K52</f>
        <v>162.36295346578274</v>
      </c>
      <c r="AT164" s="51">
        <f>'[48]3.3 Assets (RAB)'!E56</f>
        <v>251.09677734201225</v>
      </c>
      <c r="AU164" s="51">
        <f>'[49]3.3 Assets (RAB)'!E56/1000</f>
        <v>298.37387968627399</v>
      </c>
      <c r="AV164" s="20">
        <f>'[50]3.3 Assets (RAB)'!$C$55/1000</f>
        <v>136.01499999999999</v>
      </c>
      <c r="AX164" s="1">
        <f>'[47]4. Assets (RAB)'!D60+'[47]4. Assets (RAB)'!D36</f>
        <v>3809.0710835595905</v>
      </c>
      <c r="AY164" s="1">
        <f>'[47]4. Assets (RAB)'!E60+'[47]4. Assets (RAB)'!E36</f>
        <v>3405.7140795892892</v>
      </c>
      <c r="AZ164" s="1">
        <f>'[47]4. Assets (RAB)'!F60+'[47]4. Assets (RAB)'!F36</f>
        <v>5122.6445108877251</v>
      </c>
      <c r="BA164" s="1">
        <f>'[47]4. Assets (RAB)'!G60+'[47]4. Assets (RAB)'!G36</f>
        <v>6642.1566324539599</v>
      </c>
      <c r="BB164" s="1">
        <f>'[47]4. Assets (RAB)'!H60+'[47]4. Assets (RAB)'!H36</f>
        <v>4151.1662852740283</v>
      </c>
      <c r="BC164" s="1">
        <f>'[47]4. Assets (RAB)'!I60+'[47]4. Assets (RAB)'!I36</f>
        <v>5702.0756080885067</v>
      </c>
      <c r="BD164" s="1">
        <f>'[47]4. Assets (RAB)'!J60+'[47]4. Assets (RAB)'!J36</f>
        <v>8502.6120611241367</v>
      </c>
      <c r="BE164" s="1">
        <f>'[47]4. Assets (RAB)'!K60+'[47]4. Assets (RAB)'!K36</f>
        <v>4171.2431350306597</v>
      </c>
      <c r="BF164" s="1">
        <f>'[48]3.3 Assets (RAB)'!E64+'[48]3.3 Assets (RAB)'!E40</f>
        <v>6584.6228961956176</v>
      </c>
      <c r="BG164" s="1">
        <f>('[49]3.3 Assets (RAB)'!E40+'[49]3.3 Assets (RAB)'!E64)/1000</f>
        <v>8073.7994917143433</v>
      </c>
      <c r="BH164" s="1">
        <f>'[50]3.3 Assets (RAB)'!$C$41/1000+'[50]3.3 Assets (RAB)'!$C$62/1000</f>
        <v>3789.1489999999999</v>
      </c>
      <c r="BJ164" s="1">
        <f>'[47]4. Assets (RAB)'!D82+'[47]4. Assets (RAB)'!D90</f>
        <v>1901.5178410574683</v>
      </c>
      <c r="BK164" s="1">
        <f>'[47]4. Assets (RAB)'!E82+'[47]4. Assets (RAB)'!E90</f>
        <v>1843.719560840148</v>
      </c>
      <c r="BL164" s="1">
        <f>'[47]4. Assets (RAB)'!F82+'[47]4. Assets (RAB)'!F90</f>
        <v>2727.041681246048</v>
      </c>
      <c r="BM164" s="1">
        <f>'[47]4. Assets (RAB)'!G82+'[47]4. Assets (RAB)'!G90</f>
        <v>3427.0182505836383</v>
      </c>
      <c r="BN164" s="1">
        <f>'[47]4. Assets (RAB)'!H82+'[47]4. Assets (RAB)'!H90</f>
        <v>2262.4251971789963</v>
      </c>
      <c r="BO164" s="1">
        <f>'[47]4. Assets (RAB)'!I82+'[47]4. Assets (RAB)'!I90</f>
        <v>3121.1250972268731</v>
      </c>
      <c r="BP164" s="1">
        <f>'[47]4. Assets (RAB)'!J82+'[47]4. Assets (RAB)'!J90</f>
        <v>4576.0624336441815</v>
      </c>
      <c r="BQ164" s="1">
        <f>'[47]4. Assets (RAB)'!K82+'[47]4. Assets (RAB)'!K90</f>
        <v>2130.4158932465307</v>
      </c>
      <c r="BR164" s="1">
        <f>'[48]3.3 Assets (RAB)'!E86+'[48]3.3 Assets (RAB)'!E94</f>
        <v>3297.8476622298249</v>
      </c>
      <c r="BS164" s="1">
        <f>('[49]3.3 Assets (RAB)'!E86+'[49]3.3 Assets (RAB)'!E94)/1000</f>
        <v>4207.0353537818191</v>
      </c>
      <c r="BT164" s="1">
        <f>'[50]3.3 Assets (RAB)'!$C$83/1000+'[50]3.3 Assets (RAB)'!$C$90/1000</f>
        <v>1857.7159399958264</v>
      </c>
    </row>
    <row r="165" spans="1:72">
      <c r="A165" s="21" t="s">
        <v>70</v>
      </c>
      <c r="B165" s="1">
        <f>'[47]4. Assets (RAB)'!D21</f>
        <v>-14787.766544964459</v>
      </c>
      <c r="C165" s="1">
        <f>'[47]4. Assets (RAB)'!E21</f>
        <v>-16399.167921208125</v>
      </c>
      <c r="D165" s="1">
        <f>'[47]4. Assets (RAB)'!F21</f>
        <v>-17809.052619087775</v>
      </c>
      <c r="E165" s="1">
        <f>'[47]4. Assets (RAB)'!G21</f>
        <v>-19559.10923206275</v>
      </c>
      <c r="F165" s="1">
        <f>'[47]4. Assets (RAB)'!H21</f>
        <v>-21770.790276484418</v>
      </c>
      <c r="G165" s="1">
        <f>'[47]4. Assets (RAB)'!I21</f>
        <v>-23911.884849921229</v>
      </c>
      <c r="H165" s="1">
        <f>'[47]4. Assets (RAB)'!J21</f>
        <v>-26104.984331262887</v>
      </c>
      <c r="I165" s="1">
        <f>'[47]4. Assets (RAB)'!K21</f>
        <v>-28247.685620386277</v>
      </c>
      <c r="J165" s="1">
        <f>'[48]3.3 Assets (RAB)'!E25</f>
        <v>-29851.474221726276</v>
      </c>
      <c r="K165" s="1">
        <f>'[49]3.3 Assets (RAB)'!E25/1000</f>
        <v>-31800.219795609599</v>
      </c>
      <c r="L165" s="1">
        <f>'[50]3.3 Assets (RAB)'!$C$28/1000</f>
        <v>-34050.61</v>
      </c>
      <c r="N165" s="1">
        <f>'[47]4. Assets (RAB)'!D45</f>
        <v>-180.77946043986771</v>
      </c>
      <c r="O165" s="1">
        <f>'[47]4. Assets (RAB)'!E45</f>
        <v>-224.15254483159978</v>
      </c>
      <c r="P165" s="1">
        <f>'[47]4. Assets (RAB)'!F45</f>
        <v>-252.06527531549688</v>
      </c>
      <c r="Q165" s="1">
        <f>'[47]4. Assets (RAB)'!G45</f>
        <v>-266.20317236956913</v>
      </c>
      <c r="R165" s="1">
        <f>'[47]4. Assets (RAB)'!H45</f>
        <v>-277.21028619139184</v>
      </c>
      <c r="S165" s="1">
        <f>'[47]4. Assets (RAB)'!I45</f>
        <v>-284.66821364206709</v>
      </c>
      <c r="T165" s="1">
        <f>'[47]4. Assets (RAB)'!J45</f>
        <v>-296.30924147742161</v>
      </c>
      <c r="U165" s="1">
        <f>'[47]4. Assets (RAB)'!K45</f>
        <v>-329.19031170626425</v>
      </c>
      <c r="V165" s="1">
        <f>'[48]3.3 Assets (RAB)'!E49</f>
        <v>-364.50775365902905</v>
      </c>
      <c r="W165" s="1">
        <f>'[49]3.3 Assets (RAB)'!E49/1000</f>
        <v>-391.01365062092225</v>
      </c>
      <c r="X165" s="1">
        <f>'[50]3.3 Assets (RAB)'!$C$49/1000</f>
        <v>-409.714</v>
      </c>
      <c r="Z165" s="1">
        <f>'[47]4. Assets (RAB)'!D29</f>
        <v>-4657.6346710676899</v>
      </c>
      <c r="AA165" s="1">
        <f>'[47]4. Assets (RAB)'!E29</f>
        <v>-5007.5298128051909</v>
      </c>
      <c r="AB165" s="1">
        <f>'[47]4. Assets (RAB)'!F29</f>
        <v>-5320.4092285392217</v>
      </c>
      <c r="AC165" s="1">
        <f>'[47]4. Assets (RAB)'!G29</f>
        <v>-5954.0201762647821</v>
      </c>
      <c r="AD165" s="1">
        <f>'[47]4. Assets (RAB)'!H29</f>
        <v>-6582.9103211995907</v>
      </c>
      <c r="AE165" s="1">
        <f>'[47]4. Assets (RAB)'!I29</f>
        <v>-7195.7517160975585</v>
      </c>
      <c r="AF165" s="1">
        <f>'[47]4. Assets (RAB)'!J29</f>
        <v>-7815.0384283588164</v>
      </c>
      <c r="AG165" s="1">
        <f>'[47]4. Assets (RAB)'!K29</f>
        <v>-8437.4916068092189</v>
      </c>
      <c r="AH165" s="1">
        <f>'[48]3.3 Assets (RAB)'!E33</f>
        <v>-8716.595312779602</v>
      </c>
      <c r="AI165" s="1">
        <f>'[49]3.3 Assets (RAB)'!E33/1000</f>
        <v>-9076.4505190676682</v>
      </c>
      <c r="AJ165" s="20">
        <f>'[50]3.3 Assets (RAB)'!$C$35/1000</f>
        <v>-9493.9330000000009</v>
      </c>
      <c r="AL165" s="1">
        <f>'[47]4. Assets (RAB)'!D53</f>
        <v>-151.62070314450071</v>
      </c>
      <c r="AM165" s="1">
        <f>'[47]4. Assets (RAB)'!E53</f>
        <v>-172.19743607892391</v>
      </c>
      <c r="AN165" s="1">
        <f>'[47]4. Assets (RAB)'!F53</f>
        <v>-187.10273193505139</v>
      </c>
      <c r="AO165" s="1">
        <f>'[47]4. Assets (RAB)'!G53</f>
        <v>-198.57491968908315</v>
      </c>
      <c r="AP165" s="1">
        <f>'[47]4. Assets (RAB)'!H53</f>
        <v>-209.12397911035035</v>
      </c>
      <c r="AQ165" s="1">
        <f>'[47]4. Assets (RAB)'!I53</f>
        <v>-221.04543150882887</v>
      </c>
      <c r="AR165" s="1">
        <f>'[47]4. Assets (RAB)'!J53</f>
        <v>-235.72849448409028</v>
      </c>
      <c r="AS165" s="1">
        <f>'[47]4. Assets (RAB)'!K53</f>
        <v>-250.54633349587425</v>
      </c>
      <c r="AT165" s="51">
        <f>'[48]3.3 Assets (RAB)'!E57</f>
        <v>-257.52901569231466</v>
      </c>
      <c r="AU165" s="51">
        <f>'[49]3.3 Assets (RAB)'!E57/1000</f>
        <v>-266.46089538253318</v>
      </c>
      <c r="AV165" s="20">
        <f>'[50]3.3 Assets (RAB)'!$C$56/1000</f>
        <v>-274.46300000000002</v>
      </c>
      <c r="AX165" s="1">
        <f>'[47]4. Assets (RAB)'!D61+'[47]4. Assets (RAB)'!D37</f>
        <v>-6208.1235845595747</v>
      </c>
      <c r="AY165" s="1">
        <f>'[47]4. Assets (RAB)'!E61+'[47]4. Assets (RAB)'!E37</f>
        <v>-6736.5153207942931</v>
      </c>
      <c r="AZ165" s="1">
        <f>'[47]4. Assets (RAB)'!F61+'[47]4. Assets (RAB)'!F37</f>
        <v>-7178.7484127835323</v>
      </c>
      <c r="BA165" s="1">
        <f>'[47]4. Assets (RAB)'!G61+'[47]4. Assets (RAB)'!G37</f>
        <v>-7622.8487642264827</v>
      </c>
      <c r="BB165" s="1">
        <f>'[47]4. Assets (RAB)'!H61+'[47]4. Assets (RAB)'!H37</f>
        <v>-8363.3278699107886</v>
      </c>
      <c r="BC165" s="1">
        <f>'[47]4. Assets (RAB)'!I61+'[47]4. Assets (RAB)'!I37</f>
        <v>-9117.9176116262624</v>
      </c>
      <c r="BD165" s="1">
        <f>'[47]4. Assets (RAB)'!J61+'[47]4. Assets (RAB)'!J37</f>
        <v>-9986.3963615491884</v>
      </c>
      <c r="BE165" s="1">
        <f>'[47]4. Assets (RAB)'!K61+'[47]4. Assets (RAB)'!K37</f>
        <v>-10895.10584172683</v>
      </c>
      <c r="BF165" s="1">
        <f>'[48]3.3 Assets (RAB)'!E65+'[48]3.3 Assets (RAB)'!E41</f>
        <v>-11433.591609402778</v>
      </c>
      <c r="BG165" s="1">
        <f>('[49]3.3 Assets (RAB)'!E41+'[49]3.3 Assets (RAB)'!E65)/1000</f>
        <v>-12155.577855855254</v>
      </c>
      <c r="BH165" s="1">
        <f>'[50]3.3 Assets (RAB)'!$C$42/1000+'[50]3.3 Assets (RAB)'!$C$63/1000</f>
        <v>-12856.445</v>
      </c>
      <c r="BJ165" s="1">
        <f>'[47]4. Assets (RAB)'!D83+'[47]4. Assets (RAB)'!D91</f>
        <v>-17016.855218588375</v>
      </c>
      <c r="BK165" s="1">
        <f>'[47]4. Assets (RAB)'!E83+'[47]4. Assets (RAB)'!E91</f>
        <v>-22075.838169572424</v>
      </c>
      <c r="BL165" s="1">
        <f>'[47]4. Assets (RAB)'!F83+'[47]4. Assets (RAB)'!F91</f>
        <v>-20818.508378783699</v>
      </c>
      <c r="BM165" s="1">
        <f>'[47]4. Assets (RAB)'!G83+'[47]4. Assets (RAB)'!G91</f>
        <v>-12103.210147273512</v>
      </c>
      <c r="BN165" s="1">
        <f>'[47]4. Assets (RAB)'!H83+'[47]4. Assets (RAB)'!H91</f>
        <v>-16330.569081843732</v>
      </c>
      <c r="BO165" s="1">
        <f>'[47]4. Assets (RAB)'!I83+'[47]4. Assets (RAB)'!I91</f>
        <v>-20419.915868268872</v>
      </c>
      <c r="BP165" s="1">
        <f>'[47]4. Assets (RAB)'!J83+'[47]4. Assets (RAB)'!J91</f>
        <v>-22633.290161716865</v>
      </c>
      <c r="BQ165" s="1">
        <f>'[47]4. Assets (RAB)'!K83+'[47]4. Assets (RAB)'!K91</f>
        <v>-21599.423052074708</v>
      </c>
      <c r="BR165" s="1">
        <f>'[48]3.3 Assets (RAB)'!E87+'[48]3.3 Assets (RAB)'!E95</f>
        <v>-22449.141216756918</v>
      </c>
      <c r="BS165" s="1">
        <f>('[49]3.3 Assets (RAB)'!E87+'[49]3.3 Assets (RAB)'!E95)/1000</f>
        <v>-24461.800695304635</v>
      </c>
      <c r="BT165" s="1">
        <f>'[50]3.3 Assets (RAB)'!$C$84/1000+'[50]3.3 Assets (RAB)'!$C$91/1000</f>
        <v>-23806.942683481346</v>
      </c>
    </row>
    <row r="166" spans="1:72">
      <c r="A166" s="21" t="s">
        <v>71</v>
      </c>
      <c r="B166" s="1">
        <f>B164+B165</f>
        <v>-6938.9085840433545</v>
      </c>
      <c r="C166" s="1">
        <f t="shared" ref="C166" si="626">C164+C165</f>
        <v>-9166.2739367255199</v>
      </c>
      <c r="D166" s="1">
        <f t="shared" ref="D166" si="627">D164+D165</f>
        <v>-6651.2181057260441</v>
      </c>
      <c r="E166" s="1">
        <f t="shared" ref="E166" si="628">E164+E165</f>
        <v>-4360.9607255317715</v>
      </c>
      <c r="F166" s="1">
        <f t="shared" ref="F166" si="629">F164+F165</f>
        <v>-12111.095536393768</v>
      </c>
      <c r="G166" s="1">
        <f t="shared" ref="G166" si="630">G164+G165</f>
        <v>-10573.411171401742</v>
      </c>
      <c r="H166" s="1">
        <f t="shared" ref="H166" si="631">H164+H165</f>
        <v>-6451.274263107287</v>
      </c>
      <c r="I166" s="1">
        <f t="shared" ref="I166" si="632">I164+I165</f>
        <v>-18791.658416831895</v>
      </c>
      <c r="J166" s="1">
        <f t="shared" ref="J166" si="633">J164+J165</f>
        <v>-14833.769570756638</v>
      </c>
      <c r="K166" s="1">
        <f t="shared" ref="K166:L166" si="634">K164+K165</f>
        <v>-13431.054109527726</v>
      </c>
      <c r="L166" s="1">
        <f t="shared" si="634"/>
        <v>-25293.416000000001</v>
      </c>
      <c r="M166" s="46"/>
      <c r="N166" s="1">
        <f t="shared" ref="N166" si="635">N164+N165</f>
        <v>-40.544695553963976</v>
      </c>
      <c r="O166" s="1">
        <f t="shared" ref="O166" si="636">O164+O165</f>
        <v>-69.644777331783757</v>
      </c>
      <c r="P166" s="1">
        <f t="shared" ref="P166" si="637">P164+P165</f>
        <v>0.55706121344735493</v>
      </c>
      <c r="Q166" s="1">
        <f t="shared" ref="Q166" si="638">Q164+Q165</f>
        <v>60.706332576062948</v>
      </c>
      <c r="R166" s="1">
        <f t="shared" ref="R166" si="639">R164+R165</f>
        <v>-87.792500926327477</v>
      </c>
      <c r="S166" s="1">
        <f t="shared" ref="S166" si="640">S164+S165</f>
        <v>-47.012741099711292</v>
      </c>
      <c r="T166" s="1">
        <f t="shared" ref="T166" si="641">T164+T165</f>
        <v>32.035796911149362</v>
      </c>
      <c r="U166" s="1">
        <f t="shared" ref="U166" si="642">U164+U165</f>
        <v>-162.52554130229862</v>
      </c>
      <c r="V166" s="1">
        <f t="shared" ref="V166" si="643">V164+V165</f>
        <v>-76.111005737729613</v>
      </c>
      <c r="W166" s="1">
        <f t="shared" ref="W166:X166" si="644">W164+W165</f>
        <v>-30.383160797068228</v>
      </c>
      <c r="X166" s="1">
        <f t="shared" si="644"/>
        <v>-241.72899999999998</v>
      </c>
      <c r="Y166" s="46"/>
      <c r="Z166" s="1">
        <f t="shared" ref="Z166" si="645">Z164+Z165</f>
        <v>95.84027271173818</v>
      </c>
      <c r="AA166" s="1">
        <f t="shared" ref="AA166" si="646">AA164+AA165</f>
        <v>-786.79041253866762</v>
      </c>
      <c r="AB166" s="1">
        <f t="shared" ref="AB166" si="647">AB164+AB165</f>
        <v>1055.8005021080826</v>
      </c>
      <c r="AC166" s="1">
        <f t="shared" ref="AC166" si="648">AC164+AC165</f>
        <v>3057.4989487020093</v>
      </c>
      <c r="AD166" s="1">
        <f t="shared" ref="AD166" si="649">AD164+AD165</f>
        <v>-865.87339484590939</v>
      </c>
      <c r="AE166" s="1">
        <f t="shared" ref="AE166" si="650">AE164+AE165</f>
        <v>699.46354206571323</v>
      </c>
      <c r="AF166" s="1">
        <f t="shared" ref="AF166" si="651">AF164+AF165</f>
        <v>3837.5924925708086</v>
      </c>
      <c r="AG166" s="1">
        <f t="shared" ref="AG166" si="652">AG164+AG165</f>
        <v>-2776.871712893515</v>
      </c>
      <c r="AH166" s="1">
        <f t="shared" ref="AH166" si="653">AH164+AH165</f>
        <v>104.86820301601801</v>
      </c>
      <c r="AI166" s="1">
        <f t="shared" ref="AI166:AJ166" si="654">AI164+AI165</f>
        <v>1508.8223243373213</v>
      </c>
      <c r="AJ166" s="20">
        <f t="shared" si="654"/>
        <v>-4551.2120000000014</v>
      </c>
      <c r="AK166" s="46"/>
      <c r="AL166" s="1">
        <f t="shared" ref="AL166" si="655">AL164+AL165</f>
        <v>4.1193902058483332</v>
      </c>
      <c r="AM166" s="1">
        <f t="shared" ref="AM166" si="656">AM164+AM165</f>
        <v>-22.819387434972015</v>
      </c>
      <c r="AN166" s="1">
        <f t="shared" ref="AN166" si="657">AN164+AN165</f>
        <v>45.558014969172433</v>
      </c>
      <c r="AO166" s="1">
        <f t="shared" ref="AO166" si="658">AO164+AO165</f>
        <v>105.90614927414649</v>
      </c>
      <c r="AP166" s="1">
        <f t="shared" ref="AP166" si="659">AP164+AP165</f>
        <v>-28.848840416041952</v>
      </c>
      <c r="AQ166" s="1">
        <f t="shared" ref="AQ166" si="660">AQ164+AQ165</f>
        <v>16.294475514006592</v>
      </c>
      <c r="AR166" s="1">
        <f t="shared" ref="AR166" si="661">AR164+AR165</f>
        <v>105.85278448596455</v>
      </c>
      <c r="AS166" s="1">
        <f t="shared" ref="AS166" si="662">AS164+AS165</f>
        <v>-88.183380030091513</v>
      </c>
      <c r="AT166" s="1">
        <f t="shared" ref="AT166" si="663">AT164+AT165</f>
        <v>-6.4322383503024128</v>
      </c>
      <c r="AU166" s="1">
        <f t="shared" ref="AU166:AV166" si="664">AU164+AU165</f>
        <v>31.912984303740814</v>
      </c>
      <c r="AV166" s="20">
        <f t="shared" si="664"/>
        <v>-138.44800000000004</v>
      </c>
      <c r="AW166" s="46"/>
      <c r="AX166" s="1">
        <f t="shared" ref="AX166" si="665">AX164+AX165</f>
        <v>-2399.0525009999842</v>
      </c>
      <c r="AY166" s="1">
        <f t="shared" ref="AY166" si="666">AY164+AY165</f>
        <v>-3330.8012412050039</v>
      </c>
      <c r="AZ166" s="1">
        <f t="shared" ref="AZ166" si="667">AZ164+AZ165</f>
        <v>-2056.1039018958072</v>
      </c>
      <c r="BA166" s="1">
        <f t="shared" ref="BA166" si="668">BA164+BA165</f>
        <v>-980.69213177252277</v>
      </c>
      <c r="BB166" s="1">
        <f t="shared" ref="BB166" si="669">BB164+BB165</f>
        <v>-4212.1615846367604</v>
      </c>
      <c r="BC166" s="1">
        <f t="shared" ref="BC166" si="670">BC164+BC165</f>
        <v>-3415.8420035377558</v>
      </c>
      <c r="BD166" s="1">
        <f t="shared" ref="BD166" si="671">BD164+BD165</f>
        <v>-1483.7843004250517</v>
      </c>
      <c r="BE166" s="1">
        <f t="shared" ref="BE166" si="672">BE164+BE165</f>
        <v>-6723.8627066961708</v>
      </c>
      <c r="BF166" s="1">
        <f t="shared" ref="BF166" si="673">BF164+BF165</f>
        <v>-4848.9687132071604</v>
      </c>
      <c r="BG166" s="1">
        <f t="shared" ref="BG166:BH166" si="674">BG164+BG165</f>
        <v>-4081.7783641409105</v>
      </c>
      <c r="BH166" s="1">
        <f t="shared" si="674"/>
        <v>-9067.2960000000003</v>
      </c>
      <c r="BI166" s="46"/>
      <c r="BJ166" s="1">
        <f t="shared" ref="BJ166" si="675">BJ164+BJ165</f>
        <v>-15115.337377530906</v>
      </c>
      <c r="BK166" s="1">
        <f t="shared" ref="BK166" si="676">BK164+BK165</f>
        <v>-20232.118608732275</v>
      </c>
      <c r="BL166" s="1">
        <f t="shared" ref="BL166" si="677">BL164+BL165</f>
        <v>-18091.466697537653</v>
      </c>
      <c r="BM166" s="1">
        <f t="shared" ref="BM166" si="678">BM164+BM165</f>
        <v>-8676.1918966898738</v>
      </c>
      <c r="BN166" s="1">
        <f t="shared" ref="BN166" si="679">BN164+BN165</f>
        <v>-14068.143884664736</v>
      </c>
      <c r="BO166" s="1">
        <f t="shared" ref="BO166" si="680">BO164+BO165</f>
        <v>-17298.790771042</v>
      </c>
      <c r="BP166" s="1">
        <f t="shared" ref="BP166" si="681">BP164+BP165</f>
        <v>-18057.227728072685</v>
      </c>
      <c r="BQ166" s="1">
        <f t="shared" ref="BQ166" si="682">BQ164+BQ165</f>
        <v>-19469.007158828179</v>
      </c>
      <c r="BR166" s="1">
        <f t="shared" ref="BR166" si="683">BR164+BR165</f>
        <v>-19151.293554527092</v>
      </c>
      <c r="BS166" s="1">
        <f t="shared" ref="BS166:BT166" si="684">BS164+BS165</f>
        <v>-20254.765341522816</v>
      </c>
      <c r="BT166" s="1">
        <f t="shared" si="684"/>
        <v>-21949.22674348552</v>
      </c>
    </row>
    <row r="167" spans="1:72">
      <c r="A167" s="21" t="s">
        <v>72</v>
      </c>
      <c r="B167" s="1">
        <f>'[47]4. Assets (RAB)'!D23</f>
        <v>42399.758479692195</v>
      </c>
      <c r="C167" s="1">
        <f>'[47]4. Assets (RAB)'!E23</f>
        <v>36704.974298885587</v>
      </c>
      <c r="D167" s="1">
        <f>'[47]4. Assets (RAB)'!F23</f>
        <v>41571.292677495134</v>
      </c>
      <c r="E167" s="1">
        <f>'[47]4. Assets (RAB)'!G23</f>
        <v>50292.455378097693</v>
      </c>
      <c r="F167" s="1">
        <f>'[47]4. Assets (RAB)'!H23</f>
        <v>57644.286995499562</v>
      </c>
      <c r="G167" s="1">
        <f>'[47]4. Assets (RAB)'!I23</f>
        <v>53171.172575407814</v>
      </c>
      <c r="H167" s="1">
        <f>'[47]4. Assets (RAB)'!J23</f>
        <v>40639.251797227196</v>
      </c>
      <c r="I167" s="1">
        <f>'[47]4. Assets (RAB)'!K23</f>
        <v>39375.476139397353</v>
      </c>
      <c r="J167" s="1">
        <f>'[48]3.3 Assets (RAB)'!E27</f>
        <v>41059.565992103351</v>
      </c>
      <c r="K167" s="1">
        <f>'[49]3.3 Assets (RAB)'!E27/1000</f>
        <v>44987.712139885865</v>
      </c>
      <c r="L167" s="1">
        <f>'[50]3.3 Assets (RAB)'!$C$29/1000</f>
        <v>44674.584000000003</v>
      </c>
      <c r="N167" s="1">
        <f>'[47]4. Assets (RAB)'!D47</f>
        <v>1895.2974575968494</v>
      </c>
      <c r="O167" s="1">
        <f>'[47]4. Assets (RAB)'!E47</f>
        <v>1140.0398161008634</v>
      </c>
      <c r="P167" s="1">
        <f>'[47]4. Assets (RAB)'!F47</f>
        <v>324.24071992684162</v>
      </c>
      <c r="Q167" s="1">
        <f>'[47]4. Assets (RAB)'!G47</f>
        <v>57.103711128630948</v>
      </c>
      <c r="R167" s="1">
        <f>'[47]4. Assets (RAB)'!H47</f>
        <v>78.777319167412898</v>
      </c>
      <c r="S167" s="1">
        <f>'[47]4. Assets (RAB)'!I47</f>
        <v>199.5772125591696</v>
      </c>
      <c r="T167" s="1">
        <f>'[47]4. Assets (RAB)'!J47</f>
        <v>1072.101232415803</v>
      </c>
      <c r="U167" s="1">
        <f>'[47]4. Assets (RAB)'!K47</f>
        <v>1473.5629180336848</v>
      </c>
      <c r="V167" s="1">
        <f>'[48]3.3 Assets (RAB)'!E51</f>
        <v>848.44893270329408</v>
      </c>
      <c r="W167" s="1">
        <f>'[49]3.3 Assets (RAB)'!E51/1000</f>
        <v>352.6208218922157</v>
      </c>
      <c r="X167" s="1">
        <f>'[50]3.3 Assets (RAB)'!$C$50/1000</f>
        <v>361.18400000000003</v>
      </c>
      <c r="Z167" s="1">
        <f>'[47]4. Assets (RAB)'!D31</f>
        <v>13665.61609526686</v>
      </c>
      <c r="AA167" s="1">
        <f>'[47]4. Assets (RAB)'!E31</f>
        <v>12298.827193629693</v>
      </c>
      <c r="AB167" s="1">
        <f>'[47]4. Assets (RAB)'!F31</f>
        <v>27746.319030349554</v>
      </c>
      <c r="AC167" s="1">
        <f>'[47]4. Assets (RAB)'!G31</f>
        <v>23677.507981327333</v>
      </c>
      <c r="AD167" s="1">
        <f>'[47]4. Assets (RAB)'!H31</f>
        <v>27848.907283556378</v>
      </c>
      <c r="AE167" s="1">
        <f>'[47]4. Assets (RAB)'!I31</f>
        <v>25052.077454535207</v>
      </c>
      <c r="AF167" s="1">
        <f>'[47]4. Assets (RAB)'!J31</f>
        <v>19755.509364641988</v>
      </c>
      <c r="AG167" s="1">
        <f>'[47]4. Assets (RAB)'!K31</f>
        <v>8358.118239460362</v>
      </c>
      <c r="AH167" s="1">
        <f>'[48]3.3 Assets (RAB)'!E35</f>
        <v>8308.7018615753168</v>
      </c>
      <c r="AI167" s="1">
        <f>'[49]3.3 Assets (RAB)'!E35/1000</f>
        <v>8852.2199947038407</v>
      </c>
      <c r="AJ167" s="20">
        <f>'[50]3.3 Assets (RAB)'!$C$36/1000</f>
        <v>6307.4229999999998</v>
      </c>
      <c r="AL167" s="1">
        <f>'[47]4. Assets (RAB)'!D55</f>
        <v>982.60772814501638</v>
      </c>
      <c r="AM167" s="1">
        <f>'[47]4. Assets (RAB)'!E55</f>
        <v>666.64890345608626</v>
      </c>
      <c r="AN167" s="1">
        <f>'[47]4. Assets (RAB)'!F55</f>
        <v>345.80110074325012</v>
      </c>
      <c r="AO167" s="1">
        <f>'[47]4. Assets (RAB)'!G55</f>
        <v>186.41980237670276</v>
      </c>
      <c r="AP167" s="1">
        <f>'[47]4. Assets (RAB)'!H55</f>
        <v>441.22631118892315</v>
      </c>
      <c r="AQ167" s="1">
        <f>'[47]4. Assets (RAB)'!I55</f>
        <v>515.85147824320165</v>
      </c>
      <c r="AR167" s="1">
        <f>'[47]4. Assets (RAB)'!J55</f>
        <v>366.69574577355354</v>
      </c>
      <c r="AS167" s="1">
        <f>'[47]4. Assets (RAB)'!K55</f>
        <v>171.13708317176142</v>
      </c>
      <c r="AT167" s="51">
        <f>'[48]3.3 Assets (RAB)'!E59</f>
        <v>145.97000768257865</v>
      </c>
      <c r="AU167" s="51">
        <f>'[49]3.3 Assets (RAB)'!E59/1000</f>
        <v>11.404815071984528</v>
      </c>
      <c r="AV167" s="20">
        <f>'[50]3.3 Assets (RAB)'!$C$57/1000</f>
        <v>28.379000000000001</v>
      </c>
      <c r="AX167" s="1">
        <f>'[47]4. Assets (RAB)'!D63+'[47]4. Assets (RAB)'!D39</f>
        <v>14563.459380321146</v>
      </c>
      <c r="AY167" s="1">
        <f>'[47]4. Assets (RAB)'!E63+'[47]4. Assets (RAB)'!E39</f>
        <v>11865.865576517961</v>
      </c>
      <c r="AZ167" s="1">
        <f>'[47]4. Assets (RAB)'!F63+'[47]4. Assets (RAB)'!F39</f>
        <v>8998.0341268281736</v>
      </c>
      <c r="BA167" s="1">
        <f>'[47]4. Assets (RAB)'!G63+'[47]4. Assets (RAB)'!G39</f>
        <v>17714.185988401892</v>
      </c>
      <c r="BB167" s="1">
        <f>'[47]4. Assets (RAB)'!H63+'[47]4. Assets (RAB)'!H39</f>
        <v>22647.087402227338</v>
      </c>
      <c r="BC167" s="1">
        <f>'[47]4. Assets (RAB)'!I63+'[47]4. Assets (RAB)'!I39</f>
        <v>24426.84591192707</v>
      </c>
      <c r="BD167" s="1">
        <f>'[47]4. Assets (RAB)'!J63+'[47]4. Assets (RAB)'!J39</f>
        <v>21204.602747562603</v>
      </c>
      <c r="BE167" s="1">
        <f>'[47]4. Assets (RAB)'!K63+'[47]4. Assets (RAB)'!K39</f>
        <v>14204.291742823913</v>
      </c>
      <c r="BF167" s="1">
        <f>'[48]3.3 Assets (RAB)'!E67+'[48]3.3 Assets (RAB)'!E43</f>
        <v>16802.647510923238</v>
      </c>
      <c r="BG167" s="1">
        <f>('[49]3.3 Assets (RAB)'!E43+'[49]3.3 Assets (RAB)'!E67)/1000</f>
        <v>13374.241017324897</v>
      </c>
      <c r="BH167" s="1">
        <f>'[50]3.3 Assets (RAB)'!$C$43/1000+'[50]3.3 Assets (RAB)'!$C$64/1000</f>
        <v>19701.753000000001</v>
      </c>
      <c r="BJ167" s="1">
        <f>'[47]4. Assets (RAB)'!D85+'[47]4. Assets (RAB)'!D93</f>
        <v>28123.20155359682</v>
      </c>
      <c r="BK167" s="1">
        <f>'[47]4. Assets (RAB)'!E85+'[47]4. Assets (RAB)'!E93</f>
        <v>23293.327318950331</v>
      </c>
      <c r="BL167" s="1">
        <f>'[47]4. Assets (RAB)'!F85+'[47]4. Assets (RAB)'!F93</f>
        <v>19128.44790963543</v>
      </c>
      <c r="BM167" s="1">
        <f>'[47]4. Assets (RAB)'!G85+'[47]4. Assets (RAB)'!G93</f>
        <v>23027.011568905284</v>
      </c>
      <c r="BN167" s="1">
        <f>'[47]4. Assets (RAB)'!H85+'[47]4. Assets (RAB)'!H93</f>
        <v>24622.506446130588</v>
      </c>
      <c r="BO167" s="1">
        <f>'[47]4. Assets (RAB)'!I85+'[47]4. Assets (RAB)'!I93</f>
        <v>26633.330594315983</v>
      </c>
      <c r="BP167" s="1">
        <f>'[47]4. Assets (RAB)'!J85+'[47]4. Assets (RAB)'!J93</f>
        <v>21644.743897934568</v>
      </c>
      <c r="BQ167" s="1">
        <f>'[47]4. Assets (RAB)'!K85+'[47]4. Assets (RAB)'!K93</f>
        <v>21010.989280171852</v>
      </c>
      <c r="BR167" s="1">
        <f>'[48]3.3 Assets (RAB)'!E89+'[48]3.3 Assets (RAB)'!E97</f>
        <v>28311.789849186913</v>
      </c>
      <c r="BS167" s="1">
        <f>('[49]3.3 Assets (RAB)'!E89+'[49]3.3 Assets (RAB)'!E97)/1000</f>
        <v>15624.260460601567</v>
      </c>
      <c r="BT167" s="1">
        <f>'[50]3.3 Assets (RAB)'!$C$85/1000+'[50]3.3 Assets (RAB)'!$C$92/1000</f>
        <v>28321.015774017003</v>
      </c>
    </row>
    <row r="168" spans="1:72">
      <c r="A168" s="21" t="s">
        <v>73</v>
      </c>
      <c r="B168" s="1">
        <f>'[47]4. Assets (RAB)'!D24</f>
        <v>-85.5</v>
      </c>
      <c r="C168" s="1">
        <f>'[47]4. Assets (RAB)'!E24</f>
        <v>-352.1956271186441</v>
      </c>
      <c r="D168" s="1">
        <f>'[47]4. Assets (RAB)'!F24</f>
        <v>0</v>
      </c>
      <c r="E168" s="1">
        <f>'[47]4. Assets (RAB)'!G24</f>
        <v>0</v>
      </c>
      <c r="F168" s="1">
        <f>'[47]4. Assets (RAB)'!H24</f>
        <v>0</v>
      </c>
      <c r="G168" s="1">
        <f>'[47]4. Assets (RAB)'!I24</f>
        <v>0</v>
      </c>
      <c r="H168" s="1">
        <f>'[47]4. Assets (RAB)'!J24</f>
        <v>0</v>
      </c>
      <c r="I168" s="1">
        <f>'[47]4. Assets (RAB)'!K24</f>
        <v>0</v>
      </c>
      <c r="J168" s="1">
        <f>'[48]3.3 Assets (RAB)'!E28</f>
        <v>0</v>
      </c>
      <c r="K168" s="1">
        <f>'[49]3.3 Assets (RAB)'!E28/1000</f>
        <v>-55</v>
      </c>
      <c r="L168" s="1">
        <f>'[50]3.3 Assets (RAB)'!$C$30/1000</f>
        <v>0</v>
      </c>
      <c r="N168" s="1">
        <f>'[47]4. Assets (RAB)'!D48</f>
        <v>0</v>
      </c>
      <c r="O168" s="1">
        <f>'[47]4. Assets (RAB)'!E48</f>
        <v>0</v>
      </c>
      <c r="P168" s="1">
        <f>'[47]4. Assets (RAB)'!F48</f>
        <v>0</v>
      </c>
      <c r="Q168" s="1">
        <f>'[47]4. Assets (RAB)'!G48</f>
        <v>0</v>
      </c>
      <c r="R168" s="1">
        <f>'[47]4. Assets (RAB)'!H48</f>
        <v>0</v>
      </c>
      <c r="S168" s="1">
        <f>'[47]4. Assets (RAB)'!I48</f>
        <v>0</v>
      </c>
      <c r="T168" s="1">
        <f>'[47]4. Assets (RAB)'!J48</f>
        <v>0</v>
      </c>
      <c r="U168" s="1">
        <f>'[47]4. Assets (RAB)'!K48</f>
        <v>0</v>
      </c>
      <c r="V168" s="1">
        <f>'[48]3.3 Assets (RAB)'!E52</f>
        <v>0</v>
      </c>
      <c r="W168" s="1">
        <f>'[49]3.3 Assets (RAB)'!E52/1000</f>
        <v>0</v>
      </c>
      <c r="X168" s="1">
        <f>'[50]3.3 Assets (RAB)'!$C$51/1000</f>
        <v>0</v>
      </c>
      <c r="Z168" s="1">
        <f>'[47]4. Assets (RAB)'!D32</f>
        <v>0</v>
      </c>
      <c r="AA168" s="1">
        <f>'[47]4. Assets (RAB)'!E32</f>
        <v>0</v>
      </c>
      <c r="AB168" s="1">
        <f>'[47]4. Assets (RAB)'!F32</f>
        <v>0</v>
      </c>
      <c r="AC168" s="1">
        <f>'[47]4. Assets (RAB)'!G32</f>
        <v>0</v>
      </c>
      <c r="AD168" s="1">
        <f>'[47]4. Assets (RAB)'!H32</f>
        <v>0</v>
      </c>
      <c r="AE168" s="1">
        <f>'[47]4. Assets (RAB)'!I32</f>
        <v>0</v>
      </c>
      <c r="AF168" s="1">
        <f>'[47]4. Assets (RAB)'!J32</f>
        <v>0</v>
      </c>
      <c r="AG168" s="1">
        <f>'[47]4. Assets (RAB)'!K32</f>
        <v>0</v>
      </c>
      <c r="AH168" s="1">
        <f>'[48]3.3 Assets (RAB)'!E36</f>
        <v>0</v>
      </c>
      <c r="AI168" s="1">
        <f>'[49]3.3 Assets (RAB)'!E36/1000</f>
        <v>0</v>
      </c>
      <c r="AJ168" s="20">
        <f>'[50]3.3 Assets (RAB)'!$C$37/1000</f>
        <v>0</v>
      </c>
      <c r="AL168" s="1">
        <f>'[47]4. Assets (RAB)'!D56</f>
        <v>0</v>
      </c>
      <c r="AM168" s="1">
        <f>'[47]4. Assets (RAB)'!E56</f>
        <v>0</v>
      </c>
      <c r="AN168" s="1">
        <f>'[47]4. Assets (RAB)'!F56</f>
        <v>0</v>
      </c>
      <c r="AO168" s="1">
        <f>'[47]4. Assets (RAB)'!G56</f>
        <v>0</v>
      </c>
      <c r="AP168" s="1">
        <f>'[47]4. Assets (RAB)'!H56</f>
        <v>0</v>
      </c>
      <c r="AQ168" s="1">
        <f>'[47]4. Assets (RAB)'!I56</f>
        <v>0</v>
      </c>
      <c r="AR168" s="1">
        <f>'[47]4. Assets (RAB)'!J56</f>
        <v>0</v>
      </c>
      <c r="AS168" s="1">
        <f>'[47]4. Assets (RAB)'!K56</f>
        <v>0</v>
      </c>
      <c r="AT168" s="51">
        <f>'[48]3.3 Assets (RAB)'!E60</f>
        <v>0</v>
      </c>
      <c r="AU168" s="51">
        <f>'[49]3.3 Assets (RAB)'!E60/1000</f>
        <v>0</v>
      </c>
      <c r="AV168" s="20">
        <f>'[50]3.3 Assets (RAB)'!$C$58/1000</f>
        <v>0</v>
      </c>
      <c r="AX168" s="1">
        <f>'[47]4. Assets (RAB)'!D64+'[47]4. Assets (RAB)'!D40</f>
        <v>0</v>
      </c>
      <c r="AY168" s="1">
        <f>'[47]4. Assets (RAB)'!E64+'[47]4. Assets (RAB)'!E40</f>
        <v>-114.65013035593223</v>
      </c>
      <c r="AZ168" s="1">
        <f>'[47]4. Assets (RAB)'!F64+'[47]4. Assets (RAB)'!F40</f>
        <v>0</v>
      </c>
      <c r="BA168" s="1">
        <f>'[47]4. Assets (RAB)'!G64+'[47]4. Assets (RAB)'!G40</f>
        <v>0</v>
      </c>
      <c r="BB168" s="1">
        <f>'[47]4. Assets (RAB)'!H64+'[47]4. Assets (RAB)'!H40</f>
        <v>0</v>
      </c>
      <c r="BC168" s="1">
        <f>'[47]4. Assets (RAB)'!I64+'[47]4. Assets (RAB)'!I40</f>
        <v>0</v>
      </c>
      <c r="BD168" s="1">
        <f>'[47]4. Assets (RAB)'!J64+'[47]4. Assets (RAB)'!J40</f>
        <v>0</v>
      </c>
      <c r="BE168" s="1">
        <f>'[47]4. Assets (RAB)'!K64+'[47]4. Assets (RAB)'!K40</f>
        <v>0</v>
      </c>
      <c r="BF168" s="1">
        <f>'[48]3.3 Assets (RAB)'!E68+'[48]3.3 Assets (RAB)'!E44</f>
        <v>217.702</v>
      </c>
      <c r="BG168" s="1">
        <f>('[49]3.3 Assets (RAB)'!E44+'[49]3.3 Assets (RAB)'!E68)/1000</f>
        <v>49.664999999999999</v>
      </c>
      <c r="BH168" s="1">
        <f>'[50]3.3 Assets (RAB)'!$C$44/1000+'[50]3.3 Assets (RAB)'!$C$65/1000</f>
        <v>-8.2469999999999999</v>
      </c>
      <c r="BJ168" s="1">
        <f>'[47]4. Assets (RAB)'!D86+'[47]4. Assets (RAB)'!D94</f>
        <v>-865.67892920000008</v>
      </c>
      <c r="BK168" s="1">
        <f>'[47]4. Assets (RAB)'!E86+'[47]4. Assets (RAB)'!E94</f>
        <v>-1281.5287315217195</v>
      </c>
      <c r="BL168" s="1">
        <f>'[47]4. Assets (RAB)'!F86+'[47]4. Assets (RAB)'!F94</f>
        <v>-1081.8265267714878</v>
      </c>
      <c r="BM168" s="1">
        <f>'[47]4. Assets (RAB)'!G86+'[47]4. Assets (RAB)'!G94</f>
        <v>-1004.2707931738087</v>
      </c>
      <c r="BN168" s="1">
        <f>'[47]4. Assets (RAB)'!H86+'[47]4. Assets (RAB)'!H94</f>
        <v>-1312.1486597465241</v>
      </c>
      <c r="BO168" s="1">
        <f>'[47]4. Assets (RAB)'!I86+'[47]4. Assets (RAB)'!I94</f>
        <v>-505.93070191105318</v>
      </c>
      <c r="BP168" s="1">
        <f>'[47]4. Assets (RAB)'!J86+'[47]4. Assets (RAB)'!J94</f>
        <v>-1944.9036963815215</v>
      </c>
      <c r="BQ168" s="1">
        <f>'[47]4. Assets (RAB)'!K86+'[47]4. Assets (RAB)'!K94</f>
        <v>-4430.0659048675525</v>
      </c>
      <c r="BR168" s="1">
        <f>'[48]3.3 Assets (RAB)'!E90+'[48]3.3 Assets (RAB)'!E98</f>
        <v>2510.4215773014475</v>
      </c>
      <c r="BS168" s="1">
        <f>('[49]3.3 Assets (RAB)'!E90+'[49]3.3 Assets (RAB)'!E98)/1000</f>
        <v>723.56484100601324</v>
      </c>
      <c r="BT168" s="1">
        <f>'[50]3.3 Assets (RAB)'!$C$86/1000+'[50]3.3 Assets (RAB)'!$C$93/1000</f>
        <v>-748.89400000000001</v>
      </c>
    </row>
    <row r="169" spans="1:72">
      <c r="A169" s="21" t="s">
        <v>74</v>
      </c>
      <c r="B169" s="1">
        <f>'[47]4. Assets (RAB)'!D25</f>
        <v>349415.16833249299</v>
      </c>
      <c r="C169" s="1">
        <f>'[47]4. Assets (RAB)'!E25</f>
        <v>376953.86869465309</v>
      </c>
      <c r="D169" s="1">
        <f>'[47]4. Assets (RAB)'!F25</f>
        <v>411873.94326642214</v>
      </c>
      <c r="E169" s="1">
        <f>'[47]4. Assets (RAB)'!G25</f>
        <v>457805.43791898811</v>
      </c>
      <c r="F169" s="1">
        <f>'[47]4. Assets (RAB)'!H25</f>
        <v>503338.62937809393</v>
      </c>
      <c r="G169" s="1">
        <f>'[47]4. Assets (RAB)'!I25</f>
        <v>545936.39078210003</v>
      </c>
      <c r="H169" s="1">
        <f>'[47]4. Assets (RAB)'!J25</f>
        <v>580124.36831621989</v>
      </c>
      <c r="I169" s="1">
        <f>'[47]4. Assets (RAB)'!K25</f>
        <v>600708.1860387855</v>
      </c>
      <c r="J169" s="1">
        <f>'[48]3.3 Assets (RAB)'!E29</f>
        <v>626933.9824601321</v>
      </c>
      <c r="K169" s="1">
        <f>'[49]3.3 Assets (RAB)'!E29/1000</f>
        <v>658435.64049049036</v>
      </c>
      <c r="L169" s="1">
        <f>'[50]3.3 Assets (RAB)'!$C$31/1000</f>
        <v>677816.80799999996</v>
      </c>
      <c r="N169" s="1">
        <f>'[47]4. Assets (RAB)'!D49</f>
        <v>7464.1433574790335</v>
      </c>
      <c r="O169" s="1">
        <f>'[47]4. Assets (RAB)'!E49</f>
        <v>8534.5383962481155</v>
      </c>
      <c r="P169" s="1">
        <f>'[47]4. Assets (RAB)'!F49</f>
        <v>8859.3361773884026</v>
      </c>
      <c r="Q169" s="1">
        <f>'[47]4. Assets (RAB)'!G49</f>
        <v>8977.1462210930968</v>
      </c>
      <c r="R169" s="1">
        <f>'[47]4. Assets (RAB)'!H49</f>
        <v>8968.131039334181</v>
      </c>
      <c r="S169" s="1">
        <f>'[47]4. Assets (RAB)'!I49</f>
        <v>9120.6955107936392</v>
      </c>
      <c r="T169" s="1">
        <f>'[47]4. Assets (RAB)'!J49</f>
        <v>10224.832540120591</v>
      </c>
      <c r="U169" s="1">
        <f>'[47]4. Assets (RAB)'!K49</f>
        <v>11535.869916851978</v>
      </c>
      <c r="V169" s="1">
        <f>'[48]3.3 Assets (RAB)'!E53</f>
        <v>12308.207843817541</v>
      </c>
      <c r="W169" s="1">
        <f>'[49]3.3 Assets (RAB)'!E53/1000</f>
        <v>12630.445504912688</v>
      </c>
      <c r="X169" s="1">
        <f>'[50]3.3 Assets (RAB)'!$C$52/1000</f>
        <v>12749.901</v>
      </c>
      <c r="Z169" s="1">
        <f>'[47]4. Assets (RAB)'!D33</f>
        <v>203900.45411915571</v>
      </c>
      <c r="AA169" s="1">
        <f>'[47]4. Assets (RAB)'!E33</f>
        <v>215412.49090024675</v>
      </c>
      <c r="AB169" s="1">
        <f>'[47]4. Assets (RAB)'!F33</f>
        <v>244214.61043270439</v>
      </c>
      <c r="AC169" s="1">
        <f>'[47]4. Assets (RAB)'!G33</f>
        <v>270949.6173627337</v>
      </c>
      <c r="AD169" s="1">
        <f>'[47]4. Assets (RAB)'!H33</f>
        <v>297932.65125144419</v>
      </c>
      <c r="AE169" s="1">
        <f>'[47]4. Assets (RAB)'!I33</f>
        <v>323684.19224804512</v>
      </c>
      <c r="AF169" s="1">
        <f>'[47]4. Assets (RAB)'!J33</f>
        <v>347277.2941052579</v>
      </c>
      <c r="AG169" s="1">
        <f>'[47]4. Assets (RAB)'!K33</f>
        <v>352858.5406318247</v>
      </c>
      <c r="AH169" s="1">
        <f>'[48]3.3 Assets (RAB)'!E37</f>
        <v>361272.110696416</v>
      </c>
      <c r="AI169" s="1">
        <f>'[49]3.3 Assets (RAB)'!E37/1000</f>
        <v>371633.15301545727</v>
      </c>
      <c r="AJ169" s="20">
        <f>'[50]3.3 Assets (RAB)'!$C$38/1000</f>
        <v>373389.364</v>
      </c>
      <c r="AL169" s="1">
        <f>'[47]4. Assets (RAB)'!D57</f>
        <v>7216.3308523648257</v>
      </c>
      <c r="AM169" s="1">
        <f>'[47]4. Assets (RAB)'!E57</f>
        <v>7860.1603683859403</v>
      </c>
      <c r="AN169" s="1">
        <f>'[47]4. Assets (RAB)'!F57</f>
        <v>8251.519484098364</v>
      </c>
      <c r="AO169" s="1">
        <f>'[47]4. Assets (RAB)'!G57</f>
        <v>8543.8454357492119</v>
      </c>
      <c r="AP169" s="1">
        <f>'[47]4. Assets (RAB)'!H57</f>
        <v>8956.2229065220927</v>
      </c>
      <c r="AQ169" s="1">
        <f>'[47]4. Assets (RAB)'!I57</f>
        <v>9488.3688602793009</v>
      </c>
      <c r="AR169" s="1">
        <f>'[47]4. Assets (RAB)'!J57</f>
        <v>9960.9173905388197</v>
      </c>
      <c r="AS169" s="1">
        <f>'[47]4. Assets (RAB)'!K57</f>
        <v>10043.871093680489</v>
      </c>
      <c r="AT169" s="51">
        <f>'[48]3.3 Assets (RAB)'!E61</f>
        <v>10183.408863012766</v>
      </c>
      <c r="AU169" s="51">
        <f>'[49]3.3 Assets (RAB)'!E61/1000</f>
        <v>10226.726662388488</v>
      </c>
      <c r="AV169" s="20">
        <f>'[50]3.3 Assets (RAB)'!$C$59/1000</f>
        <v>10116.657999999999</v>
      </c>
      <c r="AX169" s="1">
        <f>'[47]4. Assets (RAB)'!D65+'[47]4. Assets (RAB)'!D41</f>
        <v>164527.25022170477</v>
      </c>
      <c r="AY169" s="1">
        <f>'[47]4. Assets (RAB)'!E65+'[47]4. Assets (RAB)'!E41</f>
        <v>173062.31455701773</v>
      </c>
      <c r="AZ169" s="1">
        <f>'[47]4. Assets (RAB)'!F65+'[47]4. Assets (RAB)'!F41</f>
        <v>180004.24478195014</v>
      </c>
      <c r="BA169" s="1">
        <f>'[47]4. Assets (RAB)'!G65+'[47]4. Assets (RAB)'!G41</f>
        <v>196737.7386385795</v>
      </c>
      <c r="BB169" s="1">
        <f>'[47]4. Assets (RAB)'!H65+'[47]4. Assets (RAB)'!H41</f>
        <v>215172.66445617008</v>
      </c>
      <c r="BC169" s="1">
        <f>'[47]4. Assets (RAB)'!I65+'[47]4. Assets (RAB)'!I41</f>
        <v>236183.66836455939</v>
      </c>
      <c r="BD169" s="1">
        <f>'[47]4. Assets (RAB)'!J65+'[47]4. Assets (RAB)'!J41</f>
        <v>255904.48681169693</v>
      </c>
      <c r="BE169" s="1">
        <f>'[47]4. Assets (RAB)'!K65+'[47]4. Assets (RAB)'!K41</f>
        <v>263384.91584782465</v>
      </c>
      <c r="BF169" s="1">
        <f>'[48]3.3 Assets (RAB)'!E69+'[48]3.3 Assets (RAB)'!E45</f>
        <v>275556.29664554074</v>
      </c>
      <c r="BG169" s="1">
        <f>('[49]3.3 Assets (RAB)'!E45+'[49]3.3 Assets (RAB)'!E69)/1000</f>
        <v>284898.42429872468</v>
      </c>
      <c r="BH169" s="1">
        <f>'[50]3.3 Assets (RAB)'!$C$45/1000+'[50]3.3 Assets (RAB)'!$C$66/1000</f>
        <v>295524.63400000002</v>
      </c>
      <c r="BJ169" s="1">
        <f>'[47]4. Assets (RAB)'!D87+'[47]4. Assets (RAB)'!D95</f>
        <v>89068.577818364633</v>
      </c>
      <c r="BK169" s="1">
        <f>'[47]4. Assets (RAB)'!E87+'[47]4. Assets (RAB)'!E95</f>
        <v>92129.786528582685</v>
      </c>
      <c r="BL169" s="1">
        <f>'[47]4. Assets (RAB)'!F87+'[47]4. Assets (RAB)'!F95</f>
        <v>92873.123322049796</v>
      </c>
      <c r="BM169" s="1">
        <f>'[47]4. Assets (RAB)'!G87+'[47]4. Assets (RAB)'!G95</f>
        <v>107223.94299426521</v>
      </c>
      <c r="BN169" s="1">
        <f>'[47]4. Assets (RAB)'!H87+'[47]4. Assets (RAB)'!H95</f>
        <v>117778.30555573106</v>
      </c>
      <c r="BO169" s="1">
        <f>'[47]4. Assets (RAB)'!I87+'[47]4. Assets (RAB)'!I95</f>
        <v>127112.84537900504</v>
      </c>
      <c r="BP169" s="1">
        <f>'[47]4. Assets (RAB)'!J87+'[47]4. Assets (RAB)'!J95</f>
        <v>130700.36154886695</v>
      </c>
      <c r="BQ169" s="1">
        <f>'[47]4. Assets (RAB)'!K87+'[47]4. Assets (RAB)'!K95</f>
        <v>132242.34367021063</v>
      </c>
      <c r="BR169" s="1">
        <f>'[48]3.3 Assets (RAB)'!E91+'[48]3.3 Assets (RAB)'!E99</f>
        <v>143584.82436115426</v>
      </c>
      <c r="BS169" s="1">
        <f>('[49]3.3 Assets (RAB)'!E91+'[49]3.3 Assets (RAB)'!E99)/1000</f>
        <v>139677.88432123902</v>
      </c>
      <c r="BT169" s="1">
        <f>'[50]3.3 Assets (RAB)'!$C$87/1000+'[50]3.3 Assets (RAB)'!$C$94/1000</f>
        <v>145300.77890239813</v>
      </c>
    </row>
    <row r="170" spans="1:72">
      <c r="A170" s="21"/>
      <c r="B170" s="14"/>
      <c r="C170" s="14"/>
      <c r="D170" s="14"/>
      <c r="E170" s="14"/>
      <c r="F170" s="14"/>
      <c r="G170" s="14"/>
      <c r="H170" s="14"/>
      <c r="I170" s="48"/>
      <c r="J170" s="14"/>
      <c r="K170" s="14"/>
      <c r="U170" s="48"/>
      <c r="AG170" s="48"/>
      <c r="AL170" s="14"/>
      <c r="AM170" s="14"/>
      <c r="AN170" s="14"/>
      <c r="AO170" s="14"/>
      <c r="AP170" s="14"/>
      <c r="AQ170" s="14"/>
      <c r="AR170" s="14"/>
      <c r="AS170" s="48"/>
      <c r="AT170" s="14"/>
      <c r="AU170" s="14"/>
      <c r="AV170" s="14"/>
      <c r="AX170" s="14"/>
      <c r="AY170" s="14"/>
      <c r="AZ170" s="14"/>
      <c r="BA170" s="14"/>
      <c r="BB170" s="14"/>
      <c r="BC170" s="14"/>
      <c r="BD170" s="14"/>
      <c r="BE170" s="14"/>
      <c r="BF170" s="14"/>
      <c r="BG170" s="14"/>
      <c r="BH170" s="14"/>
      <c r="BJ170" s="14"/>
      <c r="BK170" s="14"/>
      <c r="BL170" s="14"/>
      <c r="BM170" s="14"/>
      <c r="BN170" s="14"/>
      <c r="BO170" s="14"/>
      <c r="BP170" s="14"/>
      <c r="BQ170" s="14"/>
      <c r="BR170" s="14"/>
      <c r="BS170" s="14"/>
      <c r="BT170" s="14"/>
    </row>
    <row r="171" spans="1:72">
      <c r="A171" t="s">
        <v>79</v>
      </c>
      <c r="B171" s="1">
        <f>'[47]3. Opex'!D191</f>
        <v>48648.823897879513</v>
      </c>
      <c r="C171" s="1">
        <f>'[47]3. Opex'!E191</f>
        <v>50748.109417397798</v>
      </c>
      <c r="D171" s="1">
        <f>'[47]3. Opex'!F191</f>
        <v>53289.023029777622</v>
      </c>
      <c r="E171" s="1">
        <f>'[47]3. Opex'!G191</f>
        <v>61973.7059213752</v>
      </c>
      <c r="F171" s="1">
        <f>'[47]3. Opex'!H191</f>
        <v>75037.978098049221</v>
      </c>
      <c r="G171" s="1">
        <f>'[47]3. Opex'!I191</f>
        <v>74900.179665433359</v>
      </c>
      <c r="H171" s="1">
        <f>'[47]3. Opex'!J191</f>
        <v>84369.77778940904</v>
      </c>
      <c r="I171" s="1">
        <f>'[47]3. Opex'!K191</f>
        <v>70674.636040854952</v>
      </c>
      <c r="J171" s="1">
        <f>'[48]3.2 Opex'!E201</f>
        <v>74075.862810526363</v>
      </c>
      <c r="K171" s="1">
        <f>'[49]3.2 Operating expenditure'!E201</f>
        <v>64088.129960287173</v>
      </c>
      <c r="L171" s="1">
        <f>'[50]3.2 Operating expenditure'!$C$68/1000</f>
        <v>69929.810763066795</v>
      </c>
      <c r="U171" s="48"/>
      <c r="AL171" s="14"/>
      <c r="AM171" s="14"/>
      <c r="AN171" s="14"/>
      <c r="AO171" s="14"/>
      <c r="AP171" s="14"/>
      <c r="AQ171" s="14"/>
      <c r="AR171" s="14"/>
      <c r="AS171" s="48"/>
      <c r="AT171" s="14"/>
      <c r="AU171" s="14"/>
      <c r="AV171" s="14"/>
      <c r="AX171" s="14"/>
      <c r="AY171" s="14"/>
      <c r="AZ171" s="14"/>
      <c r="BA171" s="14"/>
      <c r="BB171" s="14"/>
      <c r="BC171" s="14"/>
      <c r="BD171" s="14"/>
      <c r="BE171" s="14"/>
      <c r="BF171" s="14"/>
      <c r="BG171" s="14"/>
      <c r="BH171" s="14"/>
      <c r="BJ171" s="14"/>
      <c r="BK171" s="14"/>
      <c r="BL171" s="14"/>
      <c r="BM171" s="14"/>
      <c r="BN171" s="14"/>
      <c r="BO171" s="14"/>
      <c r="BP171" s="14"/>
      <c r="BQ171" s="14"/>
      <c r="BR171" s="14"/>
      <c r="BS171" s="14"/>
      <c r="BT171" s="14"/>
    </row>
    <row r="172" spans="1:72">
      <c r="A172" s="21"/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AL172" s="14"/>
      <c r="AM172" s="14"/>
      <c r="AN172" s="14"/>
      <c r="AO172" s="14"/>
      <c r="AP172" s="14"/>
      <c r="AQ172" s="14"/>
      <c r="AR172" s="14"/>
      <c r="AS172" s="14"/>
      <c r="AT172" s="14"/>
      <c r="AU172" s="14"/>
      <c r="AV172" s="14"/>
      <c r="AX172" s="14"/>
      <c r="AY172" s="14"/>
      <c r="AZ172" s="14"/>
      <c r="BA172" s="14"/>
      <c r="BB172" s="14"/>
      <c r="BC172" s="14"/>
      <c r="BD172" s="14"/>
      <c r="BE172" s="14"/>
      <c r="BF172" s="14"/>
      <c r="BG172" s="14"/>
      <c r="BH172" s="14"/>
      <c r="BJ172" s="14"/>
      <c r="BK172" s="14"/>
      <c r="BL172" s="14"/>
      <c r="BM172" s="14"/>
      <c r="BN172" s="14"/>
      <c r="BO172" s="14"/>
      <c r="BP172" s="14"/>
      <c r="BQ172" s="14"/>
      <c r="BR172" s="14"/>
      <c r="BS172" s="14"/>
      <c r="BT172" s="14"/>
    </row>
    <row r="173" spans="1:72">
      <c r="A173" s="21"/>
      <c r="BS173" s="46"/>
    </row>
    <row r="174" spans="1:72">
      <c r="A174" s="27" t="s">
        <v>112</v>
      </c>
      <c r="BS174" s="46"/>
    </row>
    <row r="175" spans="1:72">
      <c r="B175" t="s">
        <v>119</v>
      </c>
      <c r="N175" t="s">
        <v>120</v>
      </c>
      <c r="Z175" t="s">
        <v>121</v>
      </c>
      <c r="AL175" t="s">
        <v>122</v>
      </c>
      <c r="AX175" t="s">
        <v>2</v>
      </c>
      <c r="BJ175" t="s">
        <v>21</v>
      </c>
      <c r="BS175" s="46"/>
    </row>
    <row r="176" spans="1:72">
      <c r="B176" s="3">
        <v>2006</v>
      </c>
      <c r="C176" s="3">
        <v>2007</v>
      </c>
      <c r="D176" s="3">
        <v>2008</v>
      </c>
      <c r="E176" s="3">
        <v>2009</v>
      </c>
      <c r="F176" s="3">
        <v>2010</v>
      </c>
      <c r="G176" s="3">
        <v>2011</v>
      </c>
      <c r="H176" s="3">
        <v>2012</v>
      </c>
      <c r="I176" s="3">
        <v>2013</v>
      </c>
      <c r="J176" s="3">
        <v>2014</v>
      </c>
      <c r="K176" s="3">
        <v>2015</v>
      </c>
      <c r="L176" s="3">
        <v>2016</v>
      </c>
      <c r="N176" s="3">
        <v>2006</v>
      </c>
      <c r="O176" s="3">
        <v>2007</v>
      </c>
      <c r="P176" s="3">
        <v>2008</v>
      </c>
      <c r="Q176" s="3">
        <v>2009</v>
      </c>
      <c r="R176" s="3">
        <v>2010</v>
      </c>
      <c r="S176" s="3">
        <v>2011</v>
      </c>
      <c r="T176" s="3">
        <v>2012</v>
      </c>
      <c r="U176" s="3">
        <v>2013</v>
      </c>
      <c r="V176" s="3">
        <v>2014</v>
      </c>
      <c r="W176" s="3">
        <v>2015</v>
      </c>
      <c r="X176" s="3">
        <v>2016</v>
      </c>
      <c r="Z176" s="3">
        <v>2006</v>
      </c>
      <c r="AA176" s="3">
        <v>2007</v>
      </c>
      <c r="AB176" s="3">
        <v>2008</v>
      </c>
      <c r="AC176" s="3">
        <v>2009</v>
      </c>
      <c r="AD176" s="3">
        <v>2010</v>
      </c>
      <c r="AE176" s="3">
        <v>2011</v>
      </c>
      <c r="AF176" s="3">
        <v>2012</v>
      </c>
      <c r="AG176" s="3">
        <v>2013</v>
      </c>
      <c r="AH176" s="3">
        <v>2014</v>
      </c>
      <c r="AI176" s="3">
        <v>2015</v>
      </c>
      <c r="AJ176" s="3">
        <v>2016</v>
      </c>
      <c r="AL176" s="3">
        <v>2006</v>
      </c>
      <c r="AM176" s="3">
        <v>2007</v>
      </c>
      <c r="AN176" s="3">
        <v>2008</v>
      </c>
      <c r="AO176" s="3">
        <v>2009</v>
      </c>
      <c r="AP176" s="3">
        <v>2010</v>
      </c>
      <c r="AQ176" s="3">
        <v>2011</v>
      </c>
      <c r="AR176" s="3">
        <v>2012</v>
      </c>
      <c r="AS176" s="3">
        <v>2013</v>
      </c>
      <c r="AT176" s="3">
        <v>2014</v>
      </c>
      <c r="AU176" s="3">
        <v>2015</v>
      </c>
      <c r="AV176" s="3">
        <v>2016</v>
      </c>
      <c r="AX176" s="3">
        <v>2006</v>
      </c>
      <c r="AY176" s="3">
        <v>2007</v>
      </c>
      <c r="AZ176" s="3">
        <v>2008</v>
      </c>
      <c r="BA176" s="3">
        <v>2009</v>
      </c>
      <c r="BB176" s="3">
        <v>2010</v>
      </c>
      <c r="BC176" s="3">
        <v>2011</v>
      </c>
      <c r="BD176" s="3">
        <v>2012</v>
      </c>
      <c r="BE176" s="3">
        <v>2013</v>
      </c>
      <c r="BF176" s="3">
        <v>2014</v>
      </c>
      <c r="BG176" s="3">
        <v>2015</v>
      </c>
      <c r="BH176" s="3">
        <v>2016</v>
      </c>
      <c r="BJ176" s="3">
        <v>2006</v>
      </c>
      <c r="BK176" s="3">
        <v>2007</v>
      </c>
      <c r="BL176" s="3">
        <v>2008</v>
      </c>
      <c r="BM176" s="3">
        <v>2009</v>
      </c>
      <c r="BN176" s="3">
        <v>2010</v>
      </c>
      <c r="BO176" s="3">
        <v>2011</v>
      </c>
      <c r="BP176" s="3">
        <v>2012</v>
      </c>
      <c r="BQ176" s="3">
        <v>2013</v>
      </c>
      <c r="BR176" s="3">
        <v>2014</v>
      </c>
      <c r="BS176" s="3">
        <v>2015</v>
      </c>
      <c r="BT176" s="3">
        <v>2016</v>
      </c>
    </row>
    <row r="177" spans="1:72">
      <c r="A177" s="21" t="s">
        <v>68</v>
      </c>
      <c r="B177" s="1">
        <f>'[51]4.Assets'!D18</f>
        <v>413457.93529517739</v>
      </c>
      <c r="C177" s="1">
        <f>'[51]4.Assets'!E18</f>
        <v>437019.19052183966</v>
      </c>
      <c r="D177" s="1">
        <f>'[51]4.Assets'!F18</f>
        <v>454263.858502694</v>
      </c>
      <c r="E177" s="1">
        <f>'[51]4.Assets'!G18</f>
        <v>474730.10623841005</v>
      </c>
      <c r="F177" s="1">
        <f>'[51]4.Assets'!H18</f>
        <v>516282.70226293785</v>
      </c>
      <c r="G177" s="1">
        <f>'[51]4.Assets'!I18</f>
        <v>538645.18310669367</v>
      </c>
      <c r="H177" s="1">
        <f>'[51]4.Assets'!J18</f>
        <v>581491.09462129069</v>
      </c>
      <c r="I177" s="1">
        <f>'[51]4.Assets'!K18</f>
        <v>637729.95667132712</v>
      </c>
      <c r="J177" s="1">
        <f>'[52]3.3 Assets (RAB)'!E23</f>
        <v>693287.69605260214</v>
      </c>
      <c r="K177" s="1">
        <f>'[53]3.3 Assets (RAB)'!E23</f>
        <v>753611.29648596863</v>
      </c>
      <c r="L177" s="1">
        <f>'[54]3.3 Assets (RAB)'!$C$26/1000</f>
        <v>835261.37260167778</v>
      </c>
      <c r="N177" s="1">
        <f>'[51]4.Assets'!D42</f>
        <v>126765.93632482042</v>
      </c>
      <c r="O177" s="1">
        <f>'[51]4.Assets'!E42</f>
        <v>143838.54548343024</v>
      </c>
      <c r="P177" s="1">
        <f>'[51]4.Assets'!F42</f>
        <v>165746.94144656957</v>
      </c>
      <c r="Q177" s="1">
        <f>'[51]4.Assets'!G42</f>
        <v>173665.52849230831</v>
      </c>
      <c r="R177" s="1">
        <f>'[51]4.Assets'!H42</f>
        <v>197001.16072576426</v>
      </c>
      <c r="S177" s="1">
        <f>'[51]4.Assets'!I42</f>
        <v>217097.04849497179</v>
      </c>
      <c r="T177" s="1">
        <f>'[51]4.Assets'!J42</f>
        <v>227271.85138325623</v>
      </c>
      <c r="U177" s="1">
        <f>'[51]4.Assets'!K42</f>
        <v>258734.54311682782</v>
      </c>
      <c r="V177" s="1">
        <f>'[52]3.3 Assets (RAB)'!E47</f>
        <v>274952.32945757767</v>
      </c>
      <c r="W177" s="1">
        <f>'[53]3.3 Assets (RAB)'!$E$47+'[53]3.3 Assets (RAB)'!$E$71</f>
        <v>292283.60334932938</v>
      </c>
      <c r="X177" s="1">
        <f>'[54]3.3 Assets (RAB)'!$C$47/1000</f>
        <v>296751.35426706099</v>
      </c>
      <c r="Z177" s="1">
        <f>'[51]4.Assets'!D26</f>
        <v>185586.4625826492</v>
      </c>
      <c r="AA177" s="1">
        <f>'[51]4.Assets'!E26</f>
        <v>196169.39914246617</v>
      </c>
      <c r="AB177" s="1">
        <f>'[51]4.Assets'!F26</f>
        <v>203917.75712327971</v>
      </c>
      <c r="AC177" s="1">
        <f>'[51]4.Assets'!G26</f>
        <v>213108.39473841927</v>
      </c>
      <c r="AD177" s="1">
        <f>'[51]4.Assets'!H26</f>
        <v>231768.99232444612</v>
      </c>
      <c r="AE177" s="1">
        <f>'[51]4.Assets'!I26</f>
        <v>241815.62172228112</v>
      </c>
      <c r="AF177" s="1">
        <f>'[51]4.Assets'!J26</f>
        <v>261055.2932340198</v>
      </c>
      <c r="AG177" s="1">
        <f>'[51]4.Assets'!K26</f>
        <v>286314.55759956402</v>
      </c>
      <c r="AH177" s="1">
        <f>'[52]3.3 Assets (RAB)'!E31</f>
        <v>311263.94300959737</v>
      </c>
      <c r="AI177" s="1">
        <f>'[53]3.3 Assets (RAB)'!E31</f>
        <v>338353.39815223514</v>
      </c>
      <c r="AJ177" s="20">
        <f>'[54]3.3 Assets (RAB)'!$C$33/1000</f>
        <v>375018.44028224592</v>
      </c>
      <c r="AL177" s="1">
        <f>'[51]4.Assets'!D50</f>
        <v>33847.016837882104</v>
      </c>
      <c r="AM177" s="1">
        <f>'[51]4.Assets'!E50</f>
        <v>38396.128016551382</v>
      </c>
      <c r="AN177" s="1">
        <f>'[51]4.Assets'!F50</f>
        <v>44234.181698626649</v>
      </c>
      <c r="AO177" s="1">
        <f>'[51]4.Assets'!G50</f>
        <v>46344.035474570854</v>
      </c>
      <c r="AP177" s="1">
        <f>'[51]4.Assets'!H50</f>
        <v>52563.239025804462</v>
      </c>
      <c r="AQ177" s="1">
        <f>'[51]4.Assets'!I50</f>
        <v>57917.036614001059</v>
      </c>
      <c r="AR177" s="1">
        <f>'[51]4.Assets'!J50</f>
        <v>60626.739156601572</v>
      </c>
      <c r="AS177" s="1">
        <f>'[51]4.Assets'!K50</f>
        <v>69008.55870752965</v>
      </c>
      <c r="AT177" s="51">
        <f>'[52]3.3 Assets (RAB)'!E55</f>
        <v>73327.450884308448</v>
      </c>
      <c r="AU177" s="50">
        <f>'[53]3.3 Assets (RAB)'!E55</f>
        <v>77942.881462419115</v>
      </c>
      <c r="AV177" s="20">
        <f>'[54]3.3 Assets (RAB)'!$C$54/1000</f>
        <v>79125.160795165968</v>
      </c>
      <c r="AX177" s="1">
        <f>'[51]4.Assets'!D58+'[51]4.Assets'!D34</f>
        <v>153629.21409056452</v>
      </c>
      <c r="AY177" s="1">
        <f>'[51]4.Assets'!E58+'[51]4.Assets'!E34</f>
        <v>166974.39071464696</v>
      </c>
      <c r="AZ177" s="1">
        <f>'[51]4.Assets'!F58+'[51]4.Assets'!F34</f>
        <v>181129.1307591114</v>
      </c>
      <c r="BA177" s="1">
        <f>'[51]4.Assets'!G58+'[51]4.Assets'!G34</f>
        <v>189499.90865747392</v>
      </c>
      <c r="BB177" s="1">
        <f>'[51]4.Assets'!H58+'[51]4.Assets'!H34</f>
        <v>209878.2801017341</v>
      </c>
      <c r="BC177" s="1">
        <f>'[51]4.Assets'!I58+'[51]4.Assets'!I34</f>
        <v>224358.48313766421</v>
      </c>
      <c r="BD177" s="1">
        <f>'[51]4.Assets'!J58+'[51]4.Assets'!J34</f>
        <v>238929.78091495443</v>
      </c>
      <c r="BE177" s="1">
        <f>'[51]4.Assets'!K58+'[51]4.Assets'!K34</f>
        <v>266486.65188527014</v>
      </c>
      <c r="BF177" s="1">
        <f>'[52]3.3 Assets (RAB)'!E39+'[52]3.3 Assets (RAB)'!E63</f>
        <v>286786.35903992178</v>
      </c>
      <c r="BG177" s="1">
        <f>'[53]3.3 Assets (RAB)'!E63+'[53]3.3 Assets (RAB)'!E39</f>
        <v>308698.33886774071</v>
      </c>
      <c r="BH177" s="1">
        <f>'[54]3.3 Assets (RAB)'!$C$40/1000+'[54]3.3 Assets (RAB)'!$C$61/1000</f>
        <v>329491.26472436485</v>
      </c>
      <c r="BJ177" s="1">
        <f>'[51]4.Assets'!D80+'[51]4.Assets'!D88</f>
        <v>139532.49458927527</v>
      </c>
      <c r="BK177" s="1">
        <f>'[51]4.Assets'!E80+'[51]4.Assets'!E88</f>
        <v>113674.13153141108</v>
      </c>
      <c r="BL177" s="1">
        <f>'[51]4.Assets'!F80+'[51]4.Assets'!F88</f>
        <v>88112.563087930655</v>
      </c>
      <c r="BM177" s="1">
        <f>'[51]4.Assets'!G80+'[51]4.Assets'!G88</f>
        <v>56339.64896295355</v>
      </c>
      <c r="BN177" s="1">
        <f>'[51]4.Assets'!H80+'[51]4.Assets'!H88</f>
        <v>35530.325207229522</v>
      </c>
      <c r="BO177" s="1">
        <f>'[51]4.Assets'!I80+'[51]4.Assets'!I88</f>
        <v>20100.464977648644</v>
      </c>
      <c r="BP177" s="1">
        <f>'[51]4.Assets'!J80+'[51]4.Assets'!J88</f>
        <v>81738.652476325631</v>
      </c>
      <c r="BQ177" s="1">
        <f>'[51]4.Assets'!K80+'[51]4.Assets'!K88</f>
        <v>94564.724366252805</v>
      </c>
      <c r="BR177" s="1">
        <f>'[52]3.3 Assets (RAB)'!E85+'[52]3.3 Assets (RAB)'!E93</f>
        <v>91880.117608654022</v>
      </c>
      <c r="BS177" s="1">
        <f>'[53]3.3 Assets (RAB)'!E85+'[53]3.3 Assets (RAB)'!E93</f>
        <v>95991.640009866329</v>
      </c>
      <c r="BT177" s="1">
        <f>'[54]3.3 Assets (RAB)'!$C$82/1000+'[54]3.3 Assets (RAB)'!$C$89/1000</f>
        <v>112636.19609323444</v>
      </c>
    </row>
    <row r="178" spans="1:72">
      <c r="A178" s="21" t="s">
        <v>69</v>
      </c>
      <c r="B178" s="1">
        <f>'[51]4.Assets'!D19</f>
        <v>13585.653362651768</v>
      </c>
      <c r="C178" s="1">
        <f>'[51]4.Assets'!E19</f>
        <v>18737.275361980905</v>
      </c>
      <c r="D178" s="1">
        <f>'[51]4.Assets'!F19</f>
        <v>9254.6709723880904</v>
      </c>
      <c r="E178" s="1">
        <f>'[51]4.Assets'!G19</f>
        <v>25936.570767106758</v>
      </c>
      <c r="F178" s="1">
        <f>'[51]4.Assets'!H19</f>
        <v>7156.2846718672508</v>
      </c>
      <c r="G178" s="1">
        <f>'[51]4.Assets'!I19</f>
        <v>14893.889151036423</v>
      </c>
      <c r="H178" s="1">
        <f>'[51]4.Assets'!J19</f>
        <v>20302.056078659738</v>
      </c>
      <c r="I178" s="1">
        <f>'[51]4.Assets'!K19</f>
        <v>12692.654017048835</v>
      </c>
      <c r="J178" s="1">
        <f>'[52]3.3 Assets (RAB)'!E24</f>
        <v>14888.276862774461</v>
      </c>
      <c r="K178" s="1">
        <f>'[53]3.3 Assets (RAB)'!E24</f>
        <v>18024.543644935951</v>
      </c>
      <c r="L178" s="1">
        <f>'[54]3.3 Assets (RAB)'!$C$27/1000</f>
        <v>12463.422770716425</v>
      </c>
      <c r="N178" s="1">
        <f>'[51]4.Assets'!D43</f>
        <v>3646.7995104214815</v>
      </c>
      <c r="O178" s="1">
        <f>'[51]4.Assets'!E43</f>
        <v>5396.3805396879143</v>
      </c>
      <c r="P178" s="1">
        <f>'[51]4.Assets'!F43</f>
        <v>2947.2009744350544</v>
      </c>
      <c r="Q178" s="1">
        <f>'[51]4.Assets'!G43</f>
        <v>8246.7509649566673</v>
      </c>
      <c r="R178" s="1">
        <f>'[51]4.Assets'!H43</f>
        <v>2371.0620493117945</v>
      </c>
      <c r="S178" s="1">
        <f>'[51]4.Assets'!I43</f>
        <v>6051.9343293379297</v>
      </c>
      <c r="T178" s="1">
        <f>'[51]4.Assets'!J43</f>
        <v>7994.9565215966786</v>
      </c>
      <c r="U178" s="1">
        <f>'[51]4.Assets'!K43</f>
        <v>5185.060984305107</v>
      </c>
      <c r="V178" s="1">
        <f>'[52]3.3 Assets (RAB)'!E48</f>
        <v>5941.9953320890954</v>
      </c>
      <c r="W178" s="1">
        <f>'[53]3.3 Assets (RAB)'!$E$48+'[53]3.3 Assets (RAB)'!$E$72</f>
        <v>6745.0062311384136</v>
      </c>
      <c r="X178" s="1">
        <f>'[54]3.3 Assets (RAB)'!$C$48/1000</f>
        <v>4451.2703140059166</v>
      </c>
      <c r="Z178" s="1">
        <f>'[51]4.Assets'!D27</f>
        <v>6099.0487196880877</v>
      </c>
      <c r="AA178" s="1">
        <f>'[51]4.Assets'!E27</f>
        <v>8411.7820657119082</v>
      </c>
      <c r="AB178" s="1">
        <f>'[51]4.Assets'!F27</f>
        <v>4154.7276114411879</v>
      </c>
      <c r="AC178" s="1">
        <f>'[51]4.Assets'!G27</f>
        <v>11643.783667048121</v>
      </c>
      <c r="AD178" s="1">
        <f>'[51]4.Assets'!H27</f>
        <v>3212.6926619270175</v>
      </c>
      <c r="AE178" s="1">
        <f>'[51]4.Assets'!I27</f>
        <v>6686.3589945205504</v>
      </c>
      <c r="AF178" s="1">
        <f>'[51]4.Assets'!J27</f>
        <v>9114.2638361425506</v>
      </c>
      <c r="AG178" s="1">
        <f>'[51]4.Assets'!K27</f>
        <v>5698.1518051197636</v>
      </c>
      <c r="AH178" s="1">
        <f>'[52]3.3 Assets (RAB)'!E32</f>
        <v>6683.8394528669469</v>
      </c>
      <c r="AI178" s="1">
        <f>'[53]3.3 Assets (RAB)'!E32</f>
        <v>8091.813246378244</v>
      </c>
      <c r="AJ178" s="20">
        <f>'[54]3.3 Assets (RAB)'!$C$34/1000</f>
        <v>5595.2423239092641</v>
      </c>
      <c r="AL178" s="1">
        <f>'[51]4.Assets'!D51</f>
        <v>972.89125869389215</v>
      </c>
      <c r="AM178" s="1">
        <f>'[51]4.Assets'!E51</f>
        <v>1439.6435670908097</v>
      </c>
      <c r="AN178" s="1">
        <f>'[51]4.Assets'!F51</f>
        <v>786.25272857695279</v>
      </c>
      <c r="AO178" s="1">
        <f>'[51]4.Assets'!G51</f>
        <v>2200.0638926005763</v>
      </c>
      <c r="AP178" s="1">
        <f>'[51]4.Assets'!H51</f>
        <v>632.55068862550718</v>
      </c>
      <c r="AQ178" s="1">
        <f>'[51]4.Assets'!I51</f>
        <v>1614.5318629051421</v>
      </c>
      <c r="AR178" s="1">
        <f>'[51]4.Assets'!J51</f>
        <v>2132.8903032018234</v>
      </c>
      <c r="AS178" s="1">
        <f>'[51]4.Assets'!K51</f>
        <v>1383.2678470558874</v>
      </c>
      <c r="AT178" s="51">
        <f>'[52]3.3 Assets (RAB)'!E56</f>
        <v>1585.2023949408883</v>
      </c>
      <c r="AU178" s="50">
        <f>'[53]3.3 Assets (RAB)'!E56</f>
        <v>1799.4292209806649</v>
      </c>
      <c r="AV178" s="20">
        <f>'[54]3.3 Assets (RAB)'!$C$55/1000</f>
        <v>1187.5075572990465</v>
      </c>
      <c r="AX178" s="1">
        <f>'[51]4.Assets'!D59+'[51]4.Assets'!D35</f>
        <v>4806.3457776509549</v>
      </c>
      <c r="AY178" s="1">
        <f>'[51]4.Assets'!E59+'[51]4.Assets'!E35</f>
        <v>6799.8240201859016</v>
      </c>
      <c r="AZ178" s="1">
        <f>'[51]4.Assets'!F59+'[51]4.Assets'!F35</f>
        <v>3489.915190982415</v>
      </c>
      <c r="BA178" s="1">
        <f>'[51]4.Assets'!G59+'[51]4.Assets'!G35</f>
        <v>9774.6119540939308</v>
      </c>
      <c r="BB178" s="1">
        <f>'[51]4.Assets'!H59+'[51]4.Assets'!H35</f>
        <v>2741.5479490843181</v>
      </c>
      <c r="BC178" s="1">
        <f>'[51]4.Assets'!I59+'[51]4.Assets'!I35</f>
        <v>6221.507576422091</v>
      </c>
      <c r="BD178" s="1">
        <f>'[51]4.Assets'!J59+'[51]4.Assets'!J35</f>
        <v>8363.6032304694381</v>
      </c>
      <c r="BE178" s="1">
        <f>'[51]4.Assets'!K59+'[51]4.Assets'!K35</f>
        <v>5316.7977252312703</v>
      </c>
      <c r="BF178" s="1">
        <f>'[52]3.3 Assets (RAB)'!E40+'[52]3.3 Assets (RAB)'!E64</f>
        <v>6172.2731828696305</v>
      </c>
      <c r="BG178" s="1">
        <f>'[53]3.3 Assets (RAB)'!E64+'[53]3.3 Assets (RAB)'!E40</f>
        <v>7096.6129262657514</v>
      </c>
      <c r="BH178" s="1">
        <f>'[54]3.3 Assets (RAB)'!$C$41/1000+'[54]3.3 Assets (RAB)'!$C$62/1000</f>
        <v>4924.6922899220726</v>
      </c>
      <c r="BJ178" s="1">
        <f>'[51]4.Assets'!D81+'[51]4.Assets'!D89</f>
        <v>4160.4350875100572</v>
      </c>
      <c r="BK178" s="1">
        <f>'[51]4.Assets'!E81+'[51]4.Assets'!E89</f>
        <v>4397.2369236644208</v>
      </c>
      <c r="BL178" s="1">
        <f>'[51]4.Assets'!F81+'[51]4.Assets'!F89</f>
        <v>1603.8035979693573</v>
      </c>
      <c r="BM178" s="1">
        <f>'[51]4.Assets'!G81+'[51]4.Assets'!G89</f>
        <v>2707.4938942234021</v>
      </c>
      <c r="BN178" s="1">
        <f>'[51]4.Assets'!H81+'[51]4.Assets'!H89</f>
        <v>423.50604078605227</v>
      </c>
      <c r="BO178" s="1">
        <f>'[51]4.Assets'!I81+'[51]4.Assets'!I89</f>
        <v>810.23450983128748</v>
      </c>
      <c r="BP178" s="1">
        <f>'[51]4.Assets'!J81+'[51]4.Assets'!J89</f>
        <v>3190.7519618325769</v>
      </c>
      <c r="BQ178" s="1">
        <f>'[51]4.Assets'!K81+'[51]4.Assets'!K89</f>
        <v>2074.7348206369666</v>
      </c>
      <c r="BR178" s="1">
        <f>'[52]3.3 Assets (RAB)'!E86+'[52]3.3 Assets (RAB)'!E94</f>
        <v>2179.3541625030575</v>
      </c>
      <c r="BS178" s="1">
        <f>'[53]3.3 Assets (RAB)'!E86+'[53]3.3 Assets (RAB)'!E94</f>
        <v>2422.0657660015404</v>
      </c>
      <c r="BT178" s="1">
        <f>'[54]3.3 Assets (RAB)'!$C$83/1000+'[54]3.3 Assets (RAB)'!$C$90/1000</f>
        <v>1824.0110891515133</v>
      </c>
    </row>
    <row r="179" spans="1:72">
      <c r="A179" s="21" t="s">
        <v>70</v>
      </c>
      <c r="B179" s="1">
        <f>'[51]4.Assets'!D20</f>
        <v>-17716.460225758143</v>
      </c>
      <c r="C179" s="1">
        <f>'[51]4.Assets'!E20</f>
        <v>-19554.250854931368</v>
      </c>
      <c r="D179" s="1">
        <f>'[51]4.Assets'!F20</f>
        <v>-21108.901090019383</v>
      </c>
      <c r="E179" s="1">
        <f>'[51]4.Assets'!G20</f>
        <v>-23426.313101683147</v>
      </c>
      <c r="F179" s="1">
        <f>'[51]4.Assets'!H20</f>
        <v>-25063.488034067501</v>
      </c>
      <c r="G179" s="1">
        <f>'[51]4.Assets'!I20</f>
        <v>-25623.030419802162</v>
      </c>
      <c r="H179" s="1">
        <f>'[51]4.Assets'!J20</f>
        <v>-27884.183420921443</v>
      </c>
      <c r="I179" s="1">
        <f>'[51]4.Assets'!K20</f>
        <v>-30720.880452161382</v>
      </c>
      <c r="J179" s="1">
        <f>'[52]3.3 Assets (RAB)'!E25</f>
        <v>-33444.9741475021</v>
      </c>
      <c r="K179" s="1">
        <f>'[53]3.3 Assets (RAB)'!E25</f>
        <v>-38127.893095092732</v>
      </c>
      <c r="L179" s="1">
        <f>'[54]3.3 Assets (RAB)'!$C$28/1000</f>
        <v>-36274.357239529723</v>
      </c>
      <c r="N179" s="1">
        <f>'[51]4.Assets'!D44</f>
        <v>-2631.290414676123</v>
      </c>
      <c r="O179" s="1">
        <f>'[51]4.Assets'!E44</f>
        <v>-2884.2202732534238</v>
      </c>
      <c r="P179" s="1">
        <f>'[51]4.Assets'!F44</f>
        <v>-3103.7121514497453</v>
      </c>
      <c r="Q179" s="1">
        <f>'[51]4.Assets'!G44</f>
        <v>-3422.4054291976208</v>
      </c>
      <c r="R179" s="1">
        <f>'[51]4.Assets'!H44</f>
        <v>-3648.6020168913096</v>
      </c>
      <c r="S179" s="1">
        <f>'[51]4.Assets'!I44</f>
        <v>-9159.800394457523</v>
      </c>
      <c r="T179" s="1">
        <f>'[51]4.Assets'!J44</f>
        <v>-9642.6938544082896</v>
      </c>
      <c r="U179" s="1">
        <f>'[51]4.Assets'!K44</f>
        <v>-10553.157099656033</v>
      </c>
      <c r="V179" s="1">
        <f>'[52]3.3 Assets (RAB)'!E49</f>
        <v>-11131.617635058465</v>
      </c>
      <c r="W179" s="1">
        <f>'[53]3.3 Assets (RAB)'!$E$49</f>
        <v>-11862.334850413647</v>
      </c>
      <c r="X179" s="1">
        <f>'[54]3.3 Assets (RAB)'!$C$49/1000</f>
        <v>-12341.442686026596</v>
      </c>
      <c r="Z179" s="1">
        <f>'[51]4.Assets'!D28</f>
        <v>-7953.5044191812285</v>
      </c>
      <c r="AA179" s="1">
        <f>'[51]4.Assets'!E28</f>
        <v>-8778.5493606875152</v>
      </c>
      <c r="AB179" s="1">
        <f>'[51]4.Assets'!F28</f>
        <v>-9476.4832231797645</v>
      </c>
      <c r="AC179" s="1">
        <f>'[51]4.Assets'!G28</f>
        <v>-10516.846051925519</v>
      </c>
      <c r="AD179" s="1">
        <f>'[51]4.Assets'!H28</f>
        <v>-11251.827977985437</v>
      </c>
      <c r="AE179" s="1">
        <f>'[51]4.Assets'!I28</f>
        <v>-11503.025044495909</v>
      </c>
      <c r="AF179" s="1">
        <f>'[51]4.Assets'!J28</f>
        <v>-12518.13134438192</v>
      </c>
      <c r="AG179" s="1">
        <f>'[51]4.Assets'!K28</f>
        <v>-13791.618377702634</v>
      </c>
      <c r="AH179" s="1">
        <f>'[52]3.3 Assets (RAB)'!E33</f>
        <v>-15014.554052666392</v>
      </c>
      <c r="AI179" s="1">
        <f>'[53]3.3 Assets (RAB)'!E33</f>
        <v>-17116.871110911343</v>
      </c>
      <c r="AJ179" s="20">
        <f>'[54]3.3 Assets (RAB)'!$C$35/1000</f>
        <v>-16284.757616992423</v>
      </c>
      <c r="AL179" s="1">
        <f>'[51]4.Assets'!D52</f>
        <v>-701.97427530847642</v>
      </c>
      <c r="AM179" s="1">
        <f>'[51]4.Assets'!E52</f>
        <v>-769.45077018277198</v>
      </c>
      <c r="AN179" s="1">
        <f>'[51]4.Assets'!F52</f>
        <v>-828.00669820713051</v>
      </c>
      <c r="AO179" s="1">
        <f>'[51]4.Assets'!G52</f>
        <v>-913.02752351967354</v>
      </c>
      <c r="AP179" s="1">
        <f>'[51]4.Assets'!H52</f>
        <v>-973.37213042353449</v>
      </c>
      <c r="AQ179" s="1">
        <f>'[51]4.Assets'!I52</f>
        <v>-2443.6467400201659</v>
      </c>
      <c r="AR179" s="1">
        <f>'[51]4.Assets'!J52</f>
        <v>-2572.4728037299997</v>
      </c>
      <c r="AS179" s="1">
        <f>'[51]4.Assets'!K52</f>
        <v>-2815.3657102723801</v>
      </c>
      <c r="AT179" s="51">
        <f>'[52]3.3 Assets (RAB)'!E57</f>
        <v>-2969.6871081951772</v>
      </c>
      <c r="AU179" s="50">
        <f>'[53]3.3 Assets (RAB)'!E57</f>
        <v>-3164.6274632557252</v>
      </c>
      <c r="AV179" s="20">
        <f>'[54]3.3 Assets (RAB)'!$C$56/1000</f>
        <v>-3292.443600092301</v>
      </c>
      <c r="AX179" s="1">
        <f>'[51]4.Assets'!D60+'[51]4.Assets'!D36</f>
        <v>-5277.5940094963225</v>
      </c>
      <c r="AY179" s="1">
        <f>'[51]4.Assets'!E60+'[51]4.Assets'!E36</f>
        <v>-5815.7246155391858</v>
      </c>
      <c r="AZ179" s="1">
        <f>'[51]4.Assets'!F60+'[51]4.Assets'!F36</f>
        <v>-6273.5252248791803</v>
      </c>
      <c r="BA179" s="1">
        <f>'[51]4.Assets'!G60+'[51]4.Assets'!G36</f>
        <v>-6951.9812032068912</v>
      </c>
      <c r="BB179" s="1">
        <f>'[51]4.Assets'!H60+'[51]4.Assets'!H36</f>
        <v>-7431.7774668455822</v>
      </c>
      <c r="BC179" s="1">
        <f>'[51]4.Assets'!I60+'[51]4.Assets'!I36</f>
        <v>-10092.038835679672</v>
      </c>
      <c r="BD179" s="1">
        <f>'[51]4.Assets'!J60+'[51]4.Assets'!J36</f>
        <v>-10833.147688536759</v>
      </c>
      <c r="BE179" s="1">
        <f>'[51]4.Assets'!K60+'[51]4.Assets'!K36</f>
        <v>-11904.851694184119</v>
      </c>
      <c r="BF179" s="1">
        <f>'[52]3.3 Assets (RAB)'!E41+'[52]3.3 Assets (RAB)'!E65</f>
        <v>-12796.60190336467</v>
      </c>
      <c r="BG179" s="1">
        <f>'[53]3.3 Assets (RAB)'!E65+'[53]3.3 Assets (RAB)'!E41</f>
        <v>-13890.449222215128</v>
      </c>
      <c r="BH179" s="1">
        <f>'[54]3.3 Assets (RAB)'!$C$42/1000+'[54]3.3 Assets (RAB)'!$C$63/1000</f>
        <v>-14047.042581182697</v>
      </c>
      <c r="BJ179" s="1">
        <f>'[51]4.Assets'!D82+'[51]4.Assets'!D90</f>
        <v>-36205.803463691525</v>
      </c>
      <c r="BK179" s="1">
        <f>'[51]4.Assets'!E82+'[51]4.Assets'!E90</f>
        <v>-36804.142431714645</v>
      </c>
      <c r="BL179" s="1">
        <f>'[51]4.Assets'!F82+'[51]4.Assets'!F90</f>
        <v>-38653.392768818521</v>
      </c>
      <c r="BM179" s="1">
        <f>'[51]4.Assets'!G82+'[51]4.Assets'!G90</f>
        <v>-31438.226563896824</v>
      </c>
      <c r="BN179" s="1">
        <f>'[51]4.Assets'!H82+'[51]4.Assets'!H90</f>
        <v>-28300.480648021148</v>
      </c>
      <c r="BO179" s="1">
        <f>'[51]4.Assets'!I82+'[51]4.Assets'!I90</f>
        <v>-5886.3187699402279</v>
      </c>
      <c r="BP179" s="1">
        <f>'[51]4.Assets'!J82+'[51]4.Assets'!J90</f>
        <v>-18423.273260177473</v>
      </c>
      <c r="BQ179" s="1">
        <f>'[51]4.Assets'!K82+'[51]4.Assets'!K90</f>
        <v>-24086.38826370368</v>
      </c>
      <c r="BR179" s="1">
        <f>'[52]3.3 Assets (RAB)'!E87+'[52]3.3 Assets (RAB)'!E95</f>
        <v>-27929.868576777986</v>
      </c>
      <c r="BS179" s="1">
        <f>'[53]3.3 Assets (RAB)'!E87+'[53]3.3 Assets (RAB)'!E95</f>
        <v>-34327.34962840761</v>
      </c>
      <c r="BT179" s="1">
        <f>'[54]3.3 Assets (RAB)'!$C$84/1000+'[54]3.3 Assets (RAB)'!$C$91/1000</f>
        <v>-55434.919009636003</v>
      </c>
    </row>
    <row r="180" spans="1:72">
      <c r="A180" s="21" t="s">
        <v>71</v>
      </c>
      <c r="B180" s="1">
        <f>B178+B179</f>
        <v>-4130.8068631063743</v>
      </c>
      <c r="C180" s="1">
        <f t="shared" ref="C180" si="685">C178+C179</f>
        <v>-816.97549295046338</v>
      </c>
      <c r="D180" s="1">
        <f t="shared" ref="D180" si="686">D178+D179</f>
        <v>-11854.230117631292</v>
      </c>
      <c r="E180" s="1">
        <f t="shared" ref="E180" si="687">E178+E179</f>
        <v>2510.2576654236109</v>
      </c>
      <c r="F180" s="1">
        <f t="shared" ref="F180" si="688">F178+F179</f>
        <v>-17907.203362200249</v>
      </c>
      <c r="G180" s="1">
        <f t="shared" ref="G180" si="689">G178+G179</f>
        <v>-10729.141268765739</v>
      </c>
      <c r="H180" s="1">
        <f t="shared" ref="H180" si="690">H178+H179</f>
        <v>-7582.1273422617051</v>
      </c>
      <c r="I180" s="1">
        <f t="shared" ref="I180" si="691">I178+I179</f>
        <v>-18028.226435112549</v>
      </c>
      <c r="J180" s="1">
        <f t="shared" ref="J180" si="692">J178+J179</f>
        <v>-18556.697284727641</v>
      </c>
      <c r="K180" s="1">
        <f t="shared" ref="K180:L180" si="693">K178+K179</f>
        <v>-20103.34945015678</v>
      </c>
      <c r="L180" s="1">
        <f t="shared" si="693"/>
        <v>-23810.934468813299</v>
      </c>
      <c r="M180" s="46"/>
      <c r="N180" s="1">
        <f t="shared" ref="N180" si="694">N178+N179</f>
        <v>1015.5090957453585</v>
      </c>
      <c r="O180" s="1">
        <f t="shared" ref="O180" si="695">O178+O179</f>
        <v>2512.1602664344905</v>
      </c>
      <c r="P180" s="1">
        <f t="shared" ref="P180" si="696">P178+P179</f>
        <v>-156.51117701469093</v>
      </c>
      <c r="Q180" s="1">
        <f t="shared" ref="Q180" si="697">Q178+Q179</f>
        <v>4824.3455357590465</v>
      </c>
      <c r="R180" s="1">
        <f t="shared" ref="R180" si="698">R178+R179</f>
        <v>-1277.5399675795152</v>
      </c>
      <c r="S180" s="1">
        <f t="shared" ref="S180" si="699">S178+S179</f>
        <v>-3107.8660651195933</v>
      </c>
      <c r="T180" s="1">
        <f t="shared" ref="T180" si="700">T178+T179</f>
        <v>-1647.7373328116109</v>
      </c>
      <c r="U180" s="1">
        <f t="shared" ref="U180" si="701">U178+U179</f>
        <v>-5368.0961153509261</v>
      </c>
      <c r="V180" s="1">
        <f t="shared" ref="V180" si="702">V178+V179</f>
        <v>-5189.6223029693692</v>
      </c>
      <c r="W180" s="1">
        <f t="shared" ref="W180:X180" si="703">W178+W179</f>
        <v>-5117.328619275233</v>
      </c>
      <c r="X180" s="1">
        <f t="shared" si="703"/>
        <v>-7890.1723720206792</v>
      </c>
      <c r="Y180" s="46"/>
      <c r="Z180" s="1">
        <f t="shared" ref="Z180" si="704">Z178+Z179</f>
        <v>-1854.4556994931409</v>
      </c>
      <c r="AA180" s="1">
        <f t="shared" ref="AA180" si="705">AA178+AA179</f>
        <v>-366.767294975607</v>
      </c>
      <c r="AB180" s="1">
        <f t="shared" ref="AB180" si="706">AB178+AB179</f>
        <v>-5321.7556117385766</v>
      </c>
      <c r="AC180" s="1">
        <f t="shared" ref="AC180" si="707">AC178+AC179</f>
        <v>1126.9376151226024</v>
      </c>
      <c r="AD180" s="1">
        <f t="shared" ref="AD180" si="708">AD178+AD179</f>
        <v>-8039.1353160584185</v>
      </c>
      <c r="AE180" s="1">
        <f t="shared" ref="AE180" si="709">AE178+AE179</f>
        <v>-4816.6660499753589</v>
      </c>
      <c r="AF180" s="1">
        <f t="shared" ref="AF180" si="710">AF178+AF179</f>
        <v>-3403.8675082393693</v>
      </c>
      <c r="AG180" s="1">
        <f t="shared" ref="AG180" si="711">AG178+AG179</f>
        <v>-8093.4665725828709</v>
      </c>
      <c r="AH180" s="1">
        <f t="shared" ref="AH180" si="712">AH178+AH179</f>
        <v>-8330.7145997994448</v>
      </c>
      <c r="AI180" s="1">
        <f t="shared" ref="AI180:AJ180" si="713">AI178+AI179</f>
        <v>-9025.0578645330988</v>
      </c>
      <c r="AJ180" s="20">
        <f t="shared" si="713"/>
        <v>-10689.515293083159</v>
      </c>
      <c r="AK180" s="46"/>
      <c r="AL180" s="1">
        <f t="shared" ref="AL180" si="714">AL178+AL179</f>
        <v>270.91698338541573</v>
      </c>
      <c r="AM180" s="1">
        <f t="shared" ref="AM180" si="715">AM178+AM179</f>
        <v>670.19279690803774</v>
      </c>
      <c r="AN180" s="1">
        <f t="shared" ref="AN180" si="716">AN178+AN179</f>
        <v>-41.753969630177721</v>
      </c>
      <c r="AO180" s="1">
        <f t="shared" ref="AO180" si="717">AO178+AO179</f>
        <v>1287.0363690809027</v>
      </c>
      <c r="AP180" s="1">
        <f t="shared" ref="AP180" si="718">AP178+AP179</f>
        <v>-340.82144179802731</v>
      </c>
      <c r="AQ180" s="1">
        <f t="shared" ref="AQ180" si="719">AQ178+AQ179</f>
        <v>-829.11487711502377</v>
      </c>
      <c r="AR180" s="1">
        <f t="shared" ref="AR180" si="720">AR178+AR179</f>
        <v>-439.5825005281763</v>
      </c>
      <c r="AS180" s="1">
        <f t="shared" ref="AS180" si="721">AS178+AS179</f>
        <v>-1432.0978632164927</v>
      </c>
      <c r="AT180" s="1">
        <f t="shared" ref="AT180" si="722">AT178+AT179</f>
        <v>-1384.4847132542889</v>
      </c>
      <c r="AU180" s="1">
        <f t="shared" ref="AU180:AV180" si="723">AU178+AU179</f>
        <v>-1365.1982422750602</v>
      </c>
      <c r="AV180" s="20">
        <f t="shared" si="723"/>
        <v>-2104.9360427932543</v>
      </c>
      <c r="AW180" s="46"/>
      <c r="AX180" s="1">
        <f t="shared" ref="AX180" si="724">AX178+AX179</f>
        <v>-471.24823184536763</v>
      </c>
      <c r="AY180" s="1">
        <f t="shared" ref="AY180" si="725">AY178+AY179</f>
        <v>984.09940464671581</v>
      </c>
      <c r="AZ180" s="1">
        <f t="shared" ref="AZ180" si="726">AZ178+AZ179</f>
        <v>-2783.6100338967653</v>
      </c>
      <c r="BA180" s="1">
        <f t="shared" ref="BA180" si="727">BA178+BA179</f>
        <v>2822.6307508870395</v>
      </c>
      <c r="BB180" s="1">
        <f t="shared" ref="BB180" si="728">BB178+BB179</f>
        <v>-4690.2295177612641</v>
      </c>
      <c r="BC180" s="1">
        <f t="shared" ref="BC180" si="729">BC178+BC179</f>
        <v>-3870.531259257581</v>
      </c>
      <c r="BD180" s="1">
        <f t="shared" ref="BD180" si="730">BD178+BD179</f>
        <v>-2469.5444580673211</v>
      </c>
      <c r="BE180" s="1">
        <f t="shared" ref="BE180" si="731">BE178+BE179</f>
        <v>-6588.0539689528487</v>
      </c>
      <c r="BF180" s="1">
        <f t="shared" ref="BF180" si="732">BF178+BF179</f>
        <v>-6624.3287204950393</v>
      </c>
      <c r="BG180" s="1">
        <f t="shared" ref="BG180:BH180" si="733">BG178+BG179</f>
        <v>-6793.8362959493761</v>
      </c>
      <c r="BH180" s="1">
        <f t="shared" si="733"/>
        <v>-9122.3502912606236</v>
      </c>
      <c r="BI180" s="46"/>
      <c r="BJ180" s="1">
        <f t="shared" ref="BJ180" si="734">BJ178+BJ179</f>
        <v>-32045.368376181468</v>
      </c>
      <c r="BK180" s="1">
        <f t="shared" ref="BK180" si="735">BK178+BK179</f>
        <v>-32406.905508050222</v>
      </c>
      <c r="BL180" s="1">
        <f t="shared" ref="BL180" si="736">BL178+BL179</f>
        <v>-37049.589170849162</v>
      </c>
      <c r="BM180" s="1">
        <f t="shared" ref="BM180" si="737">BM178+BM179</f>
        <v>-28730.732669673424</v>
      </c>
      <c r="BN180" s="1">
        <f t="shared" ref="BN180" si="738">BN178+BN179</f>
        <v>-27876.974607235097</v>
      </c>
      <c r="BO180" s="1">
        <f t="shared" ref="BO180" si="739">BO178+BO179</f>
        <v>-5076.0842601089407</v>
      </c>
      <c r="BP180" s="1">
        <f t="shared" ref="BP180" si="740">BP178+BP179</f>
        <v>-15232.521298344896</v>
      </c>
      <c r="BQ180" s="1">
        <f t="shared" ref="BQ180" si="741">BQ178+BQ179</f>
        <v>-22011.653443066712</v>
      </c>
      <c r="BR180" s="1">
        <f t="shared" ref="BR180" si="742">BR178+BR179</f>
        <v>-25750.514414274927</v>
      </c>
      <c r="BS180" s="1">
        <f t="shared" ref="BS180:BT180" si="743">BS178+BS179</f>
        <v>-31905.283862406068</v>
      </c>
      <c r="BT180" s="1">
        <f t="shared" si="743"/>
        <v>-53610.907920484489</v>
      </c>
    </row>
    <row r="181" spans="1:72">
      <c r="A181" s="21" t="s">
        <v>72</v>
      </c>
      <c r="B181" s="1">
        <f>'[51]4.Assets'!D22</f>
        <v>27692.062089768671</v>
      </c>
      <c r="C181" s="1">
        <f>'[51]4.Assets'!E22</f>
        <v>18061.643473804772</v>
      </c>
      <c r="D181" s="1">
        <f>'[51]4.Assets'!F22</f>
        <v>32320.477853347347</v>
      </c>
      <c r="E181" s="1">
        <f>'[51]4.Assets'!G22</f>
        <v>39042.338359104237</v>
      </c>
      <c r="F181" s="1">
        <f>'[51]4.Assets'!H22</f>
        <v>40269.68420595611</v>
      </c>
      <c r="G181" s="1">
        <f>'[51]4.Assets'!I22</f>
        <v>53575.052783362727</v>
      </c>
      <c r="H181" s="1">
        <f>'[51]4.Assets'!J22</f>
        <v>63820.989392298121</v>
      </c>
      <c r="I181" s="1">
        <f>'[51]4.Assets'!K22</f>
        <v>73585.965816387674</v>
      </c>
      <c r="J181" s="1">
        <f>'[52]3.3 Assets (RAB)'!E27</f>
        <v>80621.065851419247</v>
      </c>
      <c r="K181" s="1">
        <f>'[53]3.3 Assets (RAB)'!E27</f>
        <v>93866.727621883067</v>
      </c>
      <c r="L181" s="1">
        <f>'[54]3.3 Assets (RAB)'!$C$29/1000</f>
        <v>70080.867404105069</v>
      </c>
      <c r="N181" s="1">
        <f>'[51]4.Assets'!D46</f>
        <v>16057.100062864471</v>
      </c>
      <c r="O181" s="1">
        <f>'[51]4.Assets'!E46</f>
        <v>19396.23569670484</v>
      </c>
      <c r="P181" s="1">
        <f>'[51]4.Assets'!F46</f>
        <v>8075.0982227534496</v>
      </c>
      <c r="Q181" s="1">
        <f>'[51]4.Assets'!G46</f>
        <v>18511.286697696898</v>
      </c>
      <c r="R181" s="1">
        <f>'[51]4.Assets'!H46</f>
        <v>21373.427736787056</v>
      </c>
      <c r="S181" s="1">
        <f>'[51]4.Assets'!I46</f>
        <v>13282.668953404038</v>
      </c>
      <c r="T181" s="1">
        <f>'[51]4.Assets'!J46</f>
        <v>33110.429066383185</v>
      </c>
      <c r="U181" s="1">
        <f>'[51]4.Assets'!K46</f>
        <v>21585.882456100764</v>
      </c>
      <c r="V181" s="1">
        <f>'[52]3.3 Assets (RAB)'!E51</f>
        <v>24004.30803547677</v>
      </c>
      <c r="W181" s="1">
        <f>'[53]3.3 Assets (RAB)'!$E$51+'[53]3.3 Assets (RAB)'!$E$73</f>
        <v>13618.119941681422</v>
      </c>
      <c r="X181" s="1">
        <f>'[54]3.3 Assets (RAB)'!$C$50/1000</f>
        <v>9403.2819846555722</v>
      </c>
      <c r="Z181" s="1">
        <f>'[51]4.Assets'!D30</f>
        <v>12437.392259310091</v>
      </c>
      <c r="AA181" s="1">
        <f>'[51]4.Assets'!E30</f>
        <v>8115.1252757891189</v>
      </c>
      <c r="AB181" s="1">
        <f>'[51]4.Assets'!F30</f>
        <v>14512.393226878137</v>
      </c>
      <c r="AC181" s="1">
        <f>'[51]4.Assets'!G30</f>
        <v>17533.659970904253</v>
      </c>
      <c r="AD181" s="1">
        <f>'[51]4.Assets'!H30</f>
        <v>18085.764713893434</v>
      </c>
      <c r="AE181" s="1">
        <f>'[51]4.Assets'!I30</f>
        <v>24056.33756171411</v>
      </c>
      <c r="AF181" s="1">
        <f>'[51]4.Assets'!J30</f>
        <v>28663.131873783565</v>
      </c>
      <c r="AG181" s="1">
        <f>'[51]4.Assets'!K30</f>
        <v>33042.851982616208</v>
      </c>
      <c r="AH181" s="1">
        <f>'[52]3.3 Assets (RAB)'!E35</f>
        <v>36202.001342688091</v>
      </c>
      <c r="AI181" s="1">
        <f>'[53]3.3 Assets (RAB)'!E35</f>
        <v>42144.721152272556</v>
      </c>
      <c r="AJ181" s="20">
        <f>'[54]3.3 Assets (RAB)'!$C$36/1000</f>
        <v>31464.962861856609</v>
      </c>
      <c r="AL181" s="1">
        <f>'[51]4.Assets'!D54</f>
        <v>4278.194195283857</v>
      </c>
      <c r="AM181" s="1">
        <f>'[51]4.Assets'!E54</f>
        <v>5167.8608851672279</v>
      </c>
      <c r="AN181" s="1">
        <f>'[51]4.Assets'!F54</f>
        <v>2151.6077455743789</v>
      </c>
      <c r="AO181" s="1">
        <f>'[51]4.Assets'!G54</f>
        <v>4932.1671821527125</v>
      </c>
      <c r="AP181" s="1">
        <f>'[51]4.Assets'!H54</f>
        <v>5694.6190299946193</v>
      </c>
      <c r="AQ181" s="1">
        <f>'[51]4.Assets'!I54</f>
        <v>3538.8174197155399</v>
      </c>
      <c r="AR181" s="1">
        <f>'[51]4.Assets'!J54</f>
        <v>8821.4020514562453</v>
      </c>
      <c r="AS181" s="1">
        <f>'[51]4.Assets'!K54</f>
        <v>5750.9900399953012</v>
      </c>
      <c r="AT181" s="51">
        <f>'[52]3.3 Assets (RAB)'!E59</f>
        <v>6395.3158602505855</v>
      </c>
      <c r="AU181" s="50">
        <f>'[53]3.3 Assets (RAB)'!E59</f>
        <v>3628.1895033638771</v>
      </c>
      <c r="AV181" s="20">
        <f>'[54]3.3 Assets (RAB)'!$C$57/1000</f>
        <v>2505.2569033024397</v>
      </c>
      <c r="AX181" s="1">
        <f>'[51]4.Assets'!D62+'[51]4.Assets'!D38</f>
        <v>13816.424855927766</v>
      </c>
      <c r="AY181" s="1">
        <f>'[51]4.Assets'!E62+'[51]4.Assets'!E38</f>
        <v>13170.640639817753</v>
      </c>
      <c r="AZ181" s="1">
        <f>'[51]4.Assets'!F62+'[51]4.Assets'!F38</f>
        <v>11154.387932259298</v>
      </c>
      <c r="BA181" s="1">
        <f>'[51]4.Assets'!G62+'[51]4.Assets'!G38</f>
        <v>17555.740693373096</v>
      </c>
      <c r="BB181" s="1">
        <f>'[51]4.Assets'!H62+'[51]4.Assets'!H38</f>
        <v>19170.432553691397</v>
      </c>
      <c r="BC181" s="1">
        <f>'[51]4.Assets'!I62+'[51]4.Assets'!I38</f>
        <v>18441.829036547773</v>
      </c>
      <c r="BD181" s="1">
        <f>'[51]4.Assets'!J62+'[51]4.Assets'!J38</f>
        <v>30026.415428383043</v>
      </c>
      <c r="BE181" s="1">
        <f>'[51]4.Assets'!K62+'[51]4.Assets'!K38</f>
        <v>26887.761123604541</v>
      </c>
      <c r="BF181" s="1">
        <f>'[52]3.3 Assets (RAB)'!E43+'[52]3.3 Assets (RAB)'!E67</f>
        <v>29623.674323671974</v>
      </c>
      <c r="BG181" s="1">
        <f>'[53]3.3 Assets (RAB)'!E67+'[53]3.3 Assets (RAB)'!E43</f>
        <v>27811.521852256232</v>
      </c>
      <c r="BH181" s="1">
        <f>'[54]3.3 Assets (RAB)'!$C$43/1000+'[54]3.3 Assets (RAB)'!$C$64/1000</f>
        <v>20407.972847808171</v>
      </c>
      <c r="BJ181" s="1">
        <f>'[51]4.Assets'!D84+'[51]4.Assets'!D92</f>
        <v>6187.0053183172868</v>
      </c>
      <c r="BK181" s="1">
        <f>'[51]4.Assets'!E84+'[51]4.Assets'!E92</f>
        <v>6845.3370645697942</v>
      </c>
      <c r="BL181" s="1">
        <f>'[51]4.Assets'!F84+'[51]4.Assets'!F92</f>
        <v>5276.6750458720589</v>
      </c>
      <c r="BM181" s="1">
        <f>'[51]4.Assets'!G84+'[51]4.Assets'!G92</f>
        <v>7921.4089139493872</v>
      </c>
      <c r="BN181" s="1">
        <f>'[51]4.Assets'!H84+'[51]4.Assets'!H92</f>
        <v>12447.114377654219</v>
      </c>
      <c r="BO181" s="1">
        <f>'[51]4.Assets'!I84+'[51]4.Assets'!I92</f>
        <v>66714.271758785922</v>
      </c>
      <c r="BP181" s="1">
        <f>'[51]4.Assets'!J84+'[51]4.Assets'!J92</f>
        <v>28058.593188272076</v>
      </c>
      <c r="BQ181" s="1">
        <f>'[51]4.Assets'!K84+'[51]4.Assets'!K92</f>
        <v>19327.046685467933</v>
      </c>
      <c r="BR181" s="1">
        <f>'[52]3.3 Assets (RAB)'!E89+'[52]3.3 Assets (RAB)'!E97</f>
        <v>28726.903620855668</v>
      </c>
      <c r="BS181" s="1">
        <f>'[53]3.3 Assets (RAB)'!E89+'[53]3.3 Assets (RAB)'!E97</f>
        <v>23642.461189947961</v>
      </c>
      <c r="BT181" s="1">
        <f>'[54]3.3 Assets (RAB)'!$C$85/1000+'[54]3.3 Assets (RAB)'!$C$92/1000</f>
        <v>33224.053049797229</v>
      </c>
    </row>
    <row r="182" spans="1:72">
      <c r="A182" s="21" t="s">
        <v>73</v>
      </c>
      <c r="B182" s="1">
        <f>'[51]4.Assets'!D23</f>
        <v>0</v>
      </c>
      <c r="C182" s="1">
        <f>'[51]4.Assets'!E23</f>
        <v>0</v>
      </c>
      <c r="D182" s="1">
        <f>'[51]4.Assets'!F23</f>
        <v>0</v>
      </c>
      <c r="E182" s="1">
        <f>'[51]4.Assets'!G23</f>
        <v>0</v>
      </c>
      <c r="F182" s="1">
        <f>'[51]4.Assets'!H23</f>
        <v>0</v>
      </c>
      <c r="G182" s="1">
        <f>'[51]4.Assets'!I23</f>
        <v>0</v>
      </c>
      <c r="H182" s="1">
        <f>'[51]4.Assets'!J23</f>
        <v>0</v>
      </c>
      <c r="I182" s="1">
        <f>'[51]4.Assets'!K23</f>
        <v>0</v>
      </c>
      <c r="J182" s="1">
        <f>'[52]3.3 Assets (RAB)'!E28</f>
        <v>0</v>
      </c>
      <c r="K182" s="1">
        <f>'[53]3.3 Assets (RAB)'!E28</f>
        <v>0</v>
      </c>
      <c r="L182" s="1">
        <f>'[54]3.3 Assets (RAB)'!$C$30/1000</f>
        <v>0</v>
      </c>
      <c r="N182" s="1">
        <f>'[51]4.Assets'!D47</f>
        <v>0</v>
      </c>
      <c r="O182" s="1">
        <f>'[51]4.Assets'!E47</f>
        <v>0</v>
      </c>
      <c r="P182" s="1">
        <f>'[51]4.Assets'!F47</f>
        <v>0</v>
      </c>
      <c r="Q182" s="1">
        <f>'[51]4.Assets'!G47</f>
        <v>0</v>
      </c>
      <c r="R182" s="1">
        <f>'[51]4.Assets'!H47</f>
        <v>0</v>
      </c>
      <c r="S182" s="1">
        <f>'[51]4.Assets'!I47</f>
        <v>0</v>
      </c>
      <c r="T182" s="1">
        <f>'[51]4.Assets'!J47</f>
        <v>0</v>
      </c>
      <c r="U182" s="1">
        <f>'[51]4.Assets'!K47</f>
        <v>0</v>
      </c>
      <c r="V182" s="1">
        <f>'[52]3.3 Assets (RAB)'!E52</f>
        <v>0</v>
      </c>
      <c r="W182" s="1">
        <f>'[53]3.3 Assets (RAB)'!$E$52+'[53]3.3 Assets (RAB)'!$E$74</f>
        <v>0</v>
      </c>
      <c r="X182" s="1">
        <f>'[54]3.3 Assets (RAB)'!$C$51/1000</f>
        <v>0</v>
      </c>
      <c r="Z182" s="1">
        <f>'[51]4.Assets'!D31</f>
        <v>0</v>
      </c>
      <c r="AA182" s="1">
        <f>'[51]4.Assets'!E31</f>
        <v>0</v>
      </c>
      <c r="AB182" s="1">
        <f>'[51]4.Assets'!F31</f>
        <v>0</v>
      </c>
      <c r="AC182" s="1">
        <f>'[51]4.Assets'!G31</f>
        <v>0</v>
      </c>
      <c r="AD182" s="1">
        <f>'[51]4.Assets'!H31</f>
        <v>0</v>
      </c>
      <c r="AE182" s="1">
        <f>'[51]4.Assets'!I31</f>
        <v>0</v>
      </c>
      <c r="AF182" s="1">
        <f>'[51]4.Assets'!J31</f>
        <v>0</v>
      </c>
      <c r="AG182" s="1">
        <f>'[51]4.Assets'!K31</f>
        <v>0</v>
      </c>
      <c r="AH182" s="1">
        <f>'[52]3.3 Assets (RAB)'!E36</f>
        <v>0</v>
      </c>
      <c r="AI182" s="1">
        <f>'[53]3.3 Assets (RAB)'!E36</f>
        <v>0</v>
      </c>
      <c r="AJ182" s="20">
        <f>'[54]3.3 Assets (RAB)'!$C$37/1000</f>
        <v>0</v>
      </c>
      <c r="AL182" s="1">
        <f>'[51]4.Assets'!D55</f>
        <v>0</v>
      </c>
      <c r="AM182" s="1">
        <f>'[51]4.Assets'!E55</f>
        <v>0</v>
      </c>
      <c r="AN182" s="1">
        <f>'[51]4.Assets'!F55</f>
        <v>0</v>
      </c>
      <c r="AO182" s="1">
        <f>'[51]4.Assets'!G55</f>
        <v>0</v>
      </c>
      <c r="AP182" s="1">
        <f>'[51]4.Assets'!H55</f>
        <v>0</v>
      </c>
      <c r="AQ182" s="1">
        <f>'[51]4.Assets'!I55</f>
        <v>0</v>
      </c>
      <c r="AR182" s="1">
        <f>'[51]4.Assets'!J55</f>
        <v>0</v>
      </c>
      <c r="AS182" s="1">
        <f>'[51]4.Assets'!K55</f>
        <v>0</v>
      </c>
      <c r="AT182" s="51">
        <f>'[52]3.3 Assets (RAB)'!E60</f>
        <v>0</v>
      </c>
      <c r="AU182" s="50">
        <f>'[53]3.3 Assets (RAB)'!E60</f>
        <v>0</v>
      </c>
      <c r="AV182" s="20">
        <f>'[54]3.3 Assets (RAB)'!$C$58/1000</f>
        <v>0</v>
      </c>
      <c r="AX182" s="1">
        <f>'[51]4.Assets'!D63+'[51]4.Assets'!D39</f>
        <v>0</v>
      </c>
      <c r="AY182" s="1">
        <f>'[51]4.Assets'!E63+'[51]4.Assets'!E39</f>
        <v>0</v>
      </c>
      <c r="AZ182" s="1">
        <f>'[51]4.Assets'!F63+'[51]4.Assets'!F39</f>
        <v>0</v>
      </c>
      <c r="BA182" s="1">
        <f>'[51]4.Assets'!G63+'[51]4.Assets'!G39</f>
        <v>0</v>
      </c>
      <c r="BB182" s="1">
        <f>'[51]4.Assets'!H63+'[51]4.Assets'!H39</f>
        <v>0</v>
      </c>
      <c r="BC182" s="1">
        <f>'[51]4.Assets'!I63+'[51]4.Assets'!I39</f>
        <v>0</v>
      </c>
      <c r="BD182" s="1">
        <f>'[51]4.Assets'!J63+'[51]4.Assets'!J39</f>
        <v>0</v>
      </c>
      <c r="BE182" s="1">
        <f>'[51]4.Assets'!K63+'[51]4.Assets'!K39</f>
        <v>0</v>
      </c>
      <c r="BF182" s="1">
        <f>'[52]3.3 Assets (RAB)'!E44+'[52]3.3 Assets (RAB)'!E68</f>
        <v>0</v>
      </c>
      <c r="BG182" s="1">
        <f>'[53]3.3 Assets (RAB)'!E68+'[53]3.3 Assets (RAB)'!E44</f>
        <v>0</v>
      </c>
      <c r="BH182" s="1">
        <f>'[54]3.3 Assets (RAB)'!$C$44/1000+'[54]3.3 Assets (RAB)'!$C$65/1000</f>
        <v>0</v>
      </c>
      <c r="BJ182" s="1">
        <f>'[51]4.Assets'!D85+'[51]4.Assets'!D93</f>
        <v>0</v>
      </c>
      <c r="BK182" s="1">
        <f>'[51]4.Assets'!E85+'[51]4.Assets'!E93</f>
        <v>0</v>
      </c>
      <c r="BL182" s="1">
        <f>'[51]4.Assets'!F85+'[51]4.Assets'!F93</f>
        <v>0</v>
      </c>
      <c r="BM182" s="1">
        <f>'[51]4.Assets'!G85+'[51]4.Assets'!G93</f>
        <v>0</v>
      </c>
      <c r="BN182" s="1">
        <f>'[51]4.Assets'!H85+'[51]4.Assets'!H93</f>
        <v>0</v>
      </c>
      <c r="BO182" s="1">
        <f>'[51]4.Assets'!I85+'[51]4.Assets'!I93</f>
        <v>0</v>
      </c>
      <c r="BP182" s="1">
        <f>'[51]4.Assets'!J85+'[51]4.Assets'!J93</f>
        <v>0</v>
      </c>
      <c r="BQ182" s="1">
        <f>'[51]4.Assets'!K85+'[51]4.Assets'!K93</f>
        <v>0</v>
      </c>
      <c r="BR182" s="1">
        <f>'[52]3.3 Assets (RAB)'!E90+'[52]3.3 Assets (RAB)'!E98</f>
        <v>0</v>
      </c>
      <c r="BS182" s="1">
        <f>'[53]3.3 Assets (RAB)'!E90+'[53]3.3 Assets (RAB)'!E98</f>
        <v>0</v>
      </c>
      <c r="BT182" s="1">
        <f>'[54]3.3 Assets (RAB)'!$C$86/1000+'[54]3.3 Assets (RAB)'!$C$93/1000</f>
        <v>0</v>
      </c>
    </row>
    <row r="183" spans="1:72">
      <c r="A183" s="21" t="s">
        <v>74</v>
      </c>
      <c r="B183" s="1">
        <f>'[51]4.Assets'!D24</f>
        <v>437019.19052183966</v>
      </c>
      <c r="C183" s="1">
        <f>'[51]4.Assets'!E24</f>
        <v>454263.858502694</v>
      </c>
      <c r="D183" s="1">
        <f>'[51]4.Assets'!F24</f>
        <v>474730.10623841005</v>
      </c>
      <c r="E183" s="1">
        <f>'[51]4.Assets'!G24</f>
        <v>516282.70226293785</v>
      </c>
      <c r="F183" s="1">
        <f>'[51]4.Assets'!H24</f>
        <v>538645.18310669367</v>
      </c>
      <c r="G183" s="1">
        <f>'[51]4.Assets'!I24</f>
        <v>581491.09462129069</v>
      </c>
      <c r="H183" s="1">
        <f>'[51]4.Assets'!J24</f>
        <v>637729.95667132712</v>
      </c>
      <c r="I183" s="1">
        <f>'[51]4.Assets'!K24</f>
        <v>693287.69605260214</v>
      </c>
      <c r="J183" s="1">
        <f>'[52]3.3 Assets (RAB)'!E29</f>
        <v>755352.06461929379</v>
      </c>
      <c r="K183" s="1">
        <f>'[53]3.3 Assets (RAB)'!E29</f>
        <v>827374.67465769488</v>
      </c>
      <c r="L183" s="1">
        <f>'[54]3.3 Assets (RAB)'!$C$31/1000</f>
        <v>881531.30553696956</v>
      </c>
      <c r="N183" s="1">
        <f>'[51]4.Assets'!D48</f>
        <v>143838.54548343024</v>
      </c>
      <c r="O183" s="1">
        <f>'[51]4.Assets'!E48</f>
        <v>165746.94144656957</v>
      </c>
      <c r="P183" s="1">
        <f>'[51]4.Assets'!F48</f>
        <v>173665.52849230831</v>
      </c>
      <c r="Q183" s="1">
        <f>'[51]4.Assets'!G48</f>
        <v>197001.16072576426</v>
      </c>
      <c r="R183" s="1">
        <f>'[51]4.Assets'!H48</f>
        <v>217097.04849497179</v>
      </c>
      <c r="S183" s="1">
        <f>'[51]4.Assets'!I48</f>
        <v>227271.85138325623</v>
      </c>
      <c r="T183" s="1">
        <f>'[51]4.Assets'!J48</f>
        <v>258734.54311682782</v>
      </c>
      <c r="U183" s="1">
        <f>'[51]4.Assets'!K48</f>
        <v>274952.32945757767</v>
      </c>
      <c r="V183" s="1">
        <f>'[52]3.3 Assets (RAB)'!E53</f>
        <v>293767.01519008505</v>
      </c>
      <c r="W183" s="1">
        <f>'[53]3.3 Assets (RAB)'!$E$53+'[53]3.3 Assets (RAB)'!$E$75</f>
        <v>300784.39467173559</v>
      </c>
      <c r="X183" s="1">
        <f>'[54]3.3 Assets (RAB)'!$C$52/1000</f>
        <v>298264.46387969592</v>
      </c>
      <c r="Z183" s="1">
        <f>'[51]4.Assets'!D32</f>
        <v>196169.39914246617</v>
      </c>
      <c r="AA183" s="1">
        <f>'[51]4.Assets'!E32</f>
        <v>203917.75712327971</v>
      </c>
      <c r="AB183" s="1">
        <f>'[51]4.Assets'!F32</f>
        <v>213108.39473841927</v>
      </c>
      <c r="AC183" s="1">
        <f>'[51]4.Assets'!G32</f>
        <v>231768.99232444612</v>
      </c>
      <c r="AD183" s="1">
        <f>'[51]4.Assets'!H32</f>
        <v>241815.62172228112</v>
      </c>
      <c r="AE183" s="1">
        <f>'[51]4.Assets'!I32</f>
        <v>261055.2932340198</v>
      </c>
      <c r="AF183" s="1">
        <f>'[51]4.Assets'!J32</f>
        <v>286314.55759956402</v>
      </c>
      <c r="AG183" s="1">
        <f>'[51]4.Assets'!K32</f>
        <v>311263.94300959737</v>
      </c>
      <c r="AH183" s="1">
        <f>'[52]3.3 Assets (RAB)'!E37</f>
        <v>339135.22975248599</v>
      </c>
      <c r="AI183" s="1">
        <f>'[53]3.3 Assets (RAB)'!E37</f>
        <v>371473.06143997458</v>
      </c>
      <c r="AJ183" s="20">
        <f>'[54]3.3 Assets (RAB)'!$C$38/1000</f>
        <v>395793.88785101939</v>
      </c>
      <c r="AL183" s="1">
        <f>'[51]4.Assets'!D56</f>
        <v>38396.128016551382</v>
      </c>
      <c r="AM183" s="1">
        <f>'[51]4.Assets'!E56</f>
        <v>44234.181698626649</v>
      </c>
      <c r="AN183" s="1">
        <f>'[51]4.Assets'!F56</f>
        <v>46344.035474570854</v>
      </c>
      <c r="AO183" s="1">
        <f>'[51]4.Assets'!G56</f>
        <v>52563.239025804462</v>
      </c>
      <c r="AP183" s="1">
        <f>'[51]4.Assets'!H56</f>
        <v>57917.036614001059</v>
      </c>
      <c r="AQ183" s="1">
        <f>'[51]4.Assets'!I56</f>
        <v>60626.739156601572</v>
      </c>
      <c r="AR183" s="1">
        <f>'[51]4.Assets'!J56</f>
        <v>69008.55870752965</v>
      </c>
      <c r="AS183" s="1">
        <f>'[51]4.Assets'!K56</f>
        <v>73327.450884308448</v>
      </c>
      <c r="AT183" s="51">
        <f>'[52]3.3 Assets (RAB)'!E61</f>
        <v>78338.282031304741</v>
      </c>
      <c r="AU183" s="50">
        <f>'[53]3.3 Assets (RAB)'!E61</f>
        <v>80205.872723507913</v>
      </c>
      <c r="AV183" s="20">
        <f>'[54]3.3 Assets (RAB)'!$C$59/1000</f>
        <v>79525.481655675161</v>
      </c>
      <c r="AX183" s="1">
        <f>'[51]4.Assets'!D64+'[51]4.Assets'!D40</f>
        <v>166974.39071464696</v>
      </c>
      <c r="AY183" s="1">
        <f>'[51]4.Assets'!E64+'[51]4.Assets'!E40</f>
        <v>181129.1307591114</v>
      </c>
      <c r="AZ183" s="1">
        <f>'[51]4.Assets'!F64+'[51]4.Assets'!F40</f>
        <v>189499.90865747392</v>
      </c>
      <c r="BA183" s="1">
        <f>'[51]4.Assets'!G64+'[51]4.Assets'!G40</f>
        <v>209878.2801017341</v>
      </c>
      <c r="BB183" s="1">
        <f>'[51]4.Assets'!H64+'[51]4.Assets'!H40</f>
        <v>224358.48313766421</v>
      </c>
      <c r="BC183" s="1">
        <f>'[51]4.Assets'!I64+'[51]4.Assets'!I40</f>
        <v>238929.78091495443</v>
      </c>
      <c r="BD183" s="1">
        <f>'[51]4.Assets'!J64+'[51]4.Assets'!J40</f>
        <v>266486.65188527014</v>
      </c>
      <c r="BE183" s="1">
        <f>'[51]4.Assets'!K64+'[51]4.Assets'!K40</f>
        <v>286786.35903992178</v>
      </c>
      <c r="BF183" s="1">
        <f>'[52]3.3 Assets (RAB)'!E45+'[52]3.3 Assets (RAB)'!E69</f>
        <v>309785.70464309875</v>
      </c>
      <c r="BG183" s="1">
        <f>'[53]3.3 Assets (RAB)'!E69+'[53]3.3 Assets (RAB)'!E45</f>
        <v>329716.02442404756</v>
      </c>
      <c r="BH183" s="1">
        <f>'[54]3.3 Assets (RAB)'!$C$45/1000+'[54]3.3 Assets (RAB)'!$C$66/1000</f>
        <v>340776.88728091237</v>
      </c>
      <c r="BJ183" s="1">
        <f>'[51]4.Assets'!D86+'[51]4.Assets'!D94</f>
        <v>113674.13153141108</v>
      </c>
      <c r="BK183" s="1">
        <f>'[51]4.Assets'!E86+'[51]4.Assets'!E94</f>
        <v>88112.563087930655</v>
      </c>
      <c r="BL183" s="1">
        <f>'[51]4.Assets'!F86+'[51]4.Assets'!F94</f>
        <v>56339.64896295355</v>
      </c>
      <c r="BM183" s="1">
        <f>'[51]4.Assets'!G86+'[51]4.Assets'!G94</f>
        <v>35530.325207229522</v>
      </c>
      <c r="BN183" s="1">
        <f>'[51]4.Assets'!H86+'[51]4.Assets'!H94</f>
        <v>20100.464977648644</v>
      </c>
      <c r="BO183" s="1">
        <f>'[51]4.Assets'!I86+'[51]4.Assets'!I94</f>
        <v>81738.652476325631</v>
      </c>
      <c r="BP183" s="1">
        <f>'[51]4.Assets'!J86+'[51]4.Assets'!J94</f>
        <v>94564.724366252805</v>
      </c>
      <c r="BQ183" s="1">
        <f>'[51]4.Assets'!K86+'[51]4.Assets'!K94</f>
        <v>91880.117608654022</v>
      </c>
      <c r="BR183" s="1">
        <f>'[52]3.3 Assets (RAB)'!E91+'[52]3.3 Assets (RAB)'!E99</f>
        <v>94856.506815234752</v>
      </c>
      <c r="BS183" s="1">
        <f>'[53]3.3 Assets (RAB)'!E91+'[53]3.3 Assets (RAB)'!E99</f>
        <v>87728.817337408225</v>
      </c>
      <c r="BT183" s="1">
        <f>'[54]3.3 Assets (RAB)'!$C$87/1000+'[54]3.3 Assets (RAB)'!$C$94/1000</f>
        <v>92249.341222547184</v>
      </c>
    </row>
    <row r="184" spans="1:72">
      <c r="A184" s="21"/>
      <c r="B184" s="14"/>
      <c r="C184" s="14"/>
      <c r="D184" s="14"/>
      <c r="E184" s="14"/>
      <c r="F184" s="14"/>
      <c r="G184" s="14"/>
      <c r="H184" s="14"/>
      <c r="I184" s="48"/>
      <c r="J184" s="14"/>
      <c r="K184" s="14"/>
      <c r="U184" s="48"/>
      <c r="AG184" s="48"/>
      <c r="AL184" s="14"/>
      <c r="AM184" s="14"/>
      <c r="AN184" s="14"/>
      <c r="AO184" s="14"/>
      <c r="AP184" s="14"/>
      <c r="AQ184" s="14"/>
      <c r="AR184" s="14"/>
      <c r="AS184" s="48"/>
      <c r="AT184" s="14"/>
      <c r="AU184" s="14"/>
      <c r="AV184" s="14"/>
    </row>
    <row r="185" spans="1:72">
      <c r="A185" t="s">
        <v>79</v>
      </c>
      <c r="B185" s="1">
        <f>'[51]3. Opex'!D85</f>
        <v>83237</v>
      </c>
      <c r="C185" s="1">
        <f>'[51]3. Opex'!E85</f>
        <v>81473</v>
      </c>
      <c r="D185" s="1">
        <f>'[51]3. Opex'!F85</f>
        <v>85413.886309046997</v>
      </c>
      <c r="E185" s="1">
        <f>'[51]3. Opex'!G85</f>
        <v>89047.922493129969</v>
      </c>
      <c r="F185" s="1">
        <f>'[51]3. Opex'!H85</f>
        <v>96130.066559793384</v>
      </c>
      <c r="G185" s="1">
        <f>'[51]3. Opex'!I85</f>
        <v>121992.7555149088</v>
      </c>
      <c r="H185" s="1">
        <f>'[51]3. Opex'!J85</f>
        <v>126519.88299902935</v>
      </c>
      <c r="I185" s="1">
        <f>'[51]3. Opex'!K85</f>
        <v>116175.49106407606</v>
      </c>
      <c r="J185" s="1">
        <f>'[52]3.2 Opex'!E201</f>
        <v>121867.70902049847</v>
      </c>
      <c r="K185" s="1">
        <f>'[53]3.2 Operating expenditure'!$E$201</f>
        <v>117721.494565381</v>
      </c>
      <c r="L185" s="1">
        <f>'[54]3.2 Operating expenditure'!$C$68/1000</f>
        <v>138427.94329502553</v>
      </c>
      <c r="U185" s="48"/>
      <c r="AL185" s="14"/>
      <c r="AM185" s="14"/>
      <c r="AN185" s="14"/>
      <c r="AO185" s="14"/>
      <c r="AP185" s="14"/>
      <c r="AQ185" s="14"/>
      <c r="AR185" s="14"/>
      <c r="AS185" s="48"/>
      <c r="AT185" s="14"/>
      <c r="AU185" s="14"/>
      <c r="AV185" s="14"/>
    </row>
    <row r="186" spans="1:72">
      <c r="A186" s="21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Z186" s="14"/>
      <c r="AA186" s="14"/>
      <c r="AB186" s="14"/>
      <c r="AC186" s="14"/>
      <c r="AD186" s="14"/>
      <c r="AE186" s="14"/>
      <c r="AF186" s="14"/>
      <c r="AG186" s="14"/>
      <c r="AH186" s="14"/>
      <c r="AI186" s="14"/>
      <c r="AJ186" s="14"/>
      <c r="AL186" s="14"/>
      <c r="AM186" s="14"/>
      <c r="AN186" s="14"/>
      <c r="AO186" s="14"/>
      <c r="AP186" s="14"/>
      <c r="AQ186" s="14"/>
      <c r="AR186" s="14"/>
      <c r="AS186" s="14"/>
      <c r="AT186" s="14"/>
      <c r="AU186" s="14"/>
      <c r="AV186" s="14"/>
    </row>
    <row r="187" spans="1:72">
      <c r="A187" s="21"/>
    </row>
    <row r="189" spans="1:72">
      <c r="A189" s="27" t="s">
        <v>125</v>
      </c>
      <c r="B189" s="53"/>
      <c r="C189" s="53"/>
      <c r="D189" s="53"/>
      <c r="E189" s="53"/>
      <c r="F189" s="53"/>
      <c r="G189" s="53"/>
      <c r="H189" s="53"/>
      <c r="I189" s="53"/>
      <c r="U189" s="46"/>
      <c r="X189"/>
      <c r="AG189" s="46"/>
      <c r="AJ189"/>
      <c r="AS189" s="46"/>
      <c r="AV189"/>
      <c r="BE189" s="46"/>
      <c r="BH189"/>
      <c r="BQ189" s="46"/>
      <c r="BR189"/>
      <c r="BS189" s="46"/>
      <c r="BT189"/>
    </row>
    <row r="190" spans="1:72">
      <c r="A190" s="27" t="s">
        <v>126</v>
      </c>
      <c r="B190" s="53"/>
      <c r="C190" s="53"/>
      <c r="D190" s="53"/>
      <c r="E190" s="53"/>
      <c r="F190" s="53"/>
      <c r="G190" s="53"/>
      <c r="H190" s="53"/>
      <c r="I190" s="53"/>
      <c r="U190" s="46"/>
      <c r="X190"/>
      <c r="AG190" s="46"/>
      <c r="AJ190"/>
      <c r="AS190" s="46"/>
      <c r="AV190"/>
      <c r="BE190" s="46"/>
      <c r="BH190"/>
      <c r="BQ190" s="46"/>
      <c r="BR190"/>
      <c r="BS190" s="46"/>
      <c r="BT190"/>
    </row>
    <row r="191" spans="1:72">
      <c r="A191" s="72"/>
      <c r="B191" s="46">
        <v>2006</v>
      </c>
      <c r="C191" s="46">
        <v>2007</v>
      </c>
      <c r="D191" s="46">
        <v>2008</v>
      </c>
      <c r="E191" s="46">
        <v>2009</v>
      </c>
      <c r="F191" s="46">
        <v>2010</v>
      </c>
      <c r="G191" s="46">
        <v>2011</v>
      </c>
      <c r="H191" s="46">
        <v>2012</v>
      </c>
      <c r="I191" s="46">
        <v>2013</v>
      </c>
      <c r="J191" s="46">
        <v>2014</v>
      </c>
      <c r="K191" s="46">
        <v>2015</v>
      </c>
      <c r="L191" s="46">
        <v>2016</v>
      </c>
      <c r="U191" s="46"/>
      <c r="X191"/>
      <c r="AG191" s="46"/>
      <c r="AJ191"/>
      <c r="AS191" s="46"/>
      <c r="AV191"/>
      <c r="BE191" s="46"/>
      <c r="BH191"/>
      <c r="BQ191" s="46"/>
      <c r="BR191"/>
      <c r="BS191" s="46"/>
      <c r="BT191"/>
    </row>
    <row r="192" spans="1:72">
      <c r="A192" s="73" t="s">
        <v>105</v>
      </c>
      <c r="B192" s="74">
        <v>0</v>
      </c>
      <c r="C192" s="74">
        <v>0</v>
      </c>
      <c r="D192" s="74">
        <v>0</v>
      </c>
      <c r="E192" s="74">
        <v>0</v>
      </c>
      <c r="F192" s="74">
        <v>0</v>
      </c>
      <c r="G192" s="74">
        <v>19400</v>
      </c>
      <c r="H192" s="74">
        <v>73900</v>
      </c>
      <c r="I192" s="74">
        <v>167100</v>
      </c>
      <c r="J192" s="74">
        <v>227750.74645000001</v>
      </c>
      <c r="K192" s="74">
        <v>203766.43627000001</v>
      </c>
      <c r="L192" s="74"/>
      <c r="U192" s="46"/>
      <c r="X192"/>
      <c r="AG192" s="46"/>
      <c r="AJ192"/>
      <c r="AS192" s="46"/>
      <c r="AV192"/>
      <c r="BE192" s="46"/>
      <c r="BH192"/>
      <c r="BQ192" s="46"/>
      <c r="BR192"/>
      <c r="BS192" s="46"/>
      <c r="BT192"/>
    </row>
    <row r="193" spans="1:72">
      <c r="A193" s="73" t="s">
        <v>106</v>
      </c>
      <c r="B193" s="74">
        <v>0</v>
      </c>
      <c r="C193" s="74">
        <v>0</v>
      </c>
      <c r="D193" s="74">
        <v>0</v>
      </c>
      <c r="E193" s="74">
        <v>0</v>
      </c>
      <c r="F193" s="74">
        <v>0</v>
      </c>
      <c r="G193" s="74">
        <v>5688.4189999999999</v>
      </c>
      <c r="H193" s="74">
        <v>27937.562999999998</v>
      </c>
      <c r="I193" s="74">
        <v>75867</v>
      </c>
      <c r="J193" s="74">
        <v>120083</v>
      </c>
      <c r="K193" s="74">
        <v>115340</v>
      </c>
      <c r="L193" s="74">
        <f>'[26]3.2 Operating expenditure'!$C$26/1000</f>
        <v>109044.84299999999</v>
      </c>
      <c r="U193" s="46"/>
      <c r="X193"/>
      <c r="AG193" s="46"/>
      <c r="AJ193"/>
      <c r="AS193" s="46"/>
      <c r="AV193"/>
      <c r="BE193" s="46"/>
      <c r="BH193"/>
      <c r="BQ193" s="46"/>
      <c r="BR193"/>
      <c r="BS193" s="46"/>
      <c r="BT193"/>
    </row>
  </sheetData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BT148"/>
  <sheetViews>
    <sheetView zoomScaleNormal="100" workbookViewId="0">
      <selection activeCell="BH20" sqref="BH20"/>
    </sheetView>
  </sheetViews>
  <sheetFormatPr defaultRowHeight="15"/>
  <cols>
    <col min="1" max="1" width="61" customWidth="1"/>
    <col min="2" max="9" width="11.7109375" customWidth="1"/>
    <col min="10" max="12" width="11.7109375" style="46" customWidth="1"/>
    <col min="14" max="21" width="11.7109375" customWidth="1"/>
    <col min="22" max="24" width="11.7109375" style="46" customWidth="1"/>
    <col min="26" max="33" width="11.7109375" customWidth="1"/>
    <col min="34" max="36" width="11.7109375" style="46" customWidth="1"/>
    <col min="38" max="45" width="11.7109375" customWidth="1"/>
    <col min="46" max="48" width="11.7109375" style="46" customWidth="1"/>
    <col min="50" max="50" width="10.28515625" customWidth="1"/>
    <col min="51" max="51" width="10.7109375" customWidth="1"/>
    <col min="52" max="52" width="10" customWidth="1"/>
    <col min="53" max="54" width="10.140625" customWidth="1"/>
    <col min="55" max="56" width="10.28515625" customWidth="1"/>
    <col min="57" max="57" width="10.7109375" customWidth="1"/>
    <col min="58" max="60" width="10.5703125" style="46" customWidth="1"/>
    <col min="70" max="70" width="11.140625" style="46" customWidth="1"/>
    <col min="71" max="71" width="11.28515625" customWidth="1"/>
    <col min="72" max="72" width="11.28515625" style="46" customWidth="1"/>
  </cols>
  <sheetData>
    <row r="2" spans="1:72">
      <c r="A2" s="21" t="s">
        <v>87</v>
      </c>
    </row>
    <row r="3" spans="1:72">
      <c r="A3" s="21" t="s">
        <v>89</v>
      </c>
      <c r="B3" s="1">
        <f t="shared" ref="B3:L3" si="0">B17+N17+Z17+AL17+AX17+BJ17</f>
        <v>505234.72765536292</v>
      </c>
      <c r="C3" s="1">
        <f t="shared" si="0"/>
        <v>518879.19912906014</v>
      </c>
      <c r="D3" s="1">
        <f t="shared" si="0"/>
        <v>542290.90434767236</v>
      </c>
      <c r="E3" s="1">
        <f t="shared" si="0"/>
        <v>564270.37511732092</v>
      </c>
      <c r="F3" s="1">
        <f t="shared" si="0"/>
        <v>587973.52291738684</v>
      </c>
      <c r="G3" s="1">
        <f t="shared" si="0"/>
        <v>634842.75888573332</v>
      </c>
      <c r="H3" s="1">
        <f t="shared" si="0"/>
        <v>692174.53406190907</v>
      </c>
      <c r="I3" s="1">
        <f t="shared" si="0"/>
        <v>747939.45700115326</v>
      </c>
      <c r="J3" s="1">
        <f t="shared" si="0"/>
        <v>787964.78274074337</v>
      </c>
      <c r="K3" s="1">
        <f t="shared" si="0"/>
        <v>846577.353</v>
      </c>
      <c r="L3" s="1">
        <f t="shared" si="0"/>
        <v>890339.59600000002</v>
      </c>
    </row>
    <row r="4" spans="1:72">
      <c r="A4" s="21" t="s">
        <v>119</v>
      </c>
      <c r="B4" s="16">
        <f>'DNSP stacked data'!B13/B$3</f>
        <v>0.20139943556313875</v>
      </c>
      <c r="C4" s="16">
        <f>'DNSP stacked data'!C13/C$3</f>
        <v>0.20307017060124941</v>
      </c>
      <c r="D4" s="16">
        <f>'DNSP stacked data'!D13/D$3</f>
        <v>0.21295194655150176</v>
      </c>
      <c r="E4" s="16">
        <f>'DNSP stacked data'!E13/E$3</f>
        <v>0.22342027604764159</v>
      </c>
      <c r="F4" s="16">
        <f>'DNSP stacked data'!F13/F$3</f>
        <v>0.23062200959614784</v>
      </c>
      <c r="G4" s="16">
        <f>'DNSP stacked data'!G13/G$3</f>
        <v>0.22332770445097183</v>
      </c>
      <c r="H4" s="16">
        <f>'DNSP stacked data'!H13/H$3</f>
        <v>0.2182860786491374</v>
      </c>
      <c r="I4" s="16">
        <f>'DNSP stacked data'!I13/I$3</f>
        <v>0.21340170742997108</v>
      </c>
      <c r="J4" s="16">
        <f>'DNSP stacked data'!J13/J$3</f>
        <v>0.20557466849565129</v>
      </c>
      <c r="K4" s="16">
        <f>'DNSP stacked data'!K13/K$3</f>
        <v>0.20772365735609277</v>
      </c>
      <c r="L4" s="16">
        <f>'DNSP stacked data'!L13/L$3</f>
        <v>0.21697493952633329</v>
      </c>
    </row>
    <row r="5" spans="1:72">
      <c r="A5" s="41" t="s">
        <v>120</v>
      </c>
      <c r="B5" s="16">
        <f>'DNSP stacked data'!N13/B3</f>
        <v>5.9222439712563489E-2</v>
      </c>
      <c r="C5" s="16">
        <f>'DNSP stacked data'!O13/C3</f>
        <v>5.7608911629879071E-2</v>
      </c>
      <c r="D5" s="16">
        <f>'DNSP stacked data'!P13/D3</f>
        <v>5.4408344014784803E-2</v>
      </c>
      <c r="E5" s="16">
        <f>'DNSP stacked data'!Q13/E3</f>
        <v>5.0847447217965941E-2</v>
      </c>
      <c r="F5" s="16">
        <f>'DNSP stacked data'!R13/F3</f>
        <v>4.8324063451150402E-2</v>
      </c>
      <c r="G5" s="16">
        <f>'DNSP stacked data'!S13/G3</f>
        <v>5.5842869789749477E-2</v>
      </c>
      <c r="H5" s="16">
        <f>'DNSP stacked data'!T13/H3</f>
        <v>5.9897420605836693E-2</v>
      </c>
      <c r="I5" s="16">
        <f>'DNSP stacked data'!U13/I3</f>
        <v>6.3710216071588333E-2</v>
      </c>
      <c r="J5" s="16">
        <f>'DNSP stacked data'!V13/J3</f>
        <v>6.3504929671048232E-2</v>
      </c>
      <c r="K5" s="16">
        <f>'DNSP stacked data'!W13/K3</f>
        <v>6.1616225398838417E-2</v>
      </c>
      <c r="L5" s="16">
        <f>'DNSP stacked data'!X13/L3</f>
        <v>5.5763748150767407E-2</v>
      </c>
    </row>
    <row r="6" spans="1:72">
      <c r="A6" s="21" t="s">
        <v>121</v>
      </c>
      <c r="B6" s="16">
        <f>'DNSP stacked data'!Z13/B$3</f>
        <v>0.37979490793984494</v>
      </c>
      <c r="C6" s="16">
        <f>'DNSP stacked data'!AA13/C$3</f>
        <v>0.37960815746712617</v>
      </c>
      <c r="D6" s="16">
        <f>'DNSP stacked data'!AB13/D$3</f>
        <v>0.37586023234682736</v>
      </c>
      <c r="E6" s="16">
        <f>'DNSP stacked data'!AC13/E$3</f>
        <v>0.37149658264820362</v>
      </c>
      <c r="F6" s="16">
        <f>'DNSP stacked data'!AD13/F$3</f>
        <v>0.37700129810098082</v>
      </c>
      <c r="G6" s="16">
        <f>'DNSP stacked data'!AE13/G$3</f>
        <v>0.35841240487808107</v>
      </c>
      <c r="H6" s="16">
        <f>'DNSP stacked data'!AF13/H$3</f>
        <v>0.34282723916285029</v>
      </c>
      <c r="I6" s="16">
        <f>'DNSP stacked data'!AG13/I$3</f>
        <v>0.33356756091569179</v>
      </c>
      <c r="J6" s="16">
        <f>'DNSP stacked data'!AH13/J$3</f>
        <v>0.32261200921991473</v>
      </c>
      <c r="K6" s="16">
        <f>'DNSP stacked data'!AI13/K$3</f>
        <v>0.31748869851943706</v>
      </c>
      <c r="L6" s="16">
        <f>'DNSP stacked data'!AJ13/L$3</f>
        <v>0.32821065165790964</v>
      </c>
    </row>
    <row r="7" spans="1:72">
      <c r="A7" s="41" t="s">
        <v>122</v>
      </c>
      <c r="B7" s="16">
        <f>'DNSP stacked data'!AL13/B3</f>
        <v>1.4120589226729568E-3</v>
      </c>
      <c r="C7" s="16">
        <f>'DNSP stacked data'!AM13/C3</f>
        <v>1.3626510698882249E-3</v>
      </c>
      <c r="D7" s="16">
        <f>'DNSP stacked data'!AN13/D3</f>
        <v>1.3021408766885055E-3</v>
      </c>
      <c r="E7" s="16">
        <f>'DNSP stacked data'!AO13/E3</f>
        <v>1.2326132433831327E-3</v>
      </c>
      <c r="F7" s="16">
        <f>'DNSP stacked data'!AP13/F3</f>
        <v>1.18799175466344E-3</v>
      </c>
      <c r="G7" s="16">
        <f>'DNSP stacked data'!AQ13/G3</f>
        <v>1.0735542447396957E-3</v>
      </c>
      <c r="H7" s="16">
        <f>'DNSP stacked data'!AR13/H3</f>
        <v>9.6945763750286903E-4</v>
      </c>
      <c r="I7" s="16">
        <f>'DNSP stacked data'!AS13/I3</f>
        <v>8.8676324765685416E-4</v>
      </c>
      <c r="J7" s="16">
        <f>'DNSP stacked data'!AT13/J3</f>
        <v>8.1569050767260588E-4</v>
      </c>
      <c r="K7" s="16">
        <f>'DNSP stacked data'!AU13/K3</f>
        <v>7.2673807989286012E-4</v>
      </c>
      <c r="L7" s="16">
        <f>'DNSP stacked data'!AV13/L3</f>
        <v>7.2773692522600105E-4</v>
      </c>
    </row>
    <row r="8" spans="1:72">
      <c r="A8" s="21" t="s">
        <v>2</v>
      </c>
      <c r="B8" s="16">
        <f>'DNSP stacked data'!AX13/B3</f>
        <v>0.29463811369972753</v>
      </c>
      <c r="C8" s="16">
        <f>'DNSP stacked data'!AY13/C3</f>
        <v>0.29250244999272429</v>
      </c>
      <c r="D8" s="16">
        <f>'DNSP stacked data'!AZ13/D3</f>
        <v>0.28806700100984961</v>
      </c>
      <c r="E8" s="16">
        <f>'DNSP stacked data'!BA13/E3</f>
        <v>0.28712905874387162</v>
      </c>
      <c r="F8" s="16">
        <f>'DNSP stacked data'!BB13/F3</f>
        <v>0.28792242893753289</v>
      </c>
      <c r="G8" s="16">
        <f>'DNSP stacked data'!BC13/G3</f>
        <v>0.28578209968159252</v>
      </c>
      <c r="H8" s="16">
        <f>'DNSP stacked data'!BD13/H3</f>
        <v>0.28803735277272563</v>
      </c>
      <c r="I8" s="16">
        <f>'DNSP stacked data'!BE13/I3</f>
        <v>0.30068752292061079</v>
      </c>
      <c r="J8" s="16">
        <f>'DNSP stacked data'!BF13/J3</f>
        <v>0.30854611696750528</v>
      </c>
      <c r="K8" s="16">
        <f>'DNSP stacked data'!BG13/K3</f>
        <v>0.28630260204940777</v>
      </c>
      <c r="L8" s="16">
        <f>'DNSP stacked data'!BH13/L3</f>
        <v>0.26271688246919211</v>
      </c>
    </row>
    <row r="9" spans="1:72">
      <c r="A9" s="21" t="s">
        <v>21</v>
      </c>
      <c r="B9" s="16">
        <f>'DNSP stacked data'!BJ13/B3</f>
        <v>6.3533044162052257E-2</v>
      </c>
      <c r="C9" s="16">
        <f>'DNSP stacked data'!BK13/C3</f>
        <v>6.5847659239132869E-2</v>
      </c>
      <c r="D9" s="16">
        <f>'DNSP stacked data'!BL13/D3</f>
        <v>6.7410335200347823E-2</v>
      </c>
      <c r="E9" s="16">
        <f>'DNSP stacked data'!BM13/E3</f>
        <v>6.5874022098934074E-2</v>
      </c>
      <c r="F9" s="16">
        <f>'DNSP stacked data'!BN13/F3</f>
        <v>5.4942208159524816E-2</v>
      </c>
      <c r="G9" s="16">
        <f>'DNSP stacked data'!BO13/G3</f>
        <v>7.5561366954865344E-2</v>
      </c>
      <c r="H9" s="16">
        <f>'DNSP stacked data'!BP13/H3</f>
        <v>8.998245117194717E-2</v>
      </c>
      <c r="I9" s="16">
        <f>'DNSP stacked data'!BQ13/I3</f>
        <v>8.7746229414481292E-2</v>
      </c>
      <c r="J9" s="16">
        <f>'DNSP stacked data'!BR13/J3</f>
        <v>9.8946585138207838E-2</v>
      </c>
      <c r="K9" s="16">
        <f>'DNSP stacked data'!BS13/K3</f>
        <v>0.12614207859633117</v>
      </c>
      <c r="L9" s="16">
        <f>'DNSP stacked data'!BT13/L3</f>
        <v>0.13560604127057155</v>
      </c>
    </row>
    <row r="10" spans="1:72">
      <c r="A10" s="21" t="s">
        <v>90</v>
      </c>
      <c r="B10" s="16">
        <f>SUM(B4:B9)</f>
        <v>1</v>
      </c>
      <c r="C10" s="16">
        <f t="shared" ref="C10:I10" si="1">SUM(C4:C9)</f>
        <v>1</v>
      </c>
      <c r="D10" s="16">
        <f t="shared" si="1"/>
        <v>0.99999999999999978</v>
      </c>
      <c r="E10" s="16">
        <f t="shared" si="1"/>
        <v>1</v>
      </c>
      <c r="F10" s="16">
        <f t="shared" si="1"/>
        <v>1.0000000000000002</v>
      </c>
      <c r="G10" s="16">
        <f t="shared" si="1"/>
        <v>0.99999999999999989</v>
      </c>
      <c r="H10" s="16">
        <f t="shared" si="1"/>
        <v>1</v>
      </c>
      <c r="I10" s="16">
        <f t="shared" si="1"/>
        <v>1.0000000000000002</v>
      </c>
      <c r="J10" s="16">
        <f t="shared" ref="J10:K10" si="2">SUM(J4:J9)</f>
        <v>1</v>
      </c>
      <c r="K10" s="16">
        <f t="shared" si="2"/>
        <v>1.0000000000000002</v>
      </c>
      <c r="L10" s="16">
        <f t="shared" ref="L10" si="3">SUM(L4:L9)</f>
        <v>0.99999999999999989</v>
      </c>
    </row>
    <row r="11" spans="1:72">
      <c r="A11" s="21"/>
    </row>
    <row r="12" spans="1:72">
      <c r="A12" s="21" t="s">
        <v>79</v>
      </c>
      <c r="B12" s="1">
        <f>'DNSP stacked data'!B21</f>
        <v>32644.372461278101</v>
      </c>
      <c r="C12" s="1">
        <f>'DNSP stacked data'!C21</f>
        <v>33989.783685829971</v>
      </c>
      <c r="D12" s="1">
        <f>'DNSP stacked data'!D21</f>
        <v>37658.377116216798</v>
      </c>
      <c r="E12" s="1">
        <f>'DNSP stacked data'!E21</f>
        <v>39959.378599711999</v>
      </c>
      <c r="F12" s="1">
        <f>'DNSP stacked data'!F21</f>
        <v>46087.463131804987</v>
      </c>
      <c r="G12" s="1">
        <f>'DNSP stacked data'!G21</f>
        <v>53239.636389662119</v>
      </c>
      <c r="H12" s="1">
        <f>'DNSP stacked data'!H21</f>
        <v>58764.11594773754</v>
      </c>
      <c r="I12" s="1">
        <f>'DNSP stacked data'!I21</f>
        <v>66417.409985292616</v>
      </c>
      <c r="J12" s="1">
        <f>'DNSP stacked data'!J21</f>
        <v>77223.594865233928</v>
      </c>
      <c r="K12" s="1">
        <f>'DNSP stacked data'!K21</f>
        <v>73579.842680742615</v>
      </c>
      <c r="L12" s="1">
        <f>'DNSP stacked data'!L21</f>
        <v>40562.17887485183</v>
      </c>
    </row>
    <row r="13" spans="1:72">
      <c r="A13" s="21"/>
    </row>
    <row r="14" spans="1:72">
      <c r="A14" s="21"/>
      <c r="B14" t="s">
        <v>119</v>
      </c>
      <c r="N14" t="s">
        <v>120</v>
      </c>
      <c r="Z14" t="s">
        <v>121</v>
      </c>
      <c r="AL14" t="s">
        <v>122</v>
      </c>
      <c r="AX14" s="4" t="s">
        <v>2</v>
      </c>
      <c r="BJ14" s="4" t="s">
        <v>21</v>
      </c>
    </row>
    <row r="15" spans="1:72">
      <c r="A15" s="21"/>
      <c r="B15" s="13">
        <v>2006</v>
      </c>
      <c r="C15" s="13">
        <v>2007</v>
      </c>
      <c r="D15" s="13">
        <v>2008</v>
      </c>
      <c r="E15" s="13">
        <v>2009</v>
      </c>
      <c r="F15" s="13">
        <v>2010</v>
      </c>
      <c r="G15" s="13">
        <v>2011</v>
      </c>
      <c r="H15" s="13">
        <v>2012</v>
      </c>
      <c r="I15" s="13">
        <v>2013</v>
      </c>
      <c r="J15" s="43">
        <v>2014</v>
      </c>
      <c r="K15" s="43">
        <v>2015</v>
      </c>
      <c r="L15" s="43">
        <v>2016</v>
      </c>
      <c r="N15" s="13">
        <v>2006</v>
      </c>
      <c r="O15" s="13">
        <v>2007</v>
      </c>
      <c r="P15" s="13">
        <v>2008</v>
      </c>
      <c r="Q15" s="13">
        <v>2009</v>
      </c>
      <c r="R15" s="13">
        <v>2010</v>
      </c>
      <c r="S15" s="13">
        <v>2011</v>
      </c>
      <c r="T15" s="13">
        <v>2012</v>
      </c>
      <c r="U15" s="13">
        <v>2013</v>
      </c>
      <c r="V15" s="43">
        <v>2014</v>
      </c>
      <c r="W15" s="43">
        <v>2015</v>
      </c>
      <c r="X15" s="43">
        <v>2016</v>
      </c>
      <c r="Z15" s="43">
        <v>2006</v>
      </c>
      <c r="AA15" s="43">
        <v>2007</v>
      </c>
      <c r="AB15" s="43">
        <v>2008</v>
      </c>
      <c r="AC15" s="43">
        <v>2009</v>
      </c>
      <c r="AD15" s="43">
        <v>2010</v>
      </c>
      <c r="AE15" s="43">
        <v>2011</v>
      </c>
      <c r="AF15" s="43">
        <v>2012</v>
      </c>
      <c r="AG15" s="43">
        <v>2013</v>
      </c>
      <c r="AH15" s="43">
        <v>2014</v>
      </c>
      <c r="AI15" s="43">
        <v>2015</v>
      </c>
      <c r="AJ15" s="43">
        <v>2016</v>
      </c>
      <c r="AL15" s="13">
        <v>2006</v>
      </c>
      <c r="AM15" s="13">
        <v>2007</v>
      </c>
      <c r="AN15" s="13">
        <v>2008</v>
      </c>
      <c r="AO15" s="13">
        <v>2009</v>
      </c>
      <c r="AP15" s="13">
        <v>2010</v>
      </c>
      <c r="AQ15" s="13">
        <v>2011</v>
      </c>
      <c r="AR15" s="13">
        <v>2012</v>
      </c>
      <c r="AS15" s="13">
        <v>2013</v>
      </c>
      <c r="AT15" s="43">
        <v>2014</v>
      </c>
      <c r="AU15" s="43">
        <v>2015</v>
      </c>
      <c r="AV15" s="43">
        <v>2016</v>
      </c>
      <c r="AX15" s="13">
        <v>2006</v>
      </c>
      <c r="AY15" s="13">
        <v>2007</v>
      </c>
      <c r="AZ15" s="13">
        <v>2008</v>
      </c>
      <c r="BA15" s="13">
        <v>2009</v>
      </c>
      <c r="BB15" s="13">
        <v>2010</v>
      </c>
      <c r="BC15" s="13">
        <v>2011</v>
      </c>
      <c r="BD15" s="13">
        <v>2012</v>
      </c>
      <c r="BE15" s="13">
        <v>2013</v>
      </c>
      <c r="BF15" s="43">
        <v>2014</v>
      </c>
      <c r="BG15" s="43">
        <v>2015</v>
      </c>
      <c r="BH15" s="43">
        <v>2016</v>
      </c>
      <c r="BJ15" s="13">
        <v>2006</v>
      </c>
      <c r="BK15" s="13">
        <v>2007</v>
      </c>
      <c r="BL15" s="13">
        <v>2008</v>
      </c>
      <c r="BM15" s="13">
        <v>2009</v>
      </c>
      <c r="BN15" s="13">
        <v>2010</v>
      </c>
      <c r="BO15" s="13">
        <v>2011</v>
      </c>
      <c r="BP15" s="13">
        <v>2012</v>
      </c>
      <c r="BQ15" s="13">
        <v>2013</v>
      </c>
      <c r="BR15" s="43">
        <v>2014</v>
      </c>
      <c r="BS15" s="43">
        <v>2015</v>
      </c>
      <c r="BT15" s="43">
        <v>2016</v>
      </c>
    </row>
    <row r="16" spans="1:72">
      <c r="A16" s="21"/>
      <c r="BS16" s="46"/>
    </row>
    <row r="17" spans="1:72">
      <c r="A17" s="21" t="s">
        <v>68</v>
      </c>
      <c r="B17" s="1">
        <f>'DNSP stacked data'!B13</f>
        <v>101753.98897668622</v>
      </c>
      <c r="C17" s="1">
        <f>'DNSP stacked data'!C13</f>
        <v>105368.88748857791</v>
      </c>
      <c r="D17" s="1">
        <f>'DNSP stacked data'!D13</f>
        <v>115481.90367801108</v>
      </c>
      <c r="E17" s="1">
        <f>'DNSP stacked data'!E13</f>
        <v>126069.44297421811</v>
      </c>
      <c r="F17" s="1">
        <f>'DNSP stacked data'!F13</f>
        <v>135599.63544453445</v>
      </c>
      <c r="G17" s="1">
        <f>'DNSP stacked data'!G13</f>
        <v>141777.97602927263</v>
      </c>
      <c r="H17" s="1">
        <f>'DNSP stacked data'!H13</f>
        <v>151092.06478116792</v>
      </c>
      <c r="I17" s="1">
        <f>'DNSP stacked data'!I13</f>
        <v>159611.55717829155</v>
      </c>
      <c r="J17" s="1">
        <f>'DNSP stacked data'!J13</f>
        <v>161985.5989981762</v>
      </c>
      <c r="K17" s="1">
        <f>'DNSP stacked data'!K13</f>
        <v>175854.144</v>
      </c>
      <c r="L17" s="1">
        <f>'DNSP stacked data'!L13</f>
        <v>193181.38</v>
      </c>
      <c r="M17" s="26"/>
      <c r="N17" s="1">
        <f>'DNSP stacked data'!N13</f>
        <v>29921.233199263163</v>
      </c>
      <c r="O17" s="1">
        <f>'DNSP stacked data'!O13</f>
        <v>29892.065929208453</v>
      </c>
      <c r="P17" s="1">
        <f>'DNSP stacked data'!P13</f>
        <v>29505.150079836916</v>
      </c>
      <c r="Q17" s="1">
        <f>'DNSP stacked data'!Q13</f>
        <v>28691.708115439818</v>
      </c>
      <c r="R17" s="1">
        <f>'DNSP stacked data'!R13</f>
        <v>28413.269829056237</v>
      </c>
      <c r="S17" s="1">
        <f>'DNSP stacked data'!S13</f>
        <v>35451.44152142133</v>
      </c>
      <c r="T17" s="1">
        <f>'DNSP stacked data'!T13</f>
        <v>41459.469199355204</v>
      </c>
      <c r="U17" s="1">
        <f>'DNSP stacked data'!U13</f>
        <v>47651.384414009925</v>
      </c>
      <c r="V17" s="1">
        <f>'DNSP stacked data'!V13</f>
        <v>50039.648111213712</v>
      </c>
      <c r="W17" s="1">
        <f>'DNSP stacked data'!W13</f>
        <v>52162.900999999998</v>
      </c>
      <c r="X17" s="1">
        <f>'DNSP stacked data'!X13</f>
        <v>49648.673000000003</v>
      </c>
      <c r="Z17" s="1">
        <f>'DNSP stacked data'!Z13</f>
        <v>191885.57687788119</v>
      </c>
      <c r="AA17" s="1">
        <f>'DNSP stacked data'!AA13</f>
        <v>196970.77672940059</v>
      </c>
      <c r="AB17" s="1">
        <f>'DNSP stacked data'!AB13</f>
        <v>203825.58530768726</v>
      </c>
      <c r="AC17" s="1">
        <f>'DNSP stacked data'!AC13</f>
        <v>209624.51604570466</v>
      </c>
      <c r="AD17" s="1">
        <f>'DNSP stacked data'!AD13</f>
        <v>221666.78138886162</v>
      </c>
      <c r="AE17" s="1">
        <f>'DNSP stacked data'!AE13</f>
        <v>227535.51993167144</v>
      </c>
      <c r="AF17" s="1">
        <f>'DNSP stacked data'!AF13</f>
        <v>237296.28453127656</v>
      </c>
      <c r="AG17" s="1">
        <f>'DNSP stacked data'!AG13</f>
        <v>249488.34038448162</v>
      </c>
      <c r="AH17" s="1">
        <f>'DNSP stacked data'!AH13</f>
        <v>254206.90175452479</v>
      </c>
      <c r="AI17" s="1">
        <f>'DNSP stacked data'!AI13</f>
        <v>268778.74200000003</v>
      </c>
      <c r="AJ17" s="1">
        <f>'DNSP stacked data'!AJ13</f>
        <v>292218.93900000001</v>
      </c>
      <c r="AL17" s="1">
        <f>'DNSP stacked data'!AL13</f>
        <v>713.42120522999653</v>
      </c>
      <c r="AM17" s="1">
        <f>'DNSP stacked data'!AM13</f>
        <v>707.05129583595908</v>
      </c>
      <c r="AN17" s="1">
        <f>'DNSP stacked data'!AN13</f>
        <v>706.13915360748058</v>
      </c>
      <c r="AO17" s="1">
        <f>'DNSP stacked data'!AO13</f>
        <v>695.5271372183779</v>
      </c>
      <c r="AP17" s="1">
        <f>'DNSP stacked data'!AP13</f>
        <v>698.50769718627078</v>
      </c>
      <c r="AQ17" s="1">
        <f>'DNSP stacked data'!AQ13</f>
        <v>681.53813854403813</v>
      </c>
      <c r="AR17" s="1">
        <f>'DNSP stacked data'!AR13</f>
        <v>671.03388853130753</v>
      </c>
      <c r="AS17" s="1">
        <f>'DNSP stacked data'!AS13</f>
        <v>663.24522194104668</v>
      </c>
      <c r="AT17" s="1">
        <f>'DNSP stacked data'!AT13</f>
        <v>642.73539366193154</v>
      </c>
      <c r="AU17" s="1">
        <f>'DNSP stacked data'!AU13</f>
        <v>615.24</v>
      </c>
      <c r="AV17" s="1">
        <f>'DNSP stacked data'!AV13</f>
        <v>647.93299999999999</v>
      </c>
      <c r="AW17" s="26"/>
      <c r="AX17" s="1">
        <f>'DNSP stacked data'!AX13</f>
        <v>148861.4071319717</v>
      </c>
      <c r="AY17" s="1">
        <f>'DNSP stacked data'!AY13</f>
        <v>151773.43699551275</v>
      </c>
      <c r="AZ17" s="1">
        <f>'DNSP stacked data'!AZ13</f>
        <v>156216.11449035318</v>
      </c>
      <c r="BA17" s="1">
        <f>'DNSP stacked data'!BA13</f>
        <v>162018.42168448772</v>
      </c>
      <c r="BB17" s="1">
        <f>'DNSP stacked data'!BB13</f>
        <v>169290.76486933217</v>
      </c>
      <c r="BC17" s="1">
        <f>'DNSP stacked data'!BC13</f>
        <v>181426.69660201983</v>
      </c>
      <c r="BD17" s="1">
        <f>'DNSP stacked data'!BD13</f>
        <v>199372.12044788708</v>
      </c>
      <c r="BE17" s="1">
        <f>'DNSP stacked data'!BE13</f>
        <v>224896.06262026346</v>
      </c>
      <c r="BF17" s="1">
        <f>'DNSP stacked data'!BF13</f>
        <v>243123.47402180027</v>
      </c>
      <c r="BG17" s="1">
        <f>'DNSP stacked data'!BG13</f>
        <v>242377.299</v>
      </c>
      <c r="BH17" s="1">
        <f>'DNSP stacked data'!BH13</f>
        <v>233907.24300000002</v>
      </c>
      <c r="BI17" s="26"/>
      <c r="BJ17" s="1">
        <f>'DNSP stacked data'!BJ13</f>
        <v>32099.100264330616</v>
      </c>
      <c r="BK17" s="1">
        <f>'DNSP stacked data'!BK13</f>
        <v>34166.98069052452</v>
      </c>
      <c r="BL17" s="1">
        <f>'DNSP stacked data'!BL13</f>
        <v>36556.011638176351</v>
      </c>
      <c r="BM17" s="1">
        <f>'DNSP stacked data'!BM13</f>
        <v>37170.759160252215</v>
      </c>
      <c r="BN17" s="1">
        <f>'DNSP stacked data'!BN13</f>
        <v>32304.563688416201</v>
      </c>
      <c r="BO17" s="1">
        <f>'DNSP stacked data'!BO13</f>
        <v>47969.586662803995</v>
      </c>
      <c r="BP17" s="1">
        <f>'DNSP stacked data'!BP13</f>
        <v>62283.561213691013</v>
      </c>
      <c r="BQ17" s="1">
        <f>'DNSP stacked data'!BQ13</f>
        <v>65628.867182165763</v>
      </c>
      <c r="BR17" s="1">
        <f>'DNSP stacked data'!BR13</f>
        <v>77966.424461366405</v>
      </c>
      <c r="BS17" s="1">
        <f>'DNSP stacked data'!BS13</f>
        <v>106789.027</v>
      </c>
      <c r="BT17" s="1">
        <f>'DNSP stacked data'!BT13</f>
        <v>120735.428</v>
      </c>
    </row>
    <row r="18" spans="1:72">
      <c r="A18" s="21" t="s">
        <v>69</v>
      </c>
      <c r="B18" s="1">
        <f>'DNSP stacked data'!B14</f>
        <v>2789.99969775099</v>
      </c>
      <c r="C18" s="1">
        <f>'DNSP stacked data'!C14</f>
        <v>3865.2356154537824</v>
      </c>
      <c r="D18" s="1">
        <f>'DNSP stacked data'!D14</f>
        <v>2757.7768042509983</v>
      </c>
      <c r="E18" s="1">
        <f>'DNSP stacked data'!E14</f>
        <v>5737.0671550405059</v>
      </c>
      <c r="F18" s="1">
        <f>'DNSP stacked data'!F14</f>
        <v>2513.8199062790359</v>
      </c>
      <c r="G18" s="1">
        <f>'DNSP stacked data'!G14</f>
        <v>4143.4100341963258</v>
      </c>
      <c r="H18" s="1">
        <f>'DNSP stacked data'!H14</f>
        <v>5273.7695117235071</v>
      </c>
      <c r="I18" s="1">
        <f>'DNSP stacked data'!I14</f>
        <v>2849.815353604044</v>
      </c>
      <c r="J18" s="1">
        <f>'DNSP stacked data'!J14</f>
        <v>4043.0393071081498</v>
      </c>
      <c r="K18" s="1">
        <f>'DNSP stacked data'!K14</f>
        <v>4452.4480000000003</v>
      </c>
      <c r="L18" s="1">
        <f>'DNSP stacked data'!L14</f>
        <v>2913.884</v>
      </c>
      <c r="M18" s="26"/>
      <c r="N18" s="1">
        <f>'DNSP stacked data'!N14</f>
        <v>820.41237323293569</v>
      </c>
      <c r="O18" s="1">
        <f>'DNSP stacked data'!O14</f>
        <v>1096.5274532446183</v>
      </c>
      <c r="P18" s="1">
        <f>'DNSP stacked data'!P14</f>
        <v>704.60059892147558</v>
      </c>
      <c r="Q18" s="1">
        <f>'DNSP stacked data'!Q14</f>
        <v>1305.6792539708595</v>
      </c>
      <c r="R18" s="1">
        <f>'DNSP stacked data'!R14</f>
        <v>526.74067348783603</v>
      </c>
      <c r="S18" s="1">
        <f>'DNSP stacked data'!S14</f>
        <v>1031.4100473737371</v>
      </c>
      <c r="T18" s="1">
        <f>'DNSP stacked data'!T14</f>
        <v>1436.596896758962</v>
      </c>
      <c r="U18" s="1">
        <f>'DNSP stacked data'!U14</f>
        <v>847.34881281435798</v>
      </c>
      <c r="V18" s="1">
        <f>'DNSP stacked data'!V14</f>
        <v>1240.8747891491582</v>
      </c>
      <c r="W18" s="1">
        <f>'DNSP stacked data'!W14</f>
        <v>1313.6510000000001</v>
      </c>
      <c r="X18" s="1">
        <f>'DNSP stacked data'!X14</f>
        <v>748.88400000000001</v>
      </c>
      <c r="Z18" s="1">
        <f>'DNSP stacked data'!Z14</f>
        <v>5261.3239724166915</v>
      </c>
      <c r="AA18" s="1">
        <f>'DNSP stacked data'!AA14</f>
        <v>7225.4579085368441</v>
      </c>
      <c r="AB18" s="1">
        <f>'DNSP stacked data'!AB14</f>
        <v>4867.4766640641519</v>
      </c>
      <c r="AC18" s="1">
        <f>'DNSP stacked data'!AC14</f>
        <v>9539.4244435824003</v>
      </c>
      <c r="AD18" s="1">
        <f>'DNSP stacked data'!AD14</f>
        <v>4109.3795406555701</v>
      </c>
      <c r="AE18" s="1">
        <f>'DNSP stacked data'!AE14</f>
        <v>6654.1131926787793</v>
      </c>
      <c r="AF18" s="1">
        <f>'DNSP stacked data'!AF14</f>
        <v>8295.9856377556735</v>
      </c>
      <c r="AG18" s="1">
        <f>'DNSP stacked data'!AG14</f>
        <v>4458.4446005691052</v>
      </c>
      <c r="AH18" s="1">
        <f>'DNSP stacked data'!AH14</f>
        <v>6353.5197374902118</v>
      </c>
      <c r="AI18" s="1">
        <f>'DNSP stacked data'!AI14</f>
        <v>6816.7340000000004</v>
      </c>
      <c r="AJ18" s="1">
        <f>'DNSP stacked data'!AJ14</f>
        <v>4407.7330000000002</v>
      </c>
      <c r="AL18" s="1">
        <f>'DNSP stacked data'!AL14</f>
        <v>19.561345623677575</v>
      </c>
      <c r="AM18" s="1">
        <f>'DNSP stacked data'!AM14</f>
        <v>25.936686964775522</v>
      </c>
      <c r="AN18" s="1">
        <f>'DNSP stacked data'!AN14</f>
        <v>16.863024563760657</v>
      </c>
      <c r="AO18" s="1">
        <f>'DNSP stacked data'!AO14</f>
        <v>31.651491433899192</v>
      </c>
      <c r="AP18" s="1">
        <f>'DNSP stacked data'!AP14</f>
        <v>12.94931618451303</v>
      </c>
      <c r="AQ18" s="1">
        <f>'DNSP stacked data'!AQ14</f>
        <v>19.959181916883249</v>
      </c>
      <c r="AR18" s="1">
        <f>'DNSP stacked data'!AR14</f>
        <v>23.541518728084675</v>
      </c>
      <c r="AS18" s="1">
        <f>'DNSP stacked data'!AS14</f>
        <v>11.882243389823351</v>
      </c>
      <c r="AT18" s="1">
        <f>'DNSP stacked data'!AT14</f>
        <v>16.142508605553356</v>
      </c>
      <c r="AU18" s="1">
        <f>'DNSP stacked data'!AU14</f>
        <v>15.711</v>
      </c>
      <c r="AV18" s="1">
        <f>'DNSP stacked data'!AV14</f>
        <v>9.7729999999999997</v>
      </c>
      <c r="AW18" s="26"/>
      <c r="AX18" s="1">
        <f>'DNSP stacked data'!AX14</f>
        <v>4081.6412710871377</v>
      </c>
      <c r="AY18" s="1">
        <f>'DNSP stacked data'!AY14</f>
        <v>5567.4887354056846</v>
      </c>
      <c r="AZ18" s="1">
        <f>'DNSP stacked data'!AZ14</f>
        <v>3730.5340773815524</v>
      </c>
      <c r="BA18" s="1">
        <f>'DNSP stacked data'!BA14</f>
        <v>7373.0044618953916</v>
      </c>
      <c r="BB18" s="1">
        <f>'DNSP stacked data'!BB14</f>
        <v>3138.4044159307809</v>
      </c>
      <c r="BC18" s="1">
        <f>'DNSP stacked data'!BC14</f>
        <v>5297.466806591674</v>
      </c>
      <c r="BD18" s="1">
        <f>'DNSP stacked data'!BD14</f>
        <v>6944.4528052187452</v>
      </c>
      <c r="BE18" s="1">
        <f>'DNSP stacked data'!BE14</f>
        <v>4008.2732097815806</v>
      </c>
      <c r="BF18" s="1">
        <f>'DNSP stacked data'!BF14</f>
        <v>6045.3832651341236</v>
      </c>
      <c r="BG18" s="1">
        <f>'DNSP stacked data'!BG14</f>
        <v>6123.3460000000005</v>
      </c>
      <c r="BH18" s="1">
        <f>'DNSP stacked data'!BH14</f>
        <v>3528.1790000000001</v>
      </c>
      <c r="BI18" s="26"/>
      <c r="BJ18" s="1">
        <f>'DNSP stacked data'!BJ14</f>
        <v>880.12746169666377</v>
      </c>
      <c r="BK18" s="1">
        <f>'DNSP stacked data'!BK14</f>
        <v>1253.3436936197402</v>
      </c>
      <c r="BL18" s="1">
        <f>'DNSP stacked data'!BL14</f>
        <v>872.97938240420763</v>
      </c>
      <c r="BM18" s="1">
        <f>'DNSP stacked data'!BM14</f>
        <v>1230.8328296538489</v>
      </c>
      <c r="BN18" s="1">
        <f>'DNSP stacked data'!BN14</f>
        <v>598.87959873473824</v>
      </c>
      <c r="BO18" s="1">
        <f>'DNSP stacked data'!BO14</f>
        <v>1389.8536216166135</v>
      </c>
      <c r="BP18" s="1">
        <f>'DNSP stacked data'!BP14</f>
        <v>2144.2420692740757</v>
      </c>
      <c r="BQ18" s="1">
        <f>'DNSP stacked data'!BQ14</f>
        <v>1164.3427365401735</v>
      </c>
      <c r="BR18" s="1">
        <f>'DNSP stacked data'!BR14</f>
        <v>1924.4233558053475</v>
      </c>
      <c r="BS18" s="1">
        <f>'DNSP stacked data'!BS14</f>
        <v>2673.2849999999999</v>
      </c>
      <c r="BT18" s="1">
        <f>'DNSP stacked data'!BT14</f>
        <v>1821.133</v>
      </c>
    </row>
    <row r="19" spans="1:72">
      <c r="A19" s="21" t="s">
        <v>70</v>
      </c>
      <c r="B19" s="1">
        <f>'DNSP stacked data'!B15</f>
        <v>-4793.0493367881654</v>
      </c>
      <c r="C19" s="1">
        <f>'DNSP stacked data'!C15</f>
        <v>-5183.3046717622319</v>
      </c>
      <c r="D19" s="1">
        <f>'DNSP stacked data'!D15</f>
        <v>-5622.494471520371</v>
      </c>
      <c r="E19" s="1">
        <f>'DNSP stacked data'!E15</f>
        <v>-6172.6887992160264</v>
      </c>
      <c r="F19" s="1">
        <f>'DNSP stacked data'!F15</f>
        <v>-6690.5092739182082</v>
      </c>
      <c r="G19" s="1">
        <f>'DNSP stacked data'!G15</f>
        <v>-7075.871630148743</v>
      </c>
      <c r="H19" s="1">
        <f>'DNSP stacked data'!H15</f>
        <v>-7592.0709555467683</v>
      </c>
      <c r="I19" s="1">
        <f>'DNSP stacked data'!I15</f>
        <v>-8129.5201030721009</v>
      </c>
      <c r="J19" s="1">
        <f>'DNSP stacked data'!J15</f>
        <v>-8467.3409200668775</v>
      </c>
      <c r="K19" s="1">
        <f>'DNSP stacked data'!K15</f>
        <v>-8836.0169999999998</v>
      </c>
      <c r="L19" s="1">
        <f>'DNSP stacked data'!L15</f>
        <v>-9939.6630000000005</v>
      </c>
      <c r="M19" s="26"/>
      <c r="N19" s="1">
        <f>'DNSP stacked data'!N15</f>
        <v>-1425.5461929110702</v>
      </c>
      <c r="O19" s="1">
        <f>'DNSP stacked data'!O15</f>
        <v>-1483.4433026161562</v>
      </c>
      <c r="P19" s="1">
        <f>'DNSP stacked data'!P15</f>
        <v>-1518.0425633185737</v>
      </c>
      <c r="Q19" s="1">
        <f>'DNSP stacked data'!Q15</f>
        <v>-1584.1175403544403</v>
      </c>
      <c r="R19" s="1">
        <f>'DNSP stacked data'!R15</f>
        <v>-1653.0685254126024</v>
      </c>
      <c r="S19" s="1">
        <f>'DNSP stacked data'!S15</f>
        <v>-1890.9837929797129</v>
      </c>
      <c r="T19" s="1">
        <f>'DNSP stacked data'!T15</f>
        <v>-2121.3615540644896</v>
      </c>
      <c r="U19" s="1">
        <f>'DNSP stacked data'!U15</f>
        <v>-2371.0055469385329</v>
      </c>
      <c r="V19" s="1">
        <f>'DNSP stacked data'!V15</f>
        <v>-2512.2733800086235</v>
      </c>
      <c r="W19" s="1">
        <f>'DNSP stacked data'!W15</f>
        <v>-2655.306</v>
      </c>
      <c r="X19" s="1">
        <f>'DNSP stacked data'!X15</f>
        <v>-2912.489</v>
      </c>
      <c r="Z19" s="1">
        <f>'DNSP stacked data'!Z15</f>
        <v>-7359.3317098108573</v>
      </c>
      <c r="AA19" s="1">
        <f>'DNSP stacked data'!AA15</f>
        <v>-7808.9771884119209</v>
      </c>
      <c r="AB19" s="1">
        <f>'DNSP stacked data'!AB15</f>
        <v>-8203.1035811133333</v>
      </c>
      <c r="AC19" s="1">
        <f>'DNSP stacked data'!AC15</f>
        <v>-8827.0959261921271</v>
      </c>
      <c r="AD19" s="1">
        <f>'DNSP stacked data'!AD15</f>
        <v>-9494.5563410912528</v>
      </c>
      <c r="AE19" s="1">
        <f>'DNSP stacked data'!AE15</f>
        <v>-9896.5429078916604</v>
      </c>
      <c r="AF19" s="1">
        <f>'DNSP stacked data'!AF15</f>
        <v>-10445.585179066606</v>
      </c>
      <c r="AG19" s="1">
        <f>'DNSP stacked data'!AG15</f>
        <v>-11096.176380692137</v>
      </c>
      <c r="AH19" s="1">
        <f>'DNSP stacked data'!AH15</f>
        <v>-11522.621385048107</v>
      </c>
      <c r="AI19" s="1">
        <f>'DNSP stacked data'!AI15</f>
        <v>-12021.617</v>
      </c>
      <c r="AJ19" s="1">
        <f>'DNSP stacked data'!AJ15</f>
        <v>-13431.718000000001</v>
      </c>
      <c r="AL19" s="1">
        <f>'DNSP stacked data'!AL15</f>
        <v>-25.931255017715067</v>
      </c>
      <c r="AM19" s="1">
        <f>'DNSP stacked data'!AM15</f>
        <v>-26.848829193253881</v>
      </c>
      <c r="AN19" s="1">
        <f>'DNSP stacked data'!AN15</f>
        <v>-27.475040952863299</v>
      </c>
      <c r="AO19" s="1">
        <f>'DNSP stacked data'!AO15</f>
        <v>-28.67093146600628</v>
      </c>
      <c r="AP19" s="1">
        <f>'DNSP stacked data'!AP15</f>
        <v>-29.9188748267457</v>
      </c>
      <c r="AQ19" s="1">
        <f>'DNSP stacked data'!AQ15</f>
        <v>-30.463431929613815</v>
      </c>
      <c r="AR19" s="1">
        <f>'DNSP stacked data'!AR15</f>
        <v>-31.330185318345574</v>
      </c>
      <c r="AS19" s="1">
        <f>'DNSP stacked data'!AS15</f>
        <v>-32.392071668938392</v>
      </c>
      <c r="AT19" s="1">
        <f>'DNSP stacked data'!AT15</f>
        <v>-32.962172130311714</v>
      </c>
      <c r="AU19" s="1">
        <f>'DNSP stacked data'!AU15</f>
        <v>-33.770000000000003</v>
      </c>
      <c r="AV19" s="1">
        <f>'DNSP stacked data'!AV15</f>
        <v>-37.177</v>
      </c>
      <c r="AW19" s="26"/>
      <c r="AX19" s="1">
        <f>'DNSP stacked data'!AX15</f>
        <v>-7721.8377693690582</v>
      </c>
      <c r="AY19" s="1">
        <f>'DNSP stacked data'!AY15</f>
        <v>-8171.0698415375327</v>
      </c>
      <c r="AZ19" s="1">
        <f>'DNSP stacked data'!AZ15</f>
        <v>-8588.1380000478239</v>
      </c>
      <c r="BA19" s="1">
        <f>'DNSP stacked data'!BA15</f>
        <v>-9219.9504877020281</v>
      </c>
      <c r="BB19" s="1">
        <f>'DNSP stacked data'!BB15</f>
        <v>-9849.2442697438746</v>
      </c>
      <c r="BC19" s="1">
        <f>'DNSP stacked data'!BC15</f>
        <v>-10377.765636185244</v>
      </c>
      <c r="BD19" s="1">
        <f>'DNSP stacked data'!BD15</f>
        <v>-11119.47459633142</v>
      </c>
      <c r="BE19" s="1">
        <f>'DNSP stacked data'!BE15</f>
        <v>-12112.119241540266</v>
      </c>
      <c r="BF19" s="1">
        <f>'DNSP stacked data'!BF15</f>
        <v>-12918.110999225064</v>
      </c>
      <c r="BG19" s="1">
        <f>'DNSP stacked data'!BG15</f>
        <v>-13898.849</v>
      </c>
      <c r="BH19" s="1">
        <f>'DNSP stacked data'!BH15</f>
        <v>-15243.866</v>
      </c>
      <c r="BI19" s="26"/>
      <c r="BJ19" s="1">
        <f>'DNSP stacked data'!BJ15</f>
        <v>-2303.2984553389629</v>
      </c>
      <c r="BK19" s="1">
        <f>'DNSP stacked data'!BK15</f>
        <v>-2476.7357541922411</v>
      </c>
      <c r="BL19" s="1">
        <f>'DNSP stacked data'!BL15</f>
        <v>-2610.8036867595561</v>
      </c>
      <c r="BM19" s="1">
        <f>'DNSP stacked data'!BM15</f>
        <v>-2844.7622059295099</v>
      </c>
      <c r="BN19" s="1">
        <f>'DNSP stacked data'!BN15</f>
        <v>-2887.2779034345517</v>
      </c>
      <c r="BO19" s="1">
        <f>'DNSP stacked data'!BO15</f>
        <v>-4504.2409843399209</v>
      </c>
      <c r="BP19" s="1">
        <f>'DNSP stacked data'!BP15</f>
        <v>-6082.5779443159645</v>
      </c>
      <c r="BQ19" s="1">
        <f>'DNSP stacked data'!BQ15</f>
        <v>-7293.9955934443005</v>
      </c>
      <c r="BR19" s="1">
        <f>'DNSP stacked data'!BR15</f>
        <v>-9889.4564898473564</v>
      </c>
      <c r="BS19" s="1">
        <f>'DNSP stacked data'!BS15</f>
        <v>-14606.212</v>
      </c>
      <c r="BT19" s="1">
        <f>'DNSP stacked data'!BT15</f>
        <v>-15820.824000000001</v>
      </c>
    </row>
    <row r="20" spans="1:72">
      <c r="A20" s="21" t="s">
        <v>71</v>
      </c>
      <c r="B20" s="1">
        <f>'DNSP stacked data'!B16</f>
        <v>-2003.0496390371754</v>
      </c>
      <c r="C20" s="1">
        <f>'DNSP stacked data'!C16</f>
        <v>-1318.0690563084495</v>
      </c>
      <c r="D20" s="1">
        <f>'DNSP stacked data'!D16</f>
        <v>-2864.7176672693727</v>
      </c>
      <c r="E20" s="1">
        <f>'DNSP stacked data'!E16</f>
        <v>-435.62164417552049</v>
      </c>
      <c r="F20" s="1">
        <f>'DNSP stacked data'!F16</f>
        <v>-4176.6893676391719</v>
      </c>
      <c r="G20" s="1">
        <f>'DNSP stacked data'!G16</f>
        <v>-2932.4615959524172</v>
      </c>
      <c r="H20" s="1">
        <f>'DNSP stacked data'!H16</f>
        <v>-2318.3014438232613</v>
      </c>
      <c r="I20" s="1">
        <f>'DNSP stacked data'!I16</f>
        <v>-5279.7047494680573</v>
      </c>
      <c r="J20" s="1">
        <f>'DNSP stacked data'!J16</f>
        <v>-4424.3016129587277</v>
      </c>
      <c r="K20" s="1">
        <f>'DNSP stacked data'!K16</f>
        <v>-4383.5689999999995</v>
      </c>
      <c r="L20" s="1">
        <f>'DNSP stacked data'!L16</f>
        <v>-7025.7790000000005</v>
      </c>
      <c r="M20" s="26"/>
      <c r="N20" s="1">
        <f>'DNSP stacked data'!N16</f>
        <v>-605.1338196781345</v>
      </c>
      <c r="O20" s="1">
        <f>'DNSP stacked data'!O16</f>
        <v>-386.91584937153789</v>
      </c>
      <c r="P20" s="1">
        <f>'DNSP stacked data'!P16</f>
        <v>-813.4419643970981</v>
      </c>
      <c r="Q20" s="1">
        <f>'DNSP stacked data'!Q16</f>
        <v>-278.43828638358082</v>
      </c>
      <c r="R20" s="1">
        <f>'DNSP stacked data'!R16</f>
        <v>-1126.3278519247665</v>
      </c>
      <c r="S20" s="1">
        <f>'DNSP stacked data'!S16</f>
        <v>-859.57374560597577</v>
      </c>
      <c r="T20" s="1">
        <f>'DNSP stacked data'!T16</f>
        <v>-684.76465730552763</v>
      </c>
      <c r="U20" s="1">
        <f>'DNSP stacked data'!U16</f>
        <v>-1523.6567341241748</v>
      </c>
      <c r="V20" s="1">
        <f>'DNSP stacked data'!V16</f>
        <v>-1271.3985908594652</v>
      </c>
      <c r="W20" s="1">
        <f>'DNSP stacked data'!W16</f>
        <v>-1341.655</v>
      </c>
      <c r="X20" s="1">
        <f>'DNSP stacked data'!X16</f>
        <v>-2163.605</v>
      </c>
      <c r="Z20" s="1">
        <f>'DNSP stacked data'!Z16</f>
        <v>-2098.0077373941658</v>
      </c>
      <c r="AA20" s="1">
        <f>'DNSP stacked data'!AA16</f>
        <v>-583.51927987507679</v>
      </c>
      <c r="AB20" s="1">
        <f>'DNSP stacked data'!AB16</f>
        <v>-3335.6269170491814</v>
      </c>
      <c r="AC20" s="1">
        <f>'DNSP stacked data'!AC16</f>
        <v>712.32851739027319</v>
      </c>
      <c r="AD20" s="1">
        <f>'DNSP stacked data'!AD16</f>
        <v>-5385.1768004356827</v>
      </c>
      <c r="AE20" s="1">
        <f>'DNSP stacked data'!AE16</f>
        <v>-3242.4297152128811</v>
      </c>
      <c r="AF20" s="1">
        <f>'DNSP stacked data'!AF16</f>
        <v>-2149.5995413109322</v>
      </c>
      <c r="AG20" s="1">
        <f>'DNSP stacked data'!AG16</f>
        <v>-6637.731780123032</v>
      </c>
      <c r="AH20" s="1">
        <f>'DNSP stacked data'!AH16</f>
        <v>-5169.1016475578954</v>
      </c>
      <c r="AI20" s="1">
        <f>'DNSP stacked data'!AI16</f>
        <v>-5204.8829999999998</v>
      </c>
      <c r="AJ20" s="1">
        <f>'DNSP stacked data'!AJ16</f>
        <v>-9023.9850000000006</v>
      </c>
      <c r="AL20" s="1">
        <f>'DNSP stacked data'!AL16</f>
        <v>-6.3699093940374922</v>
      </c>
      <c r="AM20" s="1">
        <f>'DNSP stacked data'!AM16</f>
        <v>-0.91214222847835913</v>
      </c>
      <c r="AN20" s="1">
        <f>'DNSP stacked data'!AN16</f>
        <v>-10.612016389102642</v>
      </c>
      <c r="AO20" s="1">
        <f>'DNSP stacked data'!AO16</f>
        <v>2.980559967892912</v>
      </c>
      <c r="AP20" s="1">
        <f>'DNSP stacked data'!AP16</f>
        <v>-16.96955864223267</v>
      </c>
      <c r="AQ20" s="1">
        <f>'DNSP stacked data'!AQ16</f>
        <v>-10.504250012730566</v>
      </c>
      <c r="AR20" s="1">
        <f>'DNSP stacked data'!AR16</f>
        <v>-7.7886665902608989</v>
      </c>
      <c r="AS20" s="1">
        <f>'DNSP stacked data'!AS16</f>
        <v>-20.509828279115041</v>
      </c>
      <c r="AT20" s="1">
        <f>'DNSP stacked data'!AT16</f>
        <v>-16.819663524758358</v>
      </c>
      <c r="AU20" s="1">
        <f>'DNSP stacked data'!AU16</f>
        <v>-18.059000000000005</v>
      </c>
      <c r="AV20" s="1">
        <f>'DNSP stacked data'!AV16</f>
        <v>-27.404</v>
      </c>
      <c r="AW20" s="26"/>
      <c r="AX20" s="1">
        <f>'DNSP stacked data'!AX16</f>
        <v>-3640.1964982819204</v>
      </c>
      <c r="AY20" s="1">
        <f>'DNSP stacked data'!AY16</f>
        <v>-2603.5811061318482</v>
      </c>
      <c r="AZ20" s="1">
        <f>'DNSP stacked data'!AZ16</f>
        <v>-4857.6039226662715</v>
      </c>
      <c r="BA20" s="1">
        <f>'DNSP stacked data'!BA16</f>
        <v>-1846.9460258066365</v>
      </c>
      <c r="BB20" s="1">
        <f>'DNSP stacked data'!BB16</f>
        <v>-6710.8398538130932</v>
      </c>
      <c r="BC20" s="1">
        <f>'DNSP stacked data'!BC16</f>
        <v>-5080.2988295935702</v>
      </c>
      <c r="BD20" s="1">
        <f>'DNSP stacked data'!BD16</f>
        <v>-4175.0217911126747</v>
      </c>
      <c r="BE20" s="1">
        <f>'DNSP stacked data'!BE16</f>
        <v>-8103.8460317586851</v>
      </c>
      <c r="BF20" s="1">
        <f>'DNSP stacked data'!BF16</f>
        <v>-6872.7277340909404</v>
      </c>
      <c r="BG20" s="1">
        <f>'DNSP stacked data'!BG16</f>
        <v>-7775.5029999999997</v>
      </c>
      <c r="BH20" s="1">
        <f>'DNSP stacked data'!BH16</f>
        <v>-11715.687</v>
      </c>
      <c r="BI20" s="26"/>
      <c r="BJ20" s="1">
        <f>'DNSP stacked data'!BJ16</f>
        <v>-1423.170993642299</v>
      </c>
      <c r="BK20" s="1">
        <f>'DNSP stacked data'!BK16</f>
        <v>-1223.3920605725009</v>
      </c>
      <c r="BL20" s="1">
        <f>'DNSP stacked data'!BL16</f>
        <v>-1737.8243043553484</v>
      </c>
      <c r="BM20" s="1">
        <f>'DNSP stacked data'!BM16</f>
        <v>-1613.9293762756611</v>
      </c>
      <c r="BN20" s="1">
        <f>'DNSP stacked data'!BN16</f>
        <v>-2288.3983046998137</v>
      </c>
      <c r="BO20" s="1">
        <f>'DNSP stacked data'!BO16</f>
        <v>-3114.3873627233074</v>
      </c>
      <c r="BP20" s="1">
        <f>'DNSP stacked data'!BP16</f>
        <v>-3938.3358750418888</v>
      </c>
      <c r="BQ20" s="1">
        <f>'DNSP stacked data'!BQ16</f>
        <v>-6129.6528569041275</v>
      </c>
      <c r="BR20" s="1">
        <f>'DNSP stacked data'!BR16</f>
        <v>-7965.0331340420089</v>
      </c>
      <c r="BS20" s="1">
        <f>'DNSP stacked data'!BS16</f>
        <v>-11932.927</v>
      </c>
      <c r="BT20" s="1">
        <f>'DNSP stacked data'!BT16</f>
        <v>-13999.691000000001</v>
      </c>
    </row>
    <row r="21" spans="1:72">
      <c r="A21" s="21" t="s">
        <v>72</v>
      </c>
      <c r="B21" s="1">
        <f>'DNSP stacked data'!B17</f>
        <v>5617.9481509288689</v>
      </c>
      <c r="C21" s="1">
        <f>'DNSP stacked data'!C17</f>
        <v>11431.085245741608</v>
      </c>
      <c r="D21" s="1">
        <f>'DNSP stacked data'!D17</f>
        <v>13452.256963476413</v>
      </c>
      <c r="E21" s="1">
        <f>'DNSP stacked data'!E17</f>
        <v>9965.8141144918518</v>
      </c>
      <c r="F21" s="1">
        <f>'DNSP stacked data'!F17</f>
        <v>10355.029952377336</v>
      </c>
      <c r="G21" s="1">
        <f>'DNSP stacked data'!G17</f>
        <v>12246.550347847753</v>
      </c>
      <c r="H21" s="1">
        <f>'DNSP stacked data'!H17</f>
        <v>10837.793840946882</v>
      </c>
      <c r="I21" s="1">
        <f>'DNSP stacked data'!I17</f>
        <v>7653.746569352671</v>
      </c>
      <c r="J21" s="1">
        <f>'DNSP stacked data'!J17</f>
        <v>10818.158399531385</v>
      </c>
      <c r="K21" s="1">
        <f>'DNSP stacked data'!K17</f>
        <v>20426.123</v>
      </c>
      <c r="L21" s="1">
        <f>'DNSP stacked data'!L17</f>
        <v>11559.504999999999</v>
      </c>
      <c r="M21" s="26"/>
      <c r="N21" s="1">
        <f>'DNSP stacked data'!N17</f>
        <v>575.96654962342404</v>
      </c>
      <c r="O21" s="1">
        <f>'DNSP stacked data'!O17</f>
        <v>0</v>
      </c>
      <c r="P21" s="1">
        <f>'DNSP stacked data'!P17</f>
        <v>0</v>
      </c>
      <c r="Q21" s="1">
        <f>'DNSP stacked data'!Q17</f>
        <v>0</v>
      </c>
      <c r="R21" s="1">
        <f>'DNSP stacked data'!R17</f>
        <v>8164.4995442898644</v>
      </c>
      <c r="S21" s="1">
        <f>'DNSP stacked data'!S17</f>
        <v>6867.6014235398497</v>
      </c>
      <c r="T21" s="1">
        <f>'DNSP stacked data'!T17</f>
        <v>6876.6798719602457</v>
      </c>
      <c r="U21" s="1">
        <f>'DNSP stacked data'!U17</f>
        <v>3911.920431327962</v>
      </c>
      <c r="V21" s="1">
        <f>'DNSP stacked data'!V17</f>
        <v>3181.4331223909962</v>
      </c>
      <c r="W21" s="1">
        <f>'DNSP stacked data'!W17</f>
        <v>790.71600000000001</v>
      </c>
      <c r="X21" s="1">
        <f>'DNSP stacked data'!X17</f>
        <v>3914.1019999999999</v>
      </c>
      <c r="Z21" s="1">
        <f>'DNSP stacked data'!Z17</f>
        <v>7183.2075889135558</v>
      </c>
      <c r="AA21" s="1">
        <f>'DNSP stacked data'!AA17</f>
        <v>7438.3278581617369</v>
      </c>
      <c r="AB21" s="1">
        <f>'DNSP stacked data'!AB17</f>
        <v>9134.5576550665974</v>
      </c>
      <c r="AC21" s="1">
        <f>'DNSP stacked data'!AC17</f>
        <v>11329.936825766679</v>
      </c>
      <c r="AD21" s="1">
        <f>'DNSP stacked data'!AD17</f>
        <v>11253.91534324551</v>
      </c>
      <c r="AE21" s="1">
        <f>'DNSP stacked data'!AE17</f>
        <v>13003.194314818009</v>
      </c>
      <c r="AF21" s="1">
        <f>'DNSP stacked data'!AF17</f>
        <v>14341.655394515999</v>
      </c>
      <c r="AG21" s="1">
        <f>'DNSP stacked data'!AG17</f>
        <v>11356.293150166197</v>
      </c>
      <c r="AH21" s="1">
        <f>'DNSP stacked data'!AH17</f>
        <v>9568.4626265133447</v>
      </c>
      <c r="AI21" s="1">
        <f>'DNSP stacked data'!AI17</f>
        <v>12825.645</v>
      </c>
      <c r="AJ21" s="1">
        <f>'DNSP stacked data'!AJ17</f>
        <v>14526.245999999999</v>
      </c>
      <c r="AL21" s="1">
        <f>'DNSP stacked data'!AL17</f>
        <v>0</v>
      </c>
      <c r="AM21" s="1">
        <f>'DNSP stacked data'!AM17</f>
        <v>0</v>
      </c>
      <c r="AN21" s="1">
        <f>'DNSP stacked data'!AN17</f>
        <v>0</v>
      </c>
      <c r="AO21" s="1">
        <f>'DNSP stacked data'!AO17</f>
        <v>0</v>
      </c>
      <c r="AP21" s="1">
        <f>'DNSP stacked data'!AP17</f>
        <v>0</v>
      </c>
      <c r="AQ21" s="1">
        <f>'DNSP stacked data'!AQ17</f>
        <v>0</v>
      </c>
      <c r="AR21" s="1">
        <f>'DNSP stacked data'!AR17</f>
        <v>0</v>
      </c>
      <c r="AS21" s="1">
        <f>'DNSP stacked data'!AS17</f>
        <v>0</v>
      </c>
      <c r="AT21" s="1">
        <f>'DNSP stacked data'!AT17</f>
        <v>0</v>
      </c>
      <c r="AU21" s="1">
        <f>'DNSP stacked data'!AU17</f>
        <v>0</v>
      </c>
      <c r="AV21" s="1">
        <f>'DNSP stacked data'!AV17</f>
        <v>-16.573</v>
      </c>
      <c r="AW21" s="26"/>
      <c r="AX21" s="1">
        <f>'DNSP stacked data'!AX17</f>
        <v>6552.2263618229426</v>
      </c>
      <c r="AY21" s="1">
        <f>'DNSP stacked data'!AY17</f>
        <v>7046.2586009723282</v>
      </c>
      <c r="AZ21" s="1">
        <f>'DNSP stacked data'!AZ17</f>
        <v>10659.911116800786</v>
      </c>
      <c r="BA21" s="1">
        <f>'DNSP stacked data'!BA17</f>
        <v>9119.2892106510899</v>
      </c>
      <c r="BB21" s="1">
        <f>'DNSP stacked data'!BB17</f>
        <v>18846.771586500734</v>
      </c>
      <c r="BC21" s="1">
        <f>'DNSP stacked data'!BC17</f>
        <v>23025.72267546082</v>
      </c>
      <c r="BD21" s="1">
        <f>'DNSP stacked data'!BD17</f>
        <v>29698.963963489059</v>
      </c>
      <c r="BE21" s="1">
        <f>'DNSP stacked data'!BE17</f>
        <v>26331.257433295475</v>
      </c>
      <c r="BF21" s="1">
        <f>'DNSP stacked data'!BF17</f>
        <v>26653.432016083687</v>
      </c>
      <c r="BG21" s="1">
        <f>'DNSP stacked data'!BG17</f>
        <v>11145.279999999999</v>
      </c>
      <c r="BH21" s="1">
        <f>'DNSP stacked data'!BH17</f>
        <v>10168.259</v>
      </c>
      <c r="BI21" s="26"/>
      <c r="BJ21" s="1">
        <f>'DNSP stacked data'!BJ17</f>
        <v>3491.0514198362066</v>
      </c>
      <c r="BK21" s="1">
        <f>'DNSP stacked data'!BK17</f>
        <v>3612.4230082243284</v>
      </c>
      <c r="BL21" s="1">
        <f>'DNSP stacked data'!BL17</f>
        <v>2352.5718264312022</v>
      </c>
      <c r="BM21" s="1">
        <f>'DNSP stacked data'!BM17</f>
        <v>6871.5011025164049</v>
      </c>
      <c r="BN21" s="1">
        <f>'DNSP stacked data'!BN17</f>
        <v>17953.421279087604</v>
      </c>
      <c r="BO21" s="1">
        <f>'DNSP stacked data'!BO17</f>
        <v>17428.36191361033</v>
      </c>
      <c r="BP21" s="1">
        <f>'DNSP stacked data'!BP17</f>
        <v>7283.6418435166324</v>
      </c>
      <c r="BQ21" s="1">
        <f>'DNSP stacked data'!BQ17</f>
        <v>18467.210136104764</v>
      </c>
      <c r="BR21" s="1">
        <f>'DNSP stacked data'!BR17</f>
        <v>35048.749469455644</v>
      </c>
      <c r="BS21" s="1">
        <f>'DNSP stacked data'!BS17</f>
        <v>24863.940999999999</v>
      </c>
      <c r="BT21" s="1">
        <f>'DNSP stacked data'!BT17</f>
        <v>20786.278000000002</v>
      </c>
    </row>
    <row r="22" spans="1:72">
      <c r="A22" s="21" t="s">
        <v>73</v>
      </c>
      <c r="B22" s="1">
        <f>'DNSP stacked data'!B18</f>
        <v>0</v>
      </c>
      <c r="C22" s="1">
        <f>'DNSP stacked data'!C18</f>
        <v>0</v>
      </c>
      <c r="D22" s="1">
        <f>'DNSP stacked data'!D18</f>
        <v>0</v>
      </c>
      <c r="E22" s="1">
        <f>'DNSP stacked data'!E18</f>
        <v>0</v>
      </c>
      <c r="F22" s="1">
        <f>'DNSP stacked data'!F18</f>
        <v>0</v>
      </c>
      <c r="G22" s="1">
        <f>'DNSP stacked data'!G18</f>
        <v>0</v>
      </c>
      <c r="H22" s="1">
        <f>'DNSP stacked data'!H18</f>
        <v>0</v>
      </c>
      <c r="I22" s="1">
        <f>'DNSP stacked data'!I18</f>
        <v>0</v>
      </c>
      <c r="J22" s="1">
        <f>'DNSP stacked data'!J18</f>
        <v>0</v>
      </c>
      <c r="K22" s="1">
        <f>'DNSP stacked data'!K18</f>
        <v>0</v>
      </c>
      <c r="L22" s="1">
        <f>'DNSP stacked data'!L18</f>
        <v>0</v>
      </c>
      <c r="M22" s="26"/>
      <c r="N22" s="1">
        <f>'DNSP stacked data'!N18</f>
        <v>0</v>
      </c>
      <c r="O22" s="1">
        <f>'DNSP stacked data'!O18</f>
        <v>0</v>
      </c>
      <c r="P22" s="1">
        <f>'DNSP stacked data'!P18</f>
        <v>0</v>
      </c>
      <c r="Q22" s="1">
        <f>'DNSP stacked data'!Q18</f>
        <v>0</v>
      </c>
      <c r="R22" s="1">
        <f>'DNSP stacked data'!R18</f>
        <v>0</v>
      </c>
      <c r="S22" s="1">
        <f>'DNSP stacked data'!S18</f>
        <v>0</v>
      </c>
      <c r="T22" s="1">
        <f>'DNSP stacked data'!T18</f>
        <v>0</v>
      </c>
      <c r="U22" s="1">
        <f>'DNSP stacked data'!U18</f>
        <v>0</v>
      </c>
      <c r="V22" s="1">
        <f>'DNSP stacked data'!V18</f>
        <v>0</v>
      </c>
      <c r="W22" s="1">
        <f>'DNSP stacked data'!W18</f>
        <v>0</v>
      </c>
      <c r="X22" s="1">
        <f>'DNSP stacked data'!X18</f>
        <v>0</v>
      </c>
      <c r="Z22" s="1">
        <f>'DNSP stacked data'!Z18</f>
        <v>0</v>
      </c>
      <c r="AA22" s="1">
        <f>'DNSP stacked data'!AA18</f>
        <v>0</v>
      </c>
      <c r="AB22" s="1">
        <f>'DNSP stacked data'!AB18</f>
        <v>0</v>
      </c>
      <c r="AC22" s="1">
        <f>'DNSP stacked data'!AC18</f>
        <v>0</v>
      </c>
      <c r="AD22" s="1">
        <f>'DNSP stacked data'!AD18</f>
        <v>0</v>
      </c>
      <c r="AE22" s="1">
        <f>'DNSP stacked data'!AE18</f>
        <v>0</v>
      </c>
      <c r="AF22" s="1">
        <f>'DNSP stacked data'!AF18</f>
        <v>0</v>
      </c>
      <c r="AG22" s="1">
        <f>'DNSP stacked data'!AG18</f>
        <v>0</v>
      </c>
      <c r="AH22" s="1">
        <f>'DNSP stacked data'!AH18</f>
        <v>0</v>
      </c>
      <c r="AI22" s="1">
        <f>'DNSP stacked data'!AI18</f>
        <v>0</v>
      </c>
      <c r="AJ22" s="1">
        <f>'DNSP stacked data'!AJ18</f>
        <v>0</v>
      </c>
      <c r="AL22" s="1">
        <f>'DNSP stacked data'!AL18</f>
        <v>0</v>
      </c>
      <c r="AM22" s="1">
        <f>'DNSP stacked data'!AM18</f>
        <v>0</v>
      </c>
      <c r="AN22" s="1">
        <f>'DNSP stacked data'!AN18</f>
        <v>0</v>
      </c>
      <c r="AO22" s="1">
        <f>'DNSP stacked data'!AO18</f>
        <v>0</v>
      </c>
      <c r="AP22" s="1">
        <f>'DNSP stacked data'!AP18</f>
        <v>0</v>
      </c>
      <c r="AQ22" s="1">
        <f>'DNSP stacked data'!AQ18</f>
        <v>0</v>
      </c>
      <c r="AR22" s="1">
        <f>'DNSP stacked data'!AR18</f>
        <v>0</v>
      </c>
      <c r="AS22" s="1">
        <f>'DNSP stacked data'!AS18</f>
        <v>0</v>
      </c>
      <c r="AT22" s="1">
        <f>'DNSP stacked data'!AT18</f>
        <v>0</v>
      </c>
      <c r="AU22" s="1">
        <f>'DNSP stacked data'!AU18</f>
        <v>0</v>
      </c>
      <c r="AV22" s="1">
        <f>'DNSP stacked data'!AV18</f>
        <v>0</v>
      </c>
      <c r="AW22" s="26"/>
      <c r="AX22" s="1">
        <f>'DNSP stacked data'!AX18</f>
        <v>0</v>
      </c>
      <c r="AY22" s="1">
        <f>'DNSP stacked data'!AY18</f>
        <v>0</v>
      </c>
      <c r="AZ22" s="1">
        <f>'DNSP stacked data'!AZ18</f>
        <v>0</v>
      </c>
      <c r="BA22" s="1">
        <f>'DNSP stacked data'!BA18</f>
        <v>0</v>
      </c>
      <c r="BB22" s="1">
        <f>'DNSP stacked data'!BB18</f>
        <v>0</v>
      </c>
      <c r="BC22" s="1">
        <f>'DNSP stacked data'!BC18</f>
        <v>0</v>
      </c>
      <c r="BD22" s="1">
        <f>'DNSP stacked data'!BD18</f>
        <v>0</v>
      </c>
      <c r="BE22" s="1">
        <f>'DNSP stacked data'!BE18</f>
        <v>0</v>
      </c>
      <c r="BF22" s="1">
        <f>'DNSP stacked data'!BF18</f>
        <v>0</v>
      </c>
      <c r="BG22" s="1">
        <f>'DNSP stacked data'!BG18</f>
        <v>0</v>
      </c>
      <c r="BH22" s="1">
        <f>'DNSP stacked data'!BH18</f>
        <v>0</v>
      </c>
      <c r="BI22" s="26"/>
      <c r="BJ22" s="1">
        <f>'DNSP stacked data'!BJ18</f>
        <v>0</v>
      </c>
      <c r="BK22" s="1">
        <f>'DNSP stacked data'!BK18</f>
        <v>0</v>
      </c>
      <c r="BL22" s="1">
        <f>'DNSP stacked data'!BL18</f>
        <v>0</v>
      </c>
      <c r="BM22" s="1">
        <f>'DNSP stacked data'!BM18</f>
        <v>10123.76719807675</v>
      </c>
      <c r="BN22" s="1">
        <f>'DNSP stacked data'!BN18</f>
        <v>0</v>
      </c>
      <c r="BO22" s="1">
        <f>'DNSP stacked data'!BO18</f>
        <v>0</v>
      </c>
      <c r="BP22" s="1">
        <f>'DNSP stacked data'!BP18</f>
        <v>0</v>
      </c>
      <c r="BQ22" s="1">
        <f>'DNSP stacked data'!BQ18</f>
        <v>0</v>
      </c>
      <c r="BR22" s="1">
        <f>'DNSP stacked data'!BR18</f>
        <v>0</v>
      </c>
      <c r="BS22" s="1">
        <f>'DNSP stacked data'!BS18</f>
        <v>0</v>
      </c>
      <c r="BT22" s="1">
        <f>'DNSP stacked data'!BT18</f>
        <v>-63.195999999999998</v>
      </c>
    </row>
    <row r="23" spans="1:72">
      <c r="A23" s="21" t="s">
        <v>74</v>
      </c>
      <c r="B23" s="1">
        <f>'DNSP stacked data'!B19</f>
        <v>105368.88748857791</v>
      </c>
      <c r="C23" s="1">
        <f>'DNSP stacked data'!C19</f>
        <v>115481.90367801108</v>
      </c>
      <c r="D23" s="1">
        <f>'DNSP stacked data'!D19</f>
        <v>126069.44297421811</v>
      </c>
      <c r="E23" s="1">
        <f>'DNSP stacked data'!E19</f>
        <v>135599.63544453445</v>
      </c>
      <c r="F23" s="1">
        <f>'DNSP stacked data'!F19</f>
        <v>141777.97602927263</v>
      </c>
      <c r="G23" s="1">
        <f>'DNSP stacked data'!G19</f>
        <v>151092.06478116792</v>
      </c>
      <c r="H23" s="1">
        <f>'DNSP stacked data'!H19</f>
        <v>159611.55717829155</v>
      </c>
      <c r="I23" s="1">
        <f>'DNSP stacked data'!I19</f>
        <v>161985.5989981762</v>
      </c>
      <c r="J23" s="1">
        <f>'DNSP stacked data'!J19</f>
        <v>168379.45578474883</v>
      </c>
      <c r="K23" s="1">
        <f>'DNSP stacked data'!K19</f>
        <v>191896.698</v>
      </c>
      <c r="L23" s="1">
        <f>'DNSP stacked data'!L19</f>
        <v>197715.106</v>
      </c>
      <c r="M23" s="26"/>
      <c r="N23" s="1">
        <f>'DNSP stacked data'!N19</f>
        <v>29892.065929208453</v>
      </c>
      <c r="O23" s="1">
        <f>'DNSP stacked data'!O19</f>
        <v>29505.150079836916</v>
      </c>
      <c r="P23" s="1">
        <f>'DNSP stacked data'!P19</f>
        <v>28691.708115439818</v>
      </c>
      <c r="Q23" s="1">
        <f>'DNSP stacked data'!Q19</f>
        <v>28413.269829056237</v>
      </c>
      <c r="R23" s="1">
        <f>'DNSP stacked data'!R19</f>
        <v>35451.44152142133</v>
      </c>
      <c r="S23" s="1">
        <f>'DNSP stacked data'!S19</f>
        <v>41459.469199355204</v>
      </c>
      <c r="T23" s="1">
        <f>'DNSP stacked data'!T19</f>
        <v>47651.384414009925</v>
      </c>
      <c r="U23" s="1">
        <f>'DNSP stacked data'!U19</f>
        <v>50039.648111213712</v>
      </c>
      <c r="V23" s="1">
        <f>'DNSP stacked data'!V19</f>
        <v>51949.682642745247</v>
      </c>
      <c r="W23" s="1">
        <f>'DNSP stacked data'!W19</f>
        <v>51611.962</v>
      </c>
      <c r="X23" s="1">
        <f>'DNSP stacked data'!X19</f>
        <v>51399.17</v>
      </c>
      <c r="Z23" s="1">
        <f>'DNSP stacked data'!Z19</f>
        <v>196970.77672940059</v>
      </c>
      <c r="AA23" s="1">
        <f>'DNSP stacked data'!AA19</f>
        <v>203825.58530768726</v>
      </c>
      <c r="AB23" s="1">
        <f>'DNSP stacked data'!AB19</f>
        <v>209624.51604570466</v>
      </c>
      <c r="AC23" s="1">
        <f>'DNSP stacked data'!AC19</f>
        <v>221666.78138886162</v>
      </c>
      <c r="AD23" s="1">
        <f>'DNSP stacked data'!AD19</f>
        <v>227535.51993167144</v>
      </c>
      <c r="AE23" s="1">
        <f>'DNSP stacked data'!AE19</f>
        <v>237296.28453127656</v>
      </c>
      <c r="AF23" s="1">
        <f>'DNSP stacked data'!AF19</f>
        <v>249488.34038448162</v>
      </c>
      <c r="AG23" s="1">
        <f>'DNSP stacked data'!AG19</f>
        <v>254206.90175452479</v>
      </c>
      <c r="AH23" s="1">
        <f>'DNSP stacked data'!AH19</f>
        <v>258606.26273348019</v>
      </c>
      <c r="AI23" s="1">
        <f>'DNSP stacked data'!AI19</f>
        <v>276399.50400000002</v>
      </c>
      <c r="AJ23" s="1">
        <f>'DNSP stacked data'!AJ19</f>
        <v>297721.2</v>
      </c>
      <c r="AL23" s="1">
        <f>'DNSP stacked data'!AL19</f>
        <v>707.05129583595908</v>
      </c>
      <c r="AM23" s="1">
        <f>'DNSP stacked data'!AM19</f>
        <v>706.13915360748058</v>
      </c>
      <c r="AN23" s="1">
        <f>'DNSP stacked data'!AN19</f>
        <v>695.5271372183779</v>
      </c>
      <c r="AO23" s="1">
        <f>'DNSP stacked data'!AO19</f>
        <v>698.50769718627078</v>
      </c>
      <c r="AP23" s="1">
        <f>'DNSP stacked data'!AP19</f>
        <v>681.53813854403813</v>
      </c>
      <c r="AQ23" s="1">
        <f>'DNSP stacked data'!AQ19</f>
        <v>671.03388853130753</v>
      </c>
      <c r="AR23" s="1">
        <f>'DNSP stacked data'!AR19</f>
        <v>663.24522194104668</v>
      </c>
      <c r="AS23" s="1">
        <f>'DNSP stacked data'!AS19</f>
        <v>642.73539366193154</v>
      </c>
      <c r="AT23" s="1">
        <f>'DNSP stacked data'!AT19</f>
        <v>625.91573013717311</v>
      </c>
      <c r="AU23" s="1">
        <f>'DNSP stacked data'!AU19</f>
        <v>597.18100000000004</v>
      </c>
      <c r="AV23" s="1">
        <f>'DNSP stacked data'!AV19</f>
        <v>603.95600000000002</v>
      </c>
      <c r="AW23" s="26"/>
      <c r="AX23" s="1">
        <f>'DNSP stacked data'!AX19</f>
        <v>151773.43699551275</v>
      </c>
      <c r="AY23" s="1">
        <f>'DNSP stacked data'!AY19</f>
        <v>156216.11449035318</v>
      </c>
      <c r="AZ23" s="1">
        <f>'DNSP stacked data'!AZ19</f>
        <v>162018.42168448772</v>
      </c>
      <c r="BA23" s="1">
        <f>'DNSP stacked data'!BA19</f>
        <v>169290.76486933217</v>
      </c>
      <c r="BB23" s="1">
        <f>'DNSP stacked data'!BB19</f>
        <v>181426.69660201983</v>
      </c>
      <c r="BC23" s="1">
        <f>'DNSP stacked data'!BC19</f>
        <v>199372.12044788708</v>
      </c>
      <c r="BD23" s="1">
        <f>'DNSP stacked data'!BD19</f>
        <v>224896.06262026346</v>
      </c>
      <c r="BE23" s="1">
        <f>'DNSP stacked data'!BE19</f>
        <v>243123.47402180027</v>
      </c>
      <c r="BF23" s="1">
        <f>'DNSP stacked data'!BF19</f>
        <v>262904.17830379301</v>
      </c>
      <c r="BG23" s="1">
        <f>'DNSP stacked data'!BG19</f>
        <v>245747.076</v>
      </c>
      <c r="BH23" s="1">
        <f>'DNSP stacked data'!BH19</f>
        <v>232359.815</v>
      </c>
      <c r="BI23" s="26"/>
      <c r="BJ23" s="1">
        <f>'DNSP stacked data'!BJ19</f>
        <v>34166.98069052452</v>
      </c>
      <c r="BK23" s="1">
        <f>'DNSP stacked data'!BK19</f>
        <v>36556.011638176351</v>
      </c>
      <c r="BL23" s="1">
        <f>'DNSP stacked data'!BL19</f>
        <v>37170.759160252215</v>
      </c>
      <c r="BM23" s="1">
        <f>'DNSP stacked data'!BM19</f>
        <v>32304.563688416201</v>
      </c>
      <c r="BN23" s="1">
        <f>'DNSP stacked data'!BN19</f>
        <v>47969.586662803995</v>
      </c>
      <c r="BO23" s="1">
        <f>'DNSP stacked data'!BO19</f>
        <v>62283.561213691013</v>
      </c>
      <c r="BP23" s="1">
        <f>'DNSP stacked data'!BP19</f>
        <v>65628.867182165763</v>
      </c>
      <c r="BQ23" s="1">
        <f>'DNSP stacked data'!BQ19</f>
        <v>77966.424461366405</v>
      </c>
      <c r="BR23" s="1">
        <f>'DNSP stacked data'!BR19</f>
        <v>105050.14079678003</v>
      </c>
      <c r="BS23" s="1">
        <f>'DNSP stacked data'!BS19</f>
        <v>119720.041</v>
      </c>
      <c r="BT23" s="1">
        <f>'DNSP stacked data'!BT19</f>
        <v>127458.819</v>
      </c>
    </row>
    <row r="24" spans="1:72">
      <c r="A24" s="21"/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BS24" s="46"/>
    </row>
    <row r="25" spans="1:72">
      <c r="A25" s="23" t="s">
        <v>80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S25" s="46"/>
    </row>
    <row r="26" spans="1:72">
      <c r="A26" s="24" t="s">
        <v>81</v>
      </c>
      <c r="B26" s="1">
        <f>B17</f>
        <v>101753.98897668622</v>
      </c>
      <c r="C26" s="1">
        <f t="shared" ref="C26:I26" si="4">C17</f>
        <v>105368.88748857791</v>
      </c>
      <c r="D26" s="1">
        <f t="shared" si="4"/>
        <v>115481.90367801108</v>
      </c>
      <c r="E26" s="1">
        <f t="shared" si="4"/>
        <v>126069.44297421811</v>
      </c>
      <c r="F26" s="1">
        <f t="shared" si="4"/>
        <v>135599.63544453445</v>
      </c>
      <c r="G26" s="1">
        <f t="shared" si="4"/>
        <v>141777.97602927263</v>
      </c>
      <c r="H26" s="1">
        <f t="shared" si="4"/>
        <v>151092.06478116792</v>
      </c>
      <c r="I26" s="1">
        <f t="shared" si="4"/>
        <v>159611.55717829155</v>
      </c>
      <c r="J26" s="1">
        <f t="shared" ref="J26:K26" si="5">J17</f>
        <v>161985.5989981762</v>
      </c>
      <c r="K26" s="1">
        <f t="shared" si="5"/>
        <v>175854.144</v>
      </c>
      <c r="L26" s="1">
        <f t="shared" ref="L26" si="6">L17</f>
        <v>193181.38</v>
      </c>
      <c r="N26" s="1">
        <f>N17</f>
        <v>29921.233199263163</v>
      </c>
      <c r="O26" s="1">
        <f t="shared" ref="O26:U26" si="7">O17</f>
        <v>29892.065929208453</v>
      </c>
      <c r="P26" s="1">
        <f t="shared" si="7"/>
        <v>29505.150079836916</v>
      </c>
      <c r="Q26" s="1">
        <f t="shared" si="7"/>
        <v>28691.708115439818</v>
      </c>
      <c r="R26" s="1">
        <f t="shared" si="7"/>
        <v>28413.269829056237</v>
      </c>
      <c r="S26" s="1">
        <f t="shared" si="7"/>
        <v>35451.44152142133</v>
      </c>
      <c r="T26" s="1">
        <f t="shared" si="7"/>
        <v>41459.469199355204</v>
      </c>
      <c r="U26" s="1">
        <f t="shared" si="7"/>
        <v>47651.384414009925</v>
      </c>
      <c r="V26" s="1">
        <f t="shared" ref="V26:W26" si="8">V17</f>
        <v>50039.648111213712</v>
      </c>
      <c r="W26" s="1">
        <f t="shared" si="8"/>
        <v>52162.900999999998</v>
      </c>
      <c r="X26" s="1">
        <f t="shared" ref="X26" si="9">X17</f>
        <v>49648.673000000003</v>
      </c>
      <c r="Z26" s="1">
        <f>Z17</f>
        <v>191885.57687788119</v>
      </c>
      <c r="AA26" s="1">
        <f t="shared" ref="AA26:AG26" si="10">AA17</f>
        <v>196970.77672940059</v>
      </c>
      <c r="AB26" s="1">
        <f t="shared" si="10"/>
        <v>203825.58530768726</v>
      </c>
      <c r="AC26" s="1">
        <f t="shared" si="10"/>
        <v>209624.51604570466</v>
      </c>
      <c r="AD26" s="1">
        <f t="shared" si="10"/>
        <v>221666.78138886162</v>
      </c>
      <c r="AE26" s="1">
        <f t="shared" si="10"/>
        <v>227535.51993167144</v>
      </c>
      <c r="AF26" s="1">
        <f t="shared" si="10"/>
        <v>237296.28453127656</v>
      </c>
      <c r="AG26" s="1">
        <f t="shared" si="10"/>
        <v>249488.34038448162</v>
      </c>
      <c r="AH26" s="1">
        <f t="shared" ref="AH26:AI26" si="11">AH17</f>
        <v>254206.90175452479</v>
      </c>
      <c r="AI26" s="1">
        <f t="shared" si="11"/>
        <v>268778.74200000003</v>
      </c>
      <c r="AJ26" s="1">
        <f t="shared" ref="AJ26" si="12">AJ17</f>
        <v>292218.93900000001</v>
      </c>
      <c r="AL26" s="1">
        <f>AL17</f>
        <v>713.42120522999653</v>
      </c>
      <c r="AM26" s="1">
        <f t="shared" ref="AM26:AS26" si="13">AM17</f>
        <v>707.05129583595908</v>
      </c>
      <c r="AN26" s="1">
        <f t="shared" si="13"/>
        <v>706.13915360748058</v>
      </c>
      <c r="AO26" s="1">
        <f t="shared" si="13"/>
        <v>695.5271372183779</v>
      </c>
      <c r="AP26" s="1">
        <f t="shared" si="13"/>
        <v>698.50769718627078</v>
      </c>
      <c r="AQ26" s="1">
        <f t="shared" si="13"/>
        <v>681.53813854403813</v>
      </c>
      <c r="AR26" s="1">
        <f t="shared" si="13"/>
        <v>671.03388853130753</v>
      </c>
      <c r="AS26" s="1">
        <f t="shared" si="13"/>
        <v>663.24522194104668</v>
      </c>
      <c r="AT26" s="1">
        <f t="shared" ref="AT26:AU26" si="14">AT17</f>
        <v>642.73539366193154</v>
      </c>
      <c r="AU26" s="1">
        <f t="shared" si="14"/>
        <v>615.24</v>
      </c>
      <c r="AV26" s="1">
        <f t="shared" ref="AV26" si="15">AV17</f>
        <v>647.93299999999999</v>
      </c>
      <c r="AX26" s="1">
        <f>AX17</f>
        <v>148861.4071319717</v>
      </c>
      <c r="AY26" s="1">
        <f t="shared" ref="AY26:BE26" si="16">AY17</f>
        <v>151773.43699551275</v>
      </c>
      <c r="AZ26" s="1">
        <f t="shared" si="16"/>
        <v>156216.11449035318</v>
      </c>
      <c r="BA26" s="1">
        <f t="shared" si="16"/>
        <v>162018.42168448772</v>
      </c>
      <c r="BB26" s="1">
        <f t="shared" si="16"/>
        <v>169290.76486933217</v>
      </c>
      <c r="BC26" s="1">
        <f t="shared" si="16"/>
        <v>181426.69660201983</v>
      </c>
      <c r="BD26" s="1">
        <f t="shared" si="16"/>
        <v>199372.12044788708</v>
      </c>
      <c r="BE26" s="1">
        <f t="shared" si="16"/>
        <v>224896.06262026346</v>
      </c>
      <c r="BF26" s="1">
        <f t="shared" ref="BF26:BG26" si="17">BF17</f>
        <v>243123.47402180027</v>
      </c>
      <c r="BG26" s="1">
        <f t="shared" si="17"/>
        <v>242377.299</v>
      </c>
      <c r="BH26" s="1">
        <f t="shared" ref="BH26" si="18">BH17</f>
        <v>233907.24300000002</v>
      </c>
      <c r="BJ26" s="1">
        <f>BJ17</f>
        <v>32099.100264330616</v>
      </c>
      <c r="BK26" s="1">
        <f t="shared" ref="BK26:BQ26" si="19">BK17</f>
        <v>34166.98069052452</v>
      </c>
      <c r="BL26" s="1">
        <f t="shared" si="19"/>
        <v>36556.011638176351</v>
      </c>
      <c r="BM26" s="1">
        <f t="shared" si="19"/>
        <v>37170.759160252215</v>
      </c>
      <c r="BN26" s="1">
        <f t="shared" si="19"/>
        <v>32304.563688416201</v>
      </c>
      <c r="BO26" s="1">
        <f t="shared" si="19"/>
        <v>47969.586662803995</v>
      </c>
      <c r="BP26" s="1">
        <f t="shared" si="19"/>
        <v>62283.561213691013</v>
      </c>
      <c r="BQ26" s="1">
        <f t="shared" si="19"/>
        <v>65628.867182165763</v>
      </c>
      <c r="BR26" s="1">
        <f t="shared" ref="BR26:BS26" si="20">BR17</f>
        <v>77966.424461366405</v>
      </c>
      <c r="BS26" s="1">
        <f t="shared" si="20"/>
        <v>106789.027</v>
      </c>
      <c r="BT26" s="1">
        <f t="shared" ref="BT26" si="21">BT17</f>
        <v>120735.428</v>
      </c>
    </row>
    <row r="27" spans="1:72">
      <c r="A27" s="24" t="s">
        <v>82</v>
      </c>
      <c r="B27" s="1">
        <f>WACC!$C$14*'01ACT BB'!B26</f>
        <v>40701.595590674493</v>
      </c>
      <c r="C27" s="1">
        <f>WACC!$D$14*'01ACT BB'!C26</f>
        <v>42147.554995431165</v>
      </c>
      <c r="D27" s="1">
        <f>WACC!$E$14*'01ACT BB'!D26</f>
        <v>46192.761471204431</v>
      </c>
      <c r="E27" s="1">
        <f>WACC!$F$14*'01ACT BB'!E26</f>
        <v>50427.777189687244</v>
      </c>
      <c r="F27" s="1">
        <f>WACC!$G$14*'01ACT BB'!F26</f>
        <v>54239.854177813781</v>
      </c>
      <c r="G27" s="1">
        <f>WACC!$H$14*'01ACT BB'!G26</f>
        <v>56711.190411709053</v>
      </c>
      <c r="H27" s="1">
        <f>WACC!$I$14*'01ACT BB'!H26</f>
        <v>60436.825912467175</v>
      </c>
      <c r="I27" s="1">
        <f>WACC!J14*'01ACT BB'!I26</f>
        <v>63844.62287131662</v>
      </c>
      <c r="J27" s="1">
        <f>WACC!K14*'01ACT BB'!J26</f>
        <v>64794.239599270484</v>
      </c>
      <c r="K27" s="1">
        <f>WACC!L14*'01ACT BB'!K26</f>
        <v>70341.657600000006</v>
      </c>
      <c r="L27" s="1">
        <f>WACC!M14*'01ACT BB'!L26</f>
        <v>77272.552000000011</v>
      </c>
      <c r="N27" s="1">
        <f>WACC!$C$14*'01ACT BB'!N26</f>
        <v>11968.493279705266</v>
      </c>
      <c r="O27" s="1">
        <f>WACC!$D$14*'01ACT BB'!O26</f>
        <v>11956.826371683383</v>
      </c>
      <c r="P27" s="1">
        <f>WACC!$E$14*'01ACT BB'!P26</f>
        <v>11802.060031934767</v>
      </c>
      <c r="Q27" s="1">
        <f>WACC!$F$14*'01ACT BB'!Q26</f>
        <v>11476.683246175928</v>
      </c>
      <c r="R27" s="1">
        <f>WACC!$G$14*'01ACT BB'!R26</f>
        <v>11365.307931622496</v>
      </c>
      <c r="S27" s="1">
        <f>WACC!$H$14*'01ACT BB'!S26</f>
        <v>14180.576608568532</v>
      </c>
      <c r="T27" s="1">
        <f>WACC!$I$14*'01ACT BB'!T26</f>
        <v>16583.787679742083</v>
      </c>
      <c r="U27" s="1">
        <f>WACC!J14*'01ACT BB'!U26</f>
        <v>19060.553765603971</v>
      </c>
      <c r="V27" s="1">
        <f>WACC!K14*'01ACT BB'!V26</f>
        <v>20015.859244485488</v>
      </c>
      <c r="W27" s="1">
        <f>WACC!L14*'01ACT BB'!W26</f>
        <v>20865.160400000001</v>
      </c>
      <c r="X27" s="1">
        <f>WACC!M14*'01ACT BB'!X26</f>
        <v>19859.469200000003</v>
      </c>
      <c r="Z27" s="1">
        <f>WACC!$C$14*'01ACT BB'!Z26</f>
        <v>76754.230751152485</v>
      </c>
      <c r="AA27" s="1">
        <f>WACC!$D$14*'01ACT BB'!AA26</f>
        <v>78788.310691760242</v>
      </c>
      <c r="AB27" s="1">
        <f>WACC!$E$14*'01ACT BB'!AB26</f>
        <v>81530.234123074915</v>
      </c>
      <c r="AC27" s="1">
        <f>WACC!$F$14*'01ACT BB'!AC26</f>
        <v>83849.806418281863</v>
      </c>
      <c r="AD27" s="1">
        <f>WACC!$G$14*'01ACT BB'!AD26</f>
        <v>88666.712555544655</v>
      </c>
      <c r="AE27" s="1">
        <f>WACC!$H$14*'01ACT BB'!AE26</f>
        <v>91014.207972668577</v>
      </c>
      <c r="AF27" s="1">
        <f>WACC!$I$14*'01ACT BB'!AF26</f>
        <v>94918.513812510631</v>
      </c>
      <c r="AG27" s="1">
        <f>WACC!J14*'01ACT BB'!AG26</f>
        <v>99795.336153792654</v>
      </c>
      <c r="AH27" s="1">
        <f>WACC!K14*'01ACT BB'!AH26</f>
        <v>101682.76070180992</v>
      </c>
      <c r="AI27" s="1">
        <f>WACC!L14*'01ACT BB'!AI26</f>
        <v>107511.49680000002</v>
      </c>
      <c r="AJ27" s="1">
        <f>WACC!M14*'01ACT BB'!AJ26</f>
        <v>116887.57560000001</v>
      </c>
      <c r="AL27" s="1">
        <f>WACC!$C$14*'01ACT BB'!AL26</f>
        <v>285.3684820919986</v>
      </c>
      <c r="AM27" s="1">
        <f>WACC!$D$14*'01ACT BB'!AM26</f>
        <v>282.82051833438362</v>
      </c>
      <c r="AN27" s="1">
        <f>WACC!$E$14*'01ACT BB'!AN26</f>
        <v>282.45566144299227</v>
      </c>
      <c r="AO27" s="1">
        <f>WACC!$F$14*'01ACT BB'!AO26</f>
        <v>278.21085488735116</v>
      </c>
      <c r="AP27" s="1">
        <f>WACC!$G$14*'01ACT BB'!AP26</f>
        <v>279.40307887450831</v>
      </c>
      <c r="AQ27" s="1">
        <f>WACC!$H$14*'01ACT BB'!AQ26</f>
        <v>272.61525541761529</v>
      </c>
      <c r="AR27" s="1">
        <f>WACC!$I$14*'01ACT BB'!AR26</f>
        <v>268.41355541252301</v>
      </c>
      <c r="AS27" s="1">
        <f>WACC!J14*'01ACT BB'!AS26</f>
        <v>265.29808877641869</v>
      </c>
      <c r="AT27" s="1">
        <f>WACC!K14*'01ACT BB'!AT26</f>
        <v>257.09415746477265</v>
      </c>
      <c r="AU27" s="1">
        <f>WACC!L14*'01ACT BB'!AU26</f>
        <v>246.096</v>
      </c>
      <c r="AV27" s="1">
        <f>WACC!M14*'01ACT BB'!AV26</f>
        <v>259.17320000000001</v>
      </c>
      <c r="AX27" s="1">
        <f>WACC!C14*'01ACT BB'!AX26</f>
        <v>59544.562852788687</v>
      </c>
      <c r="AY27" s="1">
        <f>WACC!D14*'01ACT BB'!AY26</f>
        <v>60709.374798205099</v>
      </c>
      <c r="AZ27" s="1">
        <f>WACC!E14*'01ACT BB'!AZ26</f>
        <v>62486.445796141277</v>
      </c>
      <c r="BA27" s="1">
        <f>WACC!F14*'01ACT BB'!BA26</f>
        <v>64807.368673795092</v>
      </c>
      <c r="BB27" s="1">
        <f>WACC!G14*'01ACT BB'!BB26</f>
        <v>67716.305947732864</v>
      </c>
      <c r="BC27" s="1">
        <f>WACC!H14*'01ACT BB'!BC26</f>
        <v>72570.678640807935</v>
      </c>
      <c r="BD27" s="1">
        <f>WACC!I14*'01ACT BB'!BD26</f>
        <v>79748.84817915484</v>
      </c>
      <c r="BE27" s="1">
        <f>WACC!J14*'01ACT BB'!BE26</f>
        <v>89958.42504810539</v>
      </c>
      <c r="BF27" s="1">
        <f>WACC!K14*'01ACT BB'!BF26</f>
        <v>97249.389608720114</v>
      </c>
      <c r="BG27" s="1">
        <f>WACC!L14*'01ACT BB'!BG26</f>
        <v>96950.919600000008</v>
      </c>
      <c r="BH27" s="1">
        <f>WACC!M14*'01ACT BB'!BH26</f>
        <v>93562.897200000007</v>
      </c>
      <c r="BJ27" s="1">
        <f>WACC!C14*'01ACT BB'!BJ26</f>
        <v>12839.640105732247</v>
      </c>
      <c r="BK27" s="1">
        <f>WACC!D14*'01ACT BB'!BK26</f>
        <v>13666.79227620981</v>
      </c>
      <c r="BL27" s="1">
        <f>WACC!E14*'01ACT BB'!BL26</f>
        <v>14622.40465527054</v>
      </c>
      <c r="BM27" s="1">
        <f>WACC!F14*'01ACT BB'!BM26</f>
        <v>14868.303664100888</v>
      </c>
      <c r="BN27" s="1">
        <f>WACC!G14*'01ACT BB'!BN26</f>
        <v>12921.825475366481</v>
      </c>
      <c r="BO27" s="1">
        <f>WACC!H14*'01ACT BB'!BO26</f>
        <v>19187.834665121598</v>
      </c>
      <c r="BP27" s="1">
        <f>WACC!I14*'01ACT BB'!BP26</f>
        <v>24913.424485476407</v>
      </c>
      <c r="BQ27" s="1">
        <f>WACC!J14*'01ACT BB'!BQ26</f>
        <v>26251.546872866307</v>
      </c>
      <c r="BR27" s="1">
        <f>WACC!K14*'01ACT BB'!BR26</f>
        <v>31186.569784546562</v>
      </c>
      <c r="BS27" s="1">
        <f>WACC!L14*'01ACT BB'!BS26</f>
        <v>42715.610800000002</v>
      </c>
      <c r="BT27" s="1">
        <f>WACC!M14*'01ACT BB'!BT26</f>
        <v>48294.171200000004</v>
      </c>
    </row>
    <row r="28" spans="1:72">
      <c r="A28" s="24" t="s">
        <v>83</v>
      </c>
      <c r="B28" s="1">
        <f>WACC!$C$15*'01ACT BB'!B26</f>
        <v>61052.393386011725</v>
      </c>
      <c r="C28" s="1">
        <f>WACC!$D$15*'01ACT BB'!C26</f>
        <v>63221.332493146743</v>
      </c>
      <c r="D28" s="1">
        <f>WACC!$E$15*'01ACT BB'!D26</f>
        <v>69289.142206806646</v>
      </c>
      <c r="E28" s="1">
        <f>WACC!$F$15*'01ACT BB'!E26</f>
        <v>75641.665784530865</v>
      </c>
      <c r="F28" s="1">
        <f>WACC!$G$15*'01ACT BB'!F26</f>
        <v>81359.78126672066</v>
      </c>
      <c r="G28" s="1">
        <f>WACC!$H$15*'01ACT BB'!G26</f>
        <v>85066.785617563568</v>
      </c>
      <c r="H28" s="1">
        <f>WACC!$I$15*'01ACT BB'!H26</f>
        <v>90655.238868700748</v>
      </c>
      <c r="I28" s="1">
        <f>WACC!J15*'01ACT BB'!I26</f>
        <v>95766.93430697493</v>
      </c>
      <c r="J28" s="1">
        <f>WACC!K15*'01ACT BB'!J26</f>
        <v>97191.359398905712</v>
      </c>
      <c r="K28" s="1">
        <f>WACC!L15*'01ACT BB'!K26</f>
        <v>105512.48639999999</v>
      </c>
      <c r="L28" s="1">
        <f>WACC!M15*'01ACT BB'!L26</f>
        <v>115908.82799999999</v>
      </c>
      <c r="N28" s="1">
        <f>WACC!$C$15*'01ACT BB'!N26</f>
        <v>17952.739919557898</v>
      </c>
      <c r="O28" s="1">
        <f>WACC!$D$15*'01ACT BB'!O26</f>
        <v>17935.23955752507</v>
      </c>
      <c r="P28" s="1">
        <f>WACC!$E$15*'01ACT BB'!P26</f>
        <v>17703.090047902147</v>
      </c>
      <c r="Q28" s="1">
        <f>WACC!$F$15*'01ACT BB'!Q26</f>
        <v>17215.024869263889</v>
      </c>
      <c r="R28" s="1">
        <f>WACC!$G$15*'01ACT BB'!R26</f>
        <v>17047.961897433743</v>
      </c>
      <c r="S28" s="1">
        <f>WACC!$H$15*'01ACT BB'!S26</f>
        <v>21270.864912852798</v>
      </c>
      <c r="T28" s="1">
        <f>WACC!$I$15*'01ACT BB'!T26</f>
        <v>24875.681519613121</v>
      </c>
      <c r="U28" s="1">
        <f>WACC!J15*'01ACT BB'!U26</f>
        <v>28590.830648405954</v>
      </c>
      <c r="V28" s="1">
        <f>WACC!K15*'01ACT BB'!V26</f>
        <v>30023.788866728224</v>
      </c>
      <c r="W28" s="1">
        <f>WACC!L15*'01ACT BB'!W26</f>
        <v>31297.740599999997</v>
      </c>
      <c r="X28" s="1">
        <f>WACC!M15*'01ACT BB'!X26</f>
        <v>29789.203799999999</v>
      </c>
      <c r="Z28" s="1">
        <f>WACC!$C$15*'01ACT BB'!Z26</f>
        <v>115131.34612672871</v>
      </c>
      <c r="AA28" s="1">
        <f>WACC!$D$15*'01ACT BB'!AA26</f>
        <v>118182.46603764035</v>
      </c>
      <c r="AB28" s="1">
        <f>WACC!$E$15*'01ACT BB'!AB26</f>
        <v>122295.35118461234</v>
      </c>
      <c r="AC28" s="1">
        <f>WACC!$F$15*'01ACT BB'!AC26</f>
        <v>125774.7096274228</v>
      </c>
      <c r="AD28" s="1">
        <f>WACC!$G$15*'01ACT BB'!AD26</f>
        <v>133000.06883331697</v>
      </c>
      <c r="AE28" s="1">
        <f>WACC!$H$15*'01ACT BB'!AE26</f>
        <v>136521.31195900287</v>
      </c>
      <c r="AF28" s="1">
        <f>WACC!$I$15*'01ACT BB'!AF26</f>
        <v>142377.77071876594</v>
      </c>
      <c r="AG28" s="1">
        <f>WACC!J15*'01ACT BB'!AG26</f>
        <v>149693.00423068897</v>
      </c>
      <c r="AH28" s="1">
        <f>WACC!K15*'01ACT BB'!AH26</f>
        <v>152524.14105271487</v>
      </c>
      <c r="AI28" s="1">
        <f>WACC!L15*'01ACT BB'!AI26</f>
        <v>161267.2452</v>
      </c>
      <c r="AJ28" s="1">
        <f>WACC!M15*'01ACT BB'!AJ26</f>
        <v>175331.3634</v>
      </c>
      <c r="AL28" s="1">
        <f>WACC!$C$15*'01ACT BB'!AL26</f>
        <v>428.05272313799793</v>
      </c>
      <c r="AM28" s="1">
        <f>WACC!$D$15*'01ACT BB'!AM26</f>
        <v>424.23077750157546</v>
      </c>
      <c r="AN28" s="1">
        <f>WACC!$E$15*'01ACT BB'!AN26</f>
        <v>423.68349216448831</v>
      </c>
      <c r="AO28" s="1">
        <f>WACC!$F$15*'01ACT BB'!AO26</f>
        <v>417.31628233102674</v>
      </c>
      <c r="AP28" s="1">
        <f>WACC!$G$15*'01ACT BB'!AP26</f>
        <v>419.10461831176247</v>
      </c>
      <c r="AQ28" s="1">
        <f>WACC!$H$15*'01ACT BB'!AQ26</f>
        <v>408.92288312642285</v>
      </c>
      <c r="AR28" s="1">
        <f>WACC!$I$15*'01ACT BB'!AR26</f>
        <v>402.62033311878452</v>
      </c>
      <c r="AS28" s="1">
        <f>WACC!J15*'01ACT BB'!AS26</f>
        <v>397.94713316462799</v>
      </c>
      <c r="AT28" s="1">
        <f>WACC!K15*'01ACT BB'!AT26</f>
        <v>385.64123619715889</v>
      </c>
      <c r="AU28" s="1">
        <f>WACC!L15*'01ACT BB'!AU26</f>
        <v>369.14400000000001</v>
      </c>
      <c r="AV28" s="1">
        <f>WACC!M15*'01ACT BB'!AV26</f>
        <v>388.75979999999998</v>
      </c>
      <c r="AX28" s="1">
        <f>WACC!C15*'01ACT BB'!AX26</f>
        <v>89316.844279183017</v>
      </c>
      <c r="AY28" s="1">
        <f>WACC!D15*'01ACT BB'!AY26</f>
        <v>91064.062197307649</v>
      </c>
      <c r="AZ28" s="1">
        <f>WACC!E15*'01ACT BB'!AZ26</f>
        <v>93729.668694211912</v>
      </c>
      <c r="BA28" s="1">
        <f>WACC!F15*'01ACT BB'!BA26</f>
        <v>97211.053010692631</v>
      </c>
      <c r="BB28" s="1">
        <f>WACC!G15*'01ACT BB'!BB26</f>
        <v>101574.4589215993</v>
      </c>
      <c r="BC28" s="1">
        <f>WACC!H15*'01ACT BB'!BC26</f>
        <v>108856.0179612119</v>
      </c>
      <c r="BD28" s="1">
        <f>WACC!I15*'01ACT BB'!BD26</f>
        <v>119623.27226873224</v>
      </c>
      <c r="BE28" s="1">
        <f>WACC!J15*'01ACT BB'!BE26</f>
        <v>134937.63757215807</v>
      </c>
      <c r="BF28" s="1">
        <f>WACC!K15*'01ACT BB'!BF26</f>
        <v>145874.08441308016</v>
      </c>
      <c r="BG28" s="1">
        <f>WACC!L15*'01ACT BB'!BG26</f>
        <v>145426.37940000001</v>
      </c>
      <c r="BH28" s="1">
        <f>WACC!M15*'01ACT BB'!BH26</f>
        <v>140344.34580000001</v>
      </c>
      <c r="BJ28" s="1">
        <f>WACC!C15*'01ACT BB'!BJ26</f>
        <v>19259.460158598369</v>
      </c>
      <c r="BK28" s="1">
        <f>WACC!D15*'01ACT BB'!BK26</f>
        <v>20500.188414314711</v>
      </c>
      <c r="BL28" s="1">
        <f>WACC!E15*'01ACT BB'!BL26</f>
        <v>21933.606982905811</v>
      </c>
      <c r="BM28" s="1">
        <f>WACC!F15*'01ACT BB'!BM26</f>
        <v>22302.455496151328</v>
      </c>
      <c r="BN28" s="1">
        <f>WACC!G15*'01ACT BB'!BN26</f>
        <v>19382.738213049721</v>
      </c>
      <c r="BO28" s="1">
        <f>WACC!H15*'01ACT BB'!BO26</f>
        <v>28781.751997682397</v>
      </c>
      <c r="BP28" s="1">
        <f>WACC!I15*'01ACT BB'!BP26</f>
        <v>37370.136728214609</v>
      </c>
      <c r="BQ28" s="1">
        <f>WACC!J15*'01ACT BB'!BQ26</f>
        <v>39377.320309299459</v>
      </c>
      <c r="BR28" s="1">
        <f>WACC!K15*'01ACT BB'!BR26</f>
        <v>46779.854676819843</v>
      </c>
      <c r="BS28" s="1">
        <f>WACC!L15*'01ACT BB'!BS26</f>
        <v>64073.4162</v>
      </c>
      <c r="BT28" s="1">
        <f>WACC!M15*'01ACT BB'!BT26</f>
        <v>72441.256800000003</v>
      </c>
    </row>
    <row r="29" spans="1:72">
      <c r="A29" s="24" t="s">
        <v>84</v>
      </c>
      <c r="B29" s="1">
        <f>(WACC!$C$3+WACC!$C$9*WACC!$C$16)*B27</f>
        <v>4060.7626366647546</v>
      </c>
      <c r="C29" s="1">
        <f>(WACC!$D$3+WACC!$D$9*WACC!$D$16)*C27</f>
        <v>4190.2776206687586</v>
      </c>
      <c r="D29" s="1">
        <f>(WACC!$E$3+WACC!$E$9*WACC!$E$16)*D27</f>
        <v>4780.4336657216936</v>
      </c>
      <c r="E29" s="1">
        <f>(WACC!$F$3+WACC!$F$9*WACC!$F$16)*E27</f>
        <v>5404.0564190764653</v>
      </c>
      <c r="F29" s="1">
        <f>(WACC!$G$3+WACC!$G$9*WACC!$G$16)*F27</f>
        <v>5190.8274037000156</v>
      </c>
      <c r="G29" s="1">
        <f>(WACC!$H$3+WACC!$H$9*WACC!$H$16)*G27</f>
        <v>5721.2951903457461</v>
      </c>
      <c r="H29" s="1">
        <f>(WACC!$I$3+WACC!$I$9*WACC!$I$16)*H27</f>
        <v>5969.9494320747863</v>
      </c>
      <c r="I29" s="1">
        <f>(WACC!J3+WACC!J9*WACC!J16)*I27</f>
        <v>5505.6359359908874</v>
      </c>
      <c r="J29" s="1">
        <f>(WACC!K3+WACC!K9*WACC!K16)*J27</f>
        <v>5074.8382662580516</v>
      </c>
      <c r="K29" s="1">
        <f>(WACC!L3+WACC!L9*WACC!L16)*K27</f>
        <v>6025.8719999573341</v>
      </c>
      <c r="L29" s="1">
        <f>(WACC!M3+WACC!M9*WACC!M16)*L27</f>
        <v>5835.6823397235248</v>
      </c>
      <c r="N29" s="1">
        <f>(WACC!$C$3+WACC!$C$9*WACC!$C$16)*N27</f>
        <v>1194.0861192806851</v>
      </c>
      <c r="O29" s="1">
        <f>(WACC!$D$3+WACC!$D$9*WACC!$D$16)*O27</f>
        <v>1188.7385155537031</v>
      </c>
      <c r="P29" s="1">
        <f>(WACC!$E$3+WACC!$E$9*WACC!$E$16)*P27</f>
        <v>1221.3810844952357</v>
      </c>
      <c r="Q29" s="1">
        <f>(WACC!$F$3+WACC!$F$9*WACC!$F$16)*Q27</f>
        <v>1229.8904933467484</v>
      </c>
      <c r="R29" s="1">
        <f>(WACC!$G$3+WACC!$G$9*WACC!$G$16)*R27</f>
        <v>1087.6753405263873</v>
      </c>
      <c r="S29" s="1">
        <f>(WACC!$H$3+WACC!$H$9*WACC!$H$16)*S27</f>
        <v>1430.6041569210565</v>
      </c>
      <c r="T29" s="1">
        <f>(WACC!$I$3+WACC!$I$9*WACC!$I$16)*T27</f>
        <v>1638.1464834655062</v>
      </c>
      <c r="U29" s="1">
        <f>(WACC!J3+WACC!J9*WACC!J16)*U27</f>
        <v>1643.6853262225486</v>
      </c>
      <c r="V29" s="1">
        <f>(WACC!K3+WACC!K9*WACC!K16)*V27</f>
        <v>1567.6894899017161</v>
      </c>
      <c r="W29" s="1">
        <f>(WACC!L3+WACC!L9*WACC!L16)*W27</f>
        <v>1787.429954294659</v>
      </c>
      <c r="X29" s="1">
        <f>(WACC!M3+WACC!M9*WACC!M16)*X27</f>
        <v>1499.8023319680613</v>
      </c>
      <c r="Z29" s="1">
        <f>(WACC!$C$3+WACC!$C$9*WACC!$C$16)*Z27</f>
        <v>7657.7025523696402</v>
      </c>
      <c r="AA29" s="1">
        <f>(WACC!$D$3+WACC!$D$9*WACC!$D$16)*AA27</f>
        <v>7833.0734747903653</v>
      </c>
      <c r="AB29" s="1">
        <f>(WACC!$E$3+WACC!$E$9*WACC!$E$16)*AB27</f>
        <v>8437.4664679677262</v>
      </c>
      <c r="AC29" s="1">
        <f>(WACC!$F$3+WACC!$F$9*WACC!$F$16)*AC27</f>
        <v>8985.704107253463</v>
      </c>
      <c r="AD29" s="1">
        <f>(WACC!$G$3+WACC!$G$9*WACC!$G$16)*AD27</f>
        <v>8485.5243124450571</v>
      </c>
      <c r="AE29" s="1">
        <f>(WACC!$H$3+WACC!$H$9*WACC!$H$16)*AE27</f>
        <v>9181.9470998027973</v>
      </c>
      <c r="AF29" s="1">
        <f>(WACC!$I$3+WACC!$I$9*WACC!$I$16)*AF27</f>
        <v>9376.0504307273313</v>
      </c>
      <c r="AG29" s="1">
        <f>(WACC!J3+WACC!J9*WACC!J16)*AG27</f>
        <v>8605.8428143594865</v>
      </c>
      <c r="AH29" s="1">
        <f>(WACC!K3+WACC!K9*WACC!K16)*AH27</f>
        <v>7964.0345842428142</v>
      </c>
      <c r="AI29" s="1">
        <f>(WACC!L3+WACC!L9*WACC!L16)*AI27</f>
        <v>9210.0547576607369</v>
      </c>
      <c r="AJ29" s="1">
        <f>(WACC!M3+WACC!M9*WACC!M16)*AJ27</f>
        <v>8827.4392783354469</v>
      </c>
      <c r="AL29" s="1">
        <f>(WACC!$C$3+WACC!$C$9*WACC!$C$16)*AL27</f>
        <v>28.470964170909046</v>
      </c>
      <c r="AM29" s="1">
        <f>(WACC!$D$3+WACC!$D$9*WACC!$D$16)*AM27</f>
        <v>28.117799212100717</v>
      </c>
      <c r="AN29" s="1">
        <f>(WACC!$E$3+WACC!$E$9*WACC!$E$16)*AN27</f>
        <v>29.23099875458826</v>
      </c>
      <c r="AO29" s="1">
        <f>(WACC!$F$3+WACC!$F$9*WACC!$F$16)*AO27</f>
        <v>29.814265866912102</v>
      </c>
      <c r="AP29" s="1">
        <f>(WACC!$G$3+WACC!$G$9*WACC!$G$16)*AP27</f>
        <v>26.73925253827835</v>
      </c>
      <c r="AQ29" s="1">
        <f>(WACC!$H$3+WACC!$H$9*WACC!$H$16)*AQ27</f>
        <v>27.502726328129562</v>
      </c>
      <c r="AR29" s="1">
        <f>(WACC!$I$3+WACC!$I$9*WACC!$I$16)*AR27</f>
        <v>26.513889975244588</v>
      </c>
      <c r="AS29" s="1">
        <f>(WACC!J3+WACC!J9*WACC!J16)*AS27</f>
        <v>22.877959421283833</v>
      </c>
      <c r="AT29" s="1">
        <f>(WACC!K3+WACC!K9*WACC!K16)*AT27</f>
        <v>20.136223164324178</v>
      </c>
      <c r="AU29" s="1">
        <f>(WACC!L3+WACC!L9*WACC!L16)*AU27</f>
        <v>21.082002419310346</v>
      </c>
      <c r="AV29" s="1">
        <f>(WACC!M3+WACC!M9*WACC!M16)*AV27</f>
        <v>19.572958664153251</v>
      </c>
      <c r="AX29" s="1">
        <f>(WACC!C3+WACC!C9*WACC!C16)*AX27</f>
        <v>5940.7090198827618</v>
      </c>
      <c r="AY29" s="1">
        <f>(WACC!D3+WACC!D9*WACC!D16)*AY27</f>
        <v>6035.6795218438356</v>
      </c>
      <c r="AZ29" s="1">
        <f>(WACC!E3+WACC!E9*WACC!E16)*AZ27</f>
        <v>6466.6475790017093</v>
      </c>
      <c r="BA29" s="1">
        <f>(WACC!F3+WACC!F9*WACC!F16)*BA27</f>
        <v>6945.0349827574764</v>
      </c>
      <c r="BB29" s="1">
        <f>(WACC!G3+WACC!G9*WACC!G16)*BB27</f>
        <v>6480.5420648532063</v>
      </c>
      <c r="BC29" s="1">
        <f>(WACC!H3+WACC!H9*WACC!H16)*BC27</f>
        <v>7321.2759537147012</v>
      </c>
      <c r="BD29" s="1">
        <f>(WACC!I3+WACC!I9*WACC!I16)*BD27</f>
        <v>7877.5909175857705</v>
      </c>
      <c r="BE29" s="1">
        <f>(WACC!J3+WACC!J9*WACC!J16)*BE27</f>
        <v>7757.5575736152523</v>
      </c>
      <c r="BF29" s="1">
        <f>(WACC!K3+WACC!K9*WACC!K16)*BF27</f>
        <v>7616.8024628246039</v>
      </c>
      <c r="BG29" s="1">
        <f>(WACC!L3+WACC!L9*WACC!L16)*BG27</f>
        <v>8305.3748194264135</v>
      </c>
      <c r="BH29" s="1">
        <f>(WACC!M3+WACC!M9*WACC!M16)*BH27</f>
        <v>7065.9416922506653</v>
      </c>
      <c r="BJ29" s="1">
        <f>(WACC!C3+WACC!C9*WACC!C16)*BJ27</f>
        <v>1280.9996771115721</v>
      </c>
      <c r="BK29" s="1">
        <f>(WACC!D3+WACC!D9*WACC!D16)*BK27</f>
        <v>1358.7420154630197</v>
      </c>
      <c r="BL29" s="1">
        <f>(WACC!E3+WACC!E9*WACC!E16)*BL27</f>
        <v>1513.2551781178088</v>
      </c>
      <c r="BM29" s="1">
        <f>(WACC!F3+WACC!F9*WACC!F16)*BM27</f>
        <v>1593.3510524273986</v>
      </c>
      <c r="BN29" s="1">
        <f>(WACC!G3+WACC!G9*WACC!G16)*BN27</f>
        <v>1236.6361746377554</v>
      </c>
      <c r="BO29" s="1">
        <f>(WACC!H3+WACC!H9*WACC!H16)*BO27</f>
        <v>1935.7602156777095</v>
      </c>
      <c r="BP29" s="1">
        <f>(WACC!I3+WACC!I9*WACC!I16)*BP27</f>
        <v>2460.9479752216253</v>
      </c>
      <c r="BQ29" s="1">
        <f>(WACC!J3+WACC!J9*WACC!J16)*BQ27</f>
        <v>2263.8000404500062</v>
      </c>
      <c r="BR29" s="1">
        <f>(WACC!K3+WACC!K9*WACC!K16)*BR27</f>
        <v>2442.6059895874746</v>
      </c>
      <c r="BS29" s="1">
        <f>(WACC!L3+WACC!L9*WACC!L16)*BS27</f>
        <v>3659.2655314508124</v>
      </c>
      <c r="BT29" s="1">
        <f>(WACC!M3+WACC!M9*WACC!M16)*BT27</f>
        <v>3647.2128160517391</v>
      </c>
    </row>
    <row r="30" spans="1:72">
      <c r="A30" s="24" t="s">
        <v>85</v>
      </c>
      <c r="B30" s="1">
        <f>WACC!$C$7*B28</f>
        <v>4202.5666876141568</v>
      </c>
      <c r="C30" s="1">
        <f>WACC!$D$7*C28</f>
        <v>4170.3469187470537</v>
      </c>
      <c r="D30" s="1">
        <f>WACC!$E$7*D28</f>
        <v>4882.8772976997097</v>
      </c>
      <c r="E30" s="1">
        <f>WACC!$F$7*E28</f>
        <v>6499.8707238972984</v>
      </c>
      <c r="F30" s="1">
        <f>WACC!$G$7*F28</f>
        <v>6778.848765955825</v>
      </c>
      <c r="G30" s="1">
        <f>WACC!$H$7*G28</f>
        <v>7939.2696946444421</v>
      </c>
      <c r="H30" s="1">
        <f>WACC!$I$7*H28</f>
        <v>8549.2650592015216</v>
      </c>
      <c r="I30" s="1">
        <f>WACC!J7*I28</f>
        <v>7303.7535371524555</v>
      </c>
      <c r="J30" s="1">
        <f>WACC!K7*J28</f>
        <v>5921.6166303361397</v>
      </c>
      <c r="K30" s="1">
        <f>WACC!L7*K28</f>
        <v>6247.3247402449224</v>
      </c>
      <c r="L30" s="1">
        <f>WACC!M7*L28</f>
        <v>5474.649062152479</v>
      </c>
      <c r="N30" s="1">
        <f>WACC!$C$7*N28</f>
        <v>1235.7842592723216</v>
      </c>
      <c r="O30" s="1">
        <f>WACC!$D$7*O28</f>
        <v>1183.0843811117543</v>
      </c>
      <c r="P30" s="1">
        <f>WACC!$E$7*P28</f>
        <v>1247.5550099326153</v>
      </c>
      <c r="Q30" s="1">
        <f>WACC!$F$7*Q28</f>
        <v>1479.2830776312107</v>
      </c>
      <c r="R30" s="1">
        <f>WACC!$G$7*R28</f>
        <v>1420.4260836398228</v>
      </c>
      <c r="S30" s="1">
        <f>WACC!$H$7*S28</f>
        <v>1985.2064698988779</v>
      </c>
      <c r="T30" s="1">
        <f>WACC!$I$7*T28</f>
        <v>2345.9073903877675</v>
      </c>
      <c r="U30" s="1">
        <f>WACC!J7*U28</f>
        <v>2180.5060586889117</v>
      </c>
      <c r="V30" s="1">
        <f>WACC!K7*V28</f>
        <v>1829.2713319217205</v>
      </c>
      <c r="W30" s="1">
        <f>WACC!L7*W28</f>
        <v>1853.118581841589</v>
      </c>
      <c r="X30" s="1">
        <f>WACC!M7*X28</f>
        <v>1407.0148017193226</v>
      </c>
      <c r="Z30" s="1">
        <f>WACC!$C$7*Z28</f>
        <v>7925.1137113196928</v>
      </c>
      <c r="AA30" s="1">
        <f>WACC!$D$7*AA28</f>
        <v>7795.8161217723227</v>
      </c>
      <c r="AB30" s="1">
        <f>WACC!$E$7*AB28</f>
        <v>8618.2795008666635</v>
      </c>
      <c r="AC30" s="1">
        <f>WACC!$F$7*AC28</f>
        <v>10807.79150531553</v>
      </c>
      <c r="AD30" s="1">
        <f>WACC!$G$7*AD28</f>
        <v>11081.486926901991</v>
      </c>
      <c r="AE30" s="1">
        <f>WACC!$H$7*AE28</f>
        <v>12741.512528544688</v>
      </c>
      <c r="AF30" s="1">
        <f>WACC!$I$7*AF28</f>
        <v>13426.971409516693</v>
      </c>
      <c r="AG30" s="1">
        <f>WACC!J7*AG28</f>
        <v>11416.4749769717</v>
      </c>
      <c r="AH30" s="1">
        <f>WACC!K7*AH28</f>
        <v>9292.8990372333501</v>
      </c>
      <c r="AI30" s="1">
        <f>WACC!L7*AI28</f>
        <v>9548.5272416924508</v>
      </c>
      <c r="AJ30" s="1">
        <f>WACC!M7*AJ28</f>
        <v>8281.3164516142424</v>
      </c>
      <c r="AL30" s="1">
        <f>WACC!$C$7*AL28</f>
        <v>29.465185802436416</v>
      </c>
      <c r="AM30" s="1">
        <f>WACC!$D$7*AM28</f>
        <v>27.984059272764366</v>
      </c>
      <c r="AN30" s="1">
        <f>WACC!$E$7*AN28</f>
        <v>29.857412567259118</v>
      </c>
      <c r="AO30" s="1">
        <f>WACC!$F$7*AO28</f>
        <v>35.859890947613444</v>
      </c>
      <c r="AP30" s="1">
        <f>WACC!$G$7*AP28</f>
        <v>34.919548460133058</v>
      </c>
      <c r="AQ30" s="1">
        <f>WACC!$H$7*AQ28</f>
        <v>38.164708233455713</v>
      </c>
      <c r="AR30" s="1">
        <f>WACC!$I$7*AR28</f>
        <v>37.969211586787949</v>
      </c>
      <c r="AS30" s="1">
        <f>WACC!J7*AS28</f>
        <v>30.349804997768871</v>
      </c>
      <c r="AT30" s="1">
        <f>WACC!K7*AT28</f>
        <v>23.496117059498552</v>
      </c>
      <c r="AU30" s="1">
        <f>WACC!L7*AU28</f>
        <v>21.856772810473469</v>
      </c>
      <c r="AV30" s="1">
        <f>WACC!M7*AV28</f>
        <v>18.362048095875711</v>
      </c>
      <c r="AX30" s="1">
        <f>WACC!C7*AX28</f>
        <v>6148.1618261425574</v>
      </c>
      <c r="AY30" s="1">
        <f>WACC!D7*AY28</f>
        <v>6006.971321496575</v>
      </c>
      <c r="AZ30" s="1">
        <f>WACC!E7*AZ28</f>
        <v>6605.2264007234762</v>
      </c>
      <c r="BA30" s="1">
        <f>WACC!F7*BA28</f>
        <v>8353.3231447243998</v>
      </c>
      <c r="BB30" s="1">
        <f>WACC!G7*BB28</f>
        <v>8463.1237300899829</v>
      </c>
      <c r="BC30" s="1">
        <f>WACC!H7*BC28</f>
        <v>10159.514999949444</v>
      </c>
      <c r="BD30" s="1">
        <f>WACC!I7*BD28</f>
        <v>11281.102720997993</v>
      </c>
      <c r="BE30" s="1">
        <f>WACC!J7*BE28</f>
        <v>10291.143335063045</v>
      </c>
      <c r="BF30" s="1">
        <f>WACC!K7*BF28</f>
        <v>8887.7283900329821</v>
      </c>
      <c r="BG30" s="1">
        <f>WACC!L7*BG28</f>
        <v>8610.600023826797</v>
      </c>
      <c r="BH30" s="1">
        <f>WACC!M7*BH28</f>
        <v>6628.7965668359038</v>
      </c>
      <c r="BJ30" s="1">
        <f>WACC!C7*BJ28</f>
        <v>1325.7328860509879</v>
      </c>
      <c r="BK30" s="1">
        <f>WACC!D7*BK28</f>
        <v>1352.2792737188659</v>
      </c>
      <c r="BL30" s="1">
        <f>WACC!E7*BL28</f>
        <v>1545.6839005719094</v>
      </c>
      <c r="BM30" s="1">
        <f>WACC!F7*BM28</f>
        <v>1916.4448065354763</v>
      </c>
      <c r="BN30" s="1">
        <f>WACC!G7*BN28</f>
        <v>1614.9582628010537</v>
      </c>
      <c r="BO30" s="1">
        <f>WACC!H7*BO28</f>
        <v>2686.196377764541</v>
      </c>
      <c r="BP30" s="1">
        <f>WACC!I7*BP28</f>
        <v>3524.2001253874969</v>
      </c>
      <c r="BQ30" s="1">
        <f>WACC!J7*BQ28</f>
        <v>3003.1476372705019</v>
      </c>
      <c r="BR30" s="1">
        <f>WACC!K7*BR28</f>
        <v>2850.1748214263903</v>
      </c>
      <c r="BS30" s="1">
        <f>WACC!L7*BS28</f>
        <v>3793.7447204188893</v>
      </c>
      <c r="BT30" s="1">
        <f>WACC!M7*BT28</f>
        <v>3421.5725018051853</v>
      </c>
    </row>
    <row r="31" spans="1:72">
      <c r="A31" s="21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</row>
    <row r="32" spans="1:72">
      <c r="A32" s="4" t="s">
        <v>98</v>
      </c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9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9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9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</row>
    <row r="33" spans="1:72">
      <c r="A33" s="24" t="s">
        <v>63</v>
      </c>
      <c r="B33" s="1">
        <f>B17*WACC!$C$21</f>
        <v>8263.3293242789114</v>
      </c>
      <c r="C33" s="1">
        <f>C17*WACC!$D$21</f>
        <v>8360.6245394158123</v>
      </c>
      <c r="D33" s="1">
        <f>D17*WACC!$E$21</f>
        <v>9663.3109634214034</v>
      </c>
      <c r="E33" s="1">
        <f>E17*WACC!$F$21</f>
        <v>11903.927142973764</v>
      </c>
      <c r="F33" s="1">
        <f>F17*WACC!$G$21</f>
        <v>11969.676169655842</v>
      </c>
      <c r="G33" s="1">
        <f>G17*WACC!$H$21</f>
        <v>13660.56488499019</v>
      </c>
      <c r="H33" s="1">
        <f>H17*WACC!$I$21</f>
        <v>14519.214491276309</v>
      </c>
      <c r="I33" s="1">
        <f>I17*WACC!J21</f>
        <v>12809.389473143343</v>
      </c>
      <c r="J33" s="1">
        <f>J17*WACC!K21</f>
        <v>10996.45489659419</v>
      </c>
      <c r="K33" s="1">
        <f>K17*WACC!L21</f>
        <v>12273.196740202256</v>
      </c>
      <c r="L33" s="1">
        <f>L17*WACC!M21</f>
        <v>11310.331401876003</v>
      </c>
      <c r="N33" s="1">
        <f>N17*WACC!$C$21</f>
        <v>2429.8703785530065</v>
      </c>
      <c r="O33" s="1">
        <f>O17*WACC!$D$21</f>
        <v>2371.8228966654569</v>
      </c>
      <c r="P33" s="1">
        <f>P17*WACC!$E$21</f>
        <v>2468.936094427851</v>
      </c>
      <c r="Q33" s="1">
        <f>Q17*WACC!$F$21</f>
        <v>2709.1735709779591</v>
      </c>
      <c r="R33" s="1">
        <f>R17*WACC!$G$21</f>
        <v>2508.1014241662101</v>
      </c>
      <c r="S33" s="1">
        <f>S17*WACC!$H$21</f>
        <v>3415.8106268199344</v>
      </c>
      <c r="T33" s="1">
        <f>T17*WACC!$I$21</f>
        <v>3984.0538738532737</v>
      </c>
      <c r="U33" s="1">
        <f>U17*WACC!J21</f>
        <v>3824.1913849114603</v>
      </c>
      <c r="V33" s="1">
        <f>V17*WACC!K21</f>
        <v>3396.9608218234362</v>
      </c>
      <c r="W33" s="1">
        <f>W17*WACC!L21</f>
        <v>3640.548536136248</v>
      </c>
      <c r="X33" s="1">
        <f>X17*WACC!M21</f>
        <v>2906.8171336873834</v>
      </c>
      <c r="Z33" s="1">
        <f>Z17*WACC!C21</f>
        <v>15582.816263689332</v>
      </c>
      <c r="AA33" s="1">
        <f>AA17*WACC!D21</f>
        <v>15628.889596562685</v>
      </c>
      <c r="AB33" s="1">
        <f>AB17*WACC!E21</f>
        <v>17055.745968834392</v>
      </c>
      <c r="AC33" s="1">
        <f>AC17*WACC!F21</f>
        <v>19793.495612568993</v>
      </c>
      <c r="AD33" s="1">
        <f>AD17*WACC!G21</f>
        <v>19567.011239347048</v>
      </c>
      <c r="AE33" s="1">
        <f>AE17*WACC!H21</f>
        <v>21923.459628347486</v>
      </c>
      <c r="AF33" s="1">
        <f>AF17*WACC!I21</f>
        <v>22803.021840244022</v>
      </c>
      <c r="AG33" s="1">
        <f>AG17*WACC!J21</f>
        <v>20022.317791331188</v>
      </c>
      <c r="AH33" s="1">
        <f>AH17*WACC!K21</f>
        <v>17256.933621476164</v>
      </c>
      <c r="AI33" s="1">
        <f>AI17*WACC!L21</f>
        <v>18758.581999353188</v>
      </c>
      <c r="AJ33" s="1">
        <f>AJ17*WACC!M21</f>
        <v>17108.755729949688</v>
      </c>
      <c r="AL33" s="1">
        <f>AL17*WACC!C21</f>
        <v>57.936149973345465</v>
      </c>
      <c r="AM33" s="1">
        <f>AM17*WACC!D21</f>
        <v>56.101858484865076</v>
      </c>
      <c r="AN33" s="1">
        <f>AN17*WACC!E21</f>
        <v>59.088411321847374</v>
      </c>
      <c r="AO33" s="1">
        <f>AO17*WACC!F21</f>
        <v>65.674156814525546</v>
      </c>
      <c r="AP33" s="1">
        <f>AP17*WACC!G21</f>
        <v>61.658800998411415</v>
      </c>
      <c r="AQ33" s="1">
        <f>AQ17*WACC!H21</f>
        <v>65.667434561585281</v>
      </c>
      <c r="AR33" s="1">
        <f>AR17*WACC!I21</f>
        <v>64.483101562032545</v>
      </c>
      <c r="AS33" s="1">
        <f>AS17*WACC!J21</f>
        <v>53.227764419052704</v>
      </c>
      <c r="AT33" s="1">
        <f>AT17*WACC!K21</f>
        <v>43.632340223822723</v>
      </c>
      <c r="AU33" s="1">
        <f>AU17*WACC!L21</f>
        <v>42.938775229783815</v>
      </c>
      <c r="AV33" s="1">
        <f>AV17*WACC!M21</f>
        <v>37.935006760028962</v>
      </c>
      <c r="AX33" s="1">
        <f>AX17*WACC!C21</f>
        <v>12088.870846025318</v>
      </c>
      <c r="AY33" s="1">
        <f>AY17*WACC!D21</f>
        <v>12042.650843340409</v>
      </c>
      <c r="AZ33" s="1">
        <f>AZ17*WACC!E21</f>
        <v>13071.873979725184</v>
      </c>
      <c r="BA33" s="1">
        <f>BA17*WACC!F21</f>
        <v>15298.358127481875</v>
      </c>
      <c r="BB33" s="1">
        <f>BB17*WACC!G21</f>
        <v>14943.66579494319</v>
      </c>
      <c r="BC33" s="1">
        <f>BC17*WACC!H21</f>
        <v>17480.790953664145</v>
      </c>
      <c r="BD33" s="1">
        <f>BD17*WACC!I21</f>
        <v>19158.693638583762</v>
      </c>
      <c r="BE33" s="1">
        <f>BE17*WACC!J21</f>
        <v>18048.7009086783</v>
      </c>
      <c r="BF33" s="1">
        <f>BF17*WACC!K21</f>
        <v>16504.530852857584</v>
      </c>
      <c r="BG33" s="1">
        <f>BG17*WACC!L21</f>
        <v>16915.974843253211</v>
      </c>
      <c r="BH33" s="1">
        <f>BH17*WACC!M21</f>
        <v>13694.738259086569</v>
      </c>
      <c r="BJ33" s="1">
        <f>BJ17*WACC!C21</f>
        <v>2606.7325631625599</v>
      </c>
      <c r="BK33" s="1">
        <f>BK17*WACC!D21</f>
        <v>2711.0212891818851</v>
      </c>
      <c r="BL33" s="1">
        <f>BL17*WACC!E21</f>
        <v>3058.9390786897179</v>
      </c>
      <c r="BM33" s="1">
        <f>BM17*WACC!F21</f>
        <v>3509.7958589628747</v>
      </c>
      <c r="BN33" s="1">
        <f>BN17*WACC!G21</f>
        <v>2851.5944374388091</v>
      </c>
      <c r="BO33" s="1">
        <f>BO17*WACC!H21</f>
        <v>4621.9565934422508</v>
      </c>
      <c r="BP33" s="1">
        <f>BP17*WACC!I21</f>
        <v>5985.1481006091217</v>
      </c>
      <c r="BQ33" s="1">
        <f>BQ17*WACC!J21</f>
        <v>5266.9476777205082</v>
      </c>
      <c r="BR33" s="1">
        <f>BR17*WACC!K21</f>
        <v>5292.780811013864</v>
      </c>
      <c r="BS33" s="1">
        <f>BS17*WACC!L21</f>
        <v>7453.0102518697013</v>
      </c>
      <c r="BT33" s="1">
        <f>BT17*WACC!M21</f>
        <v>7068.785317856923</v>
      </c>
    </row>
    <row r="34" spans="1:72">
      <c r="A34" s="24" t="s">
        <v>64</v>
      </c>
      <c r="B34" s="1">
        <f>B20</f>
        <v>-2003.0496390371754</v>
      </c>
      <c r="C34" s="1">
        <f t="shared" ref="C34:I34" si="22">C20</f>
        <v>-1318.0690563084495</v>
      </c>
      <c r="D34" s="1">
        <f t="shared" si="22"/>
        <v>-2864.7176672693727</v>
      </c>
      <c r="E34" s="1">
        <f t="shared" si="22"/>
        <v>-435.62164417552049</v>
      </c>
      <c r="F34" s="1">
        <f t="shared" si="22"/>
        <v>-4176.6893676391719</v>
      </c>
      <c r="G34" s="1">
        <f t="shared" si="22"/>
        <v>-2932.4615959524172</v>
      </c>
      <c r="H34" s="1">
        <f t="shared" si="22"/>
        <v>-2318.3014438232613</v>
      </c>
      <c r="I34" s="1">
        <f t="shared" si="22"/>
        <v>-5279.7047494680573</v>
      </c>
      <c r="J34" s="1">
        <f t="shared" ref="J34:K34" si="23">J20</f>
        <v>-4424.3016129587277</v>
      </c>
      <c r="K34" s="1">
        <f t="shared" si="23"/>
        <v>-4383.5689999999995</v>
      </c>
      <c r="L34" s="1">
        <f t="shared" ref="L34" si="24">L20</f>
        <v>-7025.7790000000005</v>
      </c>
      <c r="N34" s="1">
        <f>N20</f>
        <v>-605.1338196781345</v>
      </c>
      <c r="O34" s="1">
        <f t="shared" ref="O34:U34" si="25">O20</f>
        <v>-386.91584937153789</v>
      </c>
      <c r="P34" s="1">
        <f t="shared" si="25"/>
        <v>-813.4419643970981</v>
      </c>
      <c r="Q34" s="1">
        <f t="shared" si="25"/>
        <v>-278.43828638358082</v>
      </c>
      <c r="R34" s="1">
        <f t="shared" si="25"/>
        <v>-1126.3278519247665</v>
      </c>
      <c r="S34" s="1">
        <f t="shared" si="25"/>
        <v>-859.57374560597577</v>
      </c>
      <c r="T34" s="1">
        <f t="shared" si="25"/>
        <v>-684.76465730552763</v>
      </c>
      <c r="U34" s="1">
        <f t="shared" si="25"/>
        <v>-1523.6567341241748</v>
      </c>
      <c r="V34" s="1">
        <f t="shared" ref="V34:W34" si="26">V20</f>
        <v>-1271.3985908594652</v>
      </c>
      <c r="W34" s="1">
        <f t="shared" si="26"/>
        <v>-1341.655</v>
      </c>
      <c r="X34" s="1">
        <f t="shared" ref="X34" si="27">X20</f>
        <v>-2163.605</v>
      </c>
      <c r="Z34" s="1">
        <f>Z20</f>
        <v>-2098.0077373941658</v>
      </c>
      <c r="AA34" s="1">
        <f t="shared" ref="AA34:AG34" si="28">AA20</f>
        <v>-583.51927987507679</v>
      </c>
      <c r="AB34" s="1">
        <f t="shared" si="28"/>
        <v>-3335.6269170491814</v>
      </c>
      <c r="AC34" s="1">
        <f t="shared" si="28"/>
        <v>712.32851739027319</v>
      </c>
      <c r="AD34" s="1">
        <f t="shared" si="28"/>
        <v>-5385.1768004356827</v>
      </c>
      <c r="AE34" s="1">
        <f t="shared" si="28"/>
        <v>-3242.4297152128811</v>
      </c>
      <c r="AF34" s="1">
        <f t="shared" si="28"/>
        <v>-2149.5995413109322</v>
      </c>
      <c r="AG34" s="1">
        <f t="shared" si="28"/>
        <v>-6637.731780123032</v>
      </c>
      <c r="AH34" s="1">
        <f t="shared" ref="AH34:AI34" si="29">AH20</f>
        <v>-5169.1016475578954</v>
      </c>
      <c r="AI34" s="1">
        <f t="shared" si="29"/>
        <v>-5204.8829999999998</v>
      </c>
      <c r="AJ34" s="1">
        <f t="shared" ref="AJ34" si="30">AJ20</f>
        <v>-9023.9850000000006</v>
      </c>
      <c r="AL34" s="1">
        <f t="shared" ref="AL34:AS34" si="31">AL20</f>
        <v>-6.3699093940374922</v>
      </c>
      <c r="AM34" s="1">
        <f t="shared" si="31"/>
        <v>-0.91214222847835913</v>
      </c>
      <c r="AN34" s="1">
        <f t="shared" si="31"/>
        <v>-10.612016389102642</v>
      </c>
      <c r="AO34" s="1">
        <f t="shared" si="31"/>
        <v>2.980559967892912</v>
      </c>
      <c r="AP34" s="1">
        <f t="shared" si="31"/>
        <v>-16.96955864223267</v>
      </c>
      <c r="AQ34" s="1">
        <f t="shared" si="31"/>
        <v>-10.504250012730566</v>
      </c>
      <c r="AR34" s="1">
        <f t="shared" si="31"/>
        <v>-7.7886665902608989</v>
      </c>
      <c r="AS34" s="1">
        <f t="shared" si="31"/>
        <v>-20.509828279115041</v>
      </c>
      <c r="AT34" s="1">
        <f t="shared" ref="AT34:AU34" si="32">AT20</f>
        <v>-16.819663524758358</v>
      </c>
      <c r="AU34" s="1">
        <f t="shared" si="32"/>
        <v>-18.059000000000005</v>
      </c>
      <c r="AV34" s="1">
        <f t="shared" ref="AV34" si="33">AV20</f>
        <v>-27.404</v>
      </c>
      <c r="AX34" s="1">
        <f t="shared" ref="AX34:BE34" si="34">AX20</f>
        <v>-3640.1964982819204</v>
      </c>
      <c r="AY34" s="1">
        <f t="shared" si="34"/>
        <v>-2603.5811061318482</v>
      </c>
      <c r="AZ34" s="1">
        <f t="shared" si="34"/>
        <v>-4857.6039226662715</v>
      </c>
      <c r="BA34" s="1">
        <f t="shared" si="34"/>
        <v>-1846.9460258066365</v>
      </c>
      <c r="BB34" s="1">
        <f t="shared" si="34"/>
        <v>-6710.8398538130932</v>
      </c>
      <c r="BC34" s="1">
        <f t="shared" si="34"/>
        <v>-5080.2988295935702</v>
      </c>
      <c r="BD34" s="1">
        <f t="shared" si="34"/>
        <v>-4175.0217911126747</v>
      </c>
      <c r="BE34" s="1">
        <f t="shared" si="34"/>
        <v>-8103.8460317586851</v>
      </c>
      <c r="BF34" s="1">
        <f t="shared" ref="BF34:BG34" si="35">BF20</f>
        <v>-6872.7277340909404</v>
      </c>
      <c r="BG34" s="1">
        <f t="shared" si="35"/>
        <v>-7775.5029999999997</v>
      </c>
      <c r="BH34" s="1">
        <f t="shared" ref="BH34" si="36">BH20</f>
        <v>-11715.687</v>
      </c>
      <c r="BJ34" s="1">
        <f t="shared" ref="BJ34:BQ34" si="37">BJ20</f>
        <v>-1423.170993642299</v>
      </c>
      <c r="BK34" s="1">
        <f t="shared" si="37"/>
        <v>-1223.3920605725009</v>
      </c>
      <c r="BL34" s="1">
        <f t="shared" si="37"/>
        <v>-1737.8243043553484</v>
      </c>
      <c r="BM34" s="1">
        <f t="shared" si="37"/>
        <v>-1613.9293762756611</v>
      </c>
      <c r="BN34" s="1">
        <f t="shared" si="37"/>
        <v>-2288.3983046998137</v>
      </c>
      <c r="BO34" s="1">
        <f t="shared" si="37"/>
        <v>-3114.3873627233074</v>
      </c>
      <c r="BP34" s="1">
        <f t="shared" si="37"/>
        <v>-3938.3358750418888</v>
      </c>
      <c r="BQ34" s="1">
        <f t="shared" si="37"/>
        <v>-6129.6528569041275</v>
      </c>
      <c r="BR34" s="1">
        <f t="shared" ref="BR34:BS34" si="38">BR20</f>
        <v>-7965.0331340420089</v>
      </c>
      <c r="BS34" s="1">
        <f t="shared" si="38"/>
        <v>-11932.927</v>
      </c>
      <c r="BT34" s="1">
        <f t="shared" ref="BT34" si="39">BT20</f>
        <v>-13999.691000000001</v>
      </c>
    </row>
    <row r="35" spans="1:72">
      <c r="A35" s="24" t="s">
        <v>99</v>
      </c>
      <c r="B35" s="20">
        <f>B12*B4</f>
        <v>6574.5581880142799</v>
      </c>
      <c r="C35" s="20">
        <f t="shared" ref="C35:I35" si="40">C12*C4</f>
        <v>6902.3111717810561</v>
      </c>
      <c r="D35" s="20">
        <f t="shared" si="40"/>
        <v>8019.4247108688969</v>
      </c>
      <c r="E35" s="20">
        <f t="shared" si="40"/>
        <v>8927.7353974398775</v>
      </c>
      <c r="F35" s="20">
        <f t="shared" si="40"/>
        <v>10628.78336464524</v>
      </c>
      <c r="G35" s="20">
        <f t="shared" si="40"/>
        <v>11889.885780707667</v>
      </c>
      <c r="H35" s="20">
        <f t="shared" si="40"/>
        <v>12827.388435514866</v>
      </c>
      <c r="I35" s="20">
        <f t="shared" si="40"/>
        <v>14173.588693937854</v>
      </c>
      <c r="J35" s="20">
        <f t="shared" ref="J35:K35" si="41">J12*J4</f>
        <v>15875.214914462944</v>
      </c>
      <c r="K35" s="20">
        <f t="shared" si="41"/>
        <v>15284.27402932979</v>
      </c>
      <c r="L35" s="20">
        <f t="shared" ref="L35" si="42">L12*L4</f>
        <v>8800.976308427289</v>
      </c>
      <c r="M35" s="19"/>
      <c r="N35" s="20">
        <f t="shared" ref="N35:U35" si="43">B12*B5</f>
        <v>1933.2793800425102</v>
      </c>
      <c r="O35" s="20">
        <f t="shared" si="43"/>
        <v>1958.1144446756841</v>
      </c>
      <c r="P35" s="20">
        <f t="shared" si="43"/>
        <v>2048.9299371776233</v>
      </c>
      <c r="Q35" s="20">
        <f t="shared" si="43"/>
        <v>2031.8323942115737</v>
      </c>
      <c r="R35" s="20">
        <f t="shared" si="43"/>
        <v>2227.133492683899</v>
      </c>
      <c r="S35" s="20">
        <f t="shared" si="43"/>
        <v>2973.0540825615099</v>
      </c>
      <c r="T35" s="20">
        <f t="shared" si="43"/>
        <v>3519.818969451791</v>
      </c>
      <c r="U35" s="20">
        <f t="shared" si="43"/>
        <v>4231.4675410782611</v>
      </c>
      <c r="V35" s="20">
        <f t="shared" ref="V35" si="44">J12*J5</f>
        <v>4904.0789608622017</v>
      </c>
      <c r="W35" s="20">
        <f t="shared" ref="W35:X35" si="45">K12*K5</f>
        <v>4533.7121714277082</v>
      </c>
      <c r="X35" s="20">
        <f t="shared" si="45"/>
        <v>2261.8991272236153</v>
      </c>
      <c r="Z35" s="20">
        <f t="shared" ref="Z35:AJ35" si="46">B12*B6</f>
        <v>12398.166433685126</v>
      </c>
      <c r="AA35" s="20">
        <f t="shared" si="46"/>
        <v>12902.7991576841</v>
      </c>
      <c r="AB35" s="20">
        <f t="shared" si="46"/>
        <v>14154.286372705692</v>
      </c>
      <c r="AC35" s="20">
        <f t="shared" si="46"/>
        <v>14844.772594538768</v>
      </c>
      <c r="AD35" s="20">
        <f t="shared" si="46"/>
        <v>17375.033426871574</v>
      </c>
      <c r="AE35" s="20">
        <f t="shared" si="46"/>
        <v>19081.746113253397</v>
      </c>
      <c r="AF35" s="20">
        <f t="shared" si="46"/>
        <v>20145.939632208483</v>
      </c>
      <c r="AG35" s="20">
        <f t="shared" si="46"/>
        <v>22154.69345113157</v>
      </c>
      <c r="AH35" s="20">
        <f t="shared" si="46"/>
        <v>24913.259098657807</v>
      </c>
      <c r="AI35" s="20">
        <f t="shared" si="46"/>
        <v>23360.7684899739</v>
      </c>
      <c r="AJ35" s="20">
        <f t="shared" si="46"/>
        <v>13312.939161179815</v>
      </c>
      <c r="AL35" s="20">
        <f t="shared" ref="AL35:AV35" si="47">B12*B7</f>
        <v>46.095777409007091</v>
      </c>
      <c r="AM35" s="20">
        <f t="shared" si="47"/>
        <v>46.31621510476554</v>
      </c>
      <c r="AN35" s="20">
        <f t="shared" si="47"/>
        <v>49.03651219277689</v>
      </c>
      <c r="AO35" s="20">
        <f t="shared" si="47"/>
        <v>49.254459259365554</v>
      </c>
      <c r="AP35" s="20">
        <f t="shared" si="47"/>
        <v>54.751526193939611</v>
      </c>
      <c r="AQ35" s="20">
        <f t="shared" si="47"/>
        <v>57.155637634519735</v>
      </c>
      <c r="AR35" s="20">
        <f t="shared" si="47"/>
        <v>56.969321016638304</v>
      </c>
      <c r="AS35" s="20">
        <f t="shared" si="47"/>
        <v>58.896518179514857</v>
      </c>
      <c r="AT35" s="20">
        <f t="shared" si="47"/>
        <v>62.990553299926304</v>
      </c>
      <c r="AU35" s="20">
        <f t="shared" si="47"/>
        <v>53.473273588621602</v>
      </c>
      <c r="AV35" s="20">
        <f t="shared" si="47"/>
        <v>29.518595334851724</v>
      </c>
      <c r="AW35" s="19"/>
      <c r="AX35" s="20">
        <f t="shared" ref="AX35:BH35" si="48">B8*B12</f>
        <v>9618.2763249023119</v>
      </c>
      <c r="AY35" s="20">
        <f t="shared" si="48"/>
        <v>9942.0950028279967</v>
      </c>
      <c r="AZ35" s="20">
        <f t="shared" si="48"/>
        <v>10848.135758766522</v>
      </c>
      <c r="BA35" s="20">
        <f t="shared" si="48"/>
        <v>11473.498765325314</v>
      </c>
      <c r="BB35" s="20">
        <f t="shared" si="48"/>
        <v>13269.614328478288</v>
      </c>
      <c r="BC35" s="20">
        <f t="shared" si="48"/>
        <v>15214.935073722159</v>
      </c>
      <c r="BD35" s="20">
        <f t="shared" si="48"/>
        <v>16926.260395615831</v>
      </c>
      <c r="BE35" s="20">
        <f t="shared" si="48"/>
        <v>19970.886487280277</v>
      </c>
      <c r="BF35" s="20">
        <f t="shared" si="48"/>
        <v>23827.040333939709</v>
      </c>
      <c r="BG35" s="20">
        <f t="shared" si="48"/>
        <v>21066.100417882681</v>
      </c>
      <c r="BH35" s="20">
        <f t="shared" si="48"/>
        <v>10656.369180158796</v>
      </c>
      <c r="BI35" s="19"/>
      <c r="BJ35" s="20">
        <f t="shared" ref="BJ35:BT35" si="49">B9*B12</f>
        <v>2073.9963572248639</v>
      </c>
      <c r="BK35" s="20">
        <f t="shared" si="49"/>
        <v>2238.1476937563693</v>
      </c>
      <c r="BL35" s="20">
        <f t="shared" si="49"/>
        <v>2538.5638245052824</v>
      </c>
      <c r="BM35" s="20">
        <f t="shared" si="49"/>
        <v>2632.2849889371014</v>
      </c>
      <c r="BN35" s="20">
        <f t="shared" si="49"/>
        <v>2532.1469929320551</v>
      </c>
      <c r="BO35" s="20">
        <f t="shared" si="49"/>
        <v>4022.8597017828615</v>
      </c>
      <c r="BP35" s="20">
        <f t="shared" si="49"/>
        <v>5287.739193929935</v>
      </c>
      <c r="BQ35" s="20">
        <f t="shared" si="49"/>
        <v>5827.8772936851465</v>
      </c>
      <c r="BR35" s="20">
        <f t="shared" si="49"/>
        <v>7641.0110040113386</v>
      </c>
      <c r="BS35" s="20">
        <f t="shared" si="49"/>
        <v>9281.5142985399179</v>
      </c>
      <c r="BT35" s="20">
        <f t="shared" si="49"/>
        <v>5500.4765025274628</v>
      </c>
    </row>
    <row r="36" spans="1:72">
      <c r="A36" s="25" t="s">
        <v>65</v>
      </c>
      <c r="B36" s="20">
        <f t="shared" ref="B36:I36" si="50">B52</f>
        <v>464.91327033413268</v>
      </c>
      <c r="C36" s="20">
        <f t="shared" si="50"/>
        <v>118.91780678592261</v>
      </c>
      <c r="D36" s="20">
        <f t="shared" si="50"/>
        <v>739.99641273290763</v>
      </c>
      <c r="E36" s="20">
        <f t="shared" si="50"/>
        <v>-121.83319608435957</v>
      </c>
      <c r="F36" s="20">
        <f t="shared" si="50"/>
        <v>979.392986860973</v>
      </c>
      <c r="G36" s="20">
        <f t="shared" si="50"/>
        <v>577.27505712762377</v>
      </c>
      <c r="H36" s="20">
        <f t="shared" si="50"/>
        <v>254.69997086012867</v>
      </c>
      <c r="I36" s="20">
        <f t="shared" si="50"/>
        <v>971.64167648263299</v>
      </c>
      <c r="J36" s="20">
        <f t="shared" ref="J36:K36" si="51">J52</f>
        <v>377.48742407909373</v>
      </c>
      <c r="K36" s="20">
        <f t="shared" si="51"/>
        <v>575.64292681344648</v>
      </c>
      <c r="L36" s="20">
        <f t="shared" ref="L36" si="52">L52</f>
        <v>1068.9506120935794</v>
      </c>
      <c r="M36" s="19"/>
      <c r="N36" s="20">
        <f t="shared" ref="N36:U36" si="53">N52</f>
        <v>136.7099070905895</v>
      </c>
      <c r="O36" s="20">
        <f t="shared" si="53"/>
        <v>33.735754503310957</v>
      </c>
      <c r="P36" s="20">
        <f t="shared" si="53"/>
        <v>189.06603130740339</v>
      </c>
      <c r="Q36" s="20">
        <f t="shared" si="53"/>
        <v>-27.727595350274338</v>
      </c>
      <c r="R36" s="20">
        <f t="shared" si="53"/>
        <v>205.22000013598009</v>
      </c>
      <c r="S36" s="20">
        <f t="shared" si="53"/>
        <v>146.04662544408748</v>
      </c>
      <c r="T36" s="20">
        <f t="shared" si="53"/>
        <v>73.73765367309862</v>
      </c>
      <c r="U36" s="20">
        <f t="shared" si="53"/>
        <v>291.34262685654778</v>
      </c>
      <c r="V36" s="20">
        <f t="shared" ref="V36:W36" si="54">V52</f>
        <v>119.56635393381887</v>
      </c>
      <c r="W36" s="20">
        <f t="shared" si="54"/>
        <v>173.33376376627498</v>
      </c>
      <c r="X36" s="20">
        <f t="shared" ref="X36" si="55">X52</f>
        <v>274.7262190126043</v>
      </c>
      <c r="Z36" s="20">
        <f t="shared" ref="Z36:AG36" si="56">Z52</f>
        <v>876.72387071417006</v>
      </c>
      <c r="AA36" s="20">
        <f t="shared" si="56"/>
        <v>222.29837789754754</v>
      </c>
      <c r="AB36" s="20">
        <f t="shared" si="56"/>
        <v>1306.0938306959467</v>
      </c>
      <c r="AC36" s="20">
        <f t="shared" si="56"/>
        <v>-202.58061085197565</v>
      </c>
      <c r="AD36" s="20">
        <f t="shared" si="56"/>
        <v>1601.0285750443466</v>
      </c>
      <c r="AE36" s="20">
        <f t="shared" si="56"/>
        <v>924.81728309381276</v>
      </c>
      <c r="AF36" s="20">
        <f t="shared" si="56"/>
        <v>395.1456559650926</v>
      </c>
      <c r="AG36" s="20">
        <f t="shared" si="56"/>
        <v>1517.3408099227515</v>
      </c>
      <c r="AH36" s="20">
        <f t="shared" ref="AH36:AI36" si="57">AH52</f>
        <v>589.21274881171041</v>
      </c>
      <c r="AI36" s="20">
        <f t="shared" si="57"/>
        <v>875.60515524141124</v>
      </c>
      <c r="AJ36" s="20">
        <f t="shared" ref="AJ36" si="58">AJ52</f>
        <v>1616.9657115855446</v>
      </c>
      <c r="AL36" s="20">
        <f t="shared" ref="AL36:AS36" si="59">AL52</f>
        <v>3.2596165416688567</v>
      </c>
      <c r="AM36" s="20">
        <f t="shared" si="59"/>
        <v>0.79796789536258006</v>
      </c>
      <c r="AN36" s="20">
        <f t="shared" si="59"/>
        <v>4.5248686063986794</v>
      </c>
      <c r="AO36" s="20">
        <f t="shared" si="59"/>
        <v>-0.67215569523893581</v>
      </c>
      <c r="AP36" s="20">
        <f t="shared" si="59"/>
        <v>5.0450986660098422</v>
      </c>
      <c r="AQ36" s="20">
        <f t="shared" si="59"/>
        <v>2.7598333211866657</v>
      </c>
      <c r="AR36" s="20">
        <f t="shared" si="59"/>
        <v>1.0874528953020119</v>
      </c>
      <c r="AS36" s="20">
        <f t="shared" si="59"/>
        <v>4.0228229383377121</v>
      </c>
      <c r="AT36" s="20">
        <f t="shared" ref="AT36:AU36" si="60">AT52</f>
        <v>1.4611150824765962</v>
      </c>
      <c r="AU36" s="20">
        <f t="shared" si="60"/>
        <v>1.9650008851128171</v>
      </c>
      <c r="AV36" s="20">
        <f t="shared" ref="AV36" si="61">AV52</f>
        <v>3.5853507307864554</v>
      </c>
      <c r="AW36" s="19"/>
      <c r="AX36" s="20">
        <f t="shared" ref="AX36:BE36" si="62">AX52</f>
        <v>680.14673736400209</v>
      </c>
      <c r="AY36" s="20">
        <f t="shared" si="62"/>
        <v>171.28931211145658</v>
      </c>
      <c r="AZ36" s="20">
        <f t="shared" si="62"/>
        <v>1001.017134738714</v>
      </c>
      <c r="BA36" s="20">
        <f t="shared" si="62"/>
        <v>-156.57419968454548</v>
      </c>
      <c r="BB36" s="20">
        <f t="shared" si="62"/>
        <v>1222.7332861906821</v>
      </c>
      <c r="BC36" s="20">
        <f t="shared" si="62"/>
        <v>740.41798065449416</v>
      </c>
      <c r="BD36" s="20">
        <f t="shared" si="62"/>
        <v>341.39199232927251</v>
      </c>
      <c r="BE36" s="20">
        <f t="shared" si="62"/>
        <v>1371.6894014020577</v>
      </c>
      <c r="BF36" s="20">
        <f t="shared" ref="BF36:BG36" si="63">BF52</f>
        <v>574.90946256947768</v>
      </c>
      <c r="BG36" s="20">
        <f t="shared" si="63"/>
        <v>798.30322661912589</v>
      </c>
      <c r="BH36" s="20">
        <f t="shared" ref="BH36" si="64">BH52</f>
        <v>1294.3034239936703</v>
      </c>
      <c r="BI36" s="19"/>
      <c r="BJ36" s="20">
        <f t="shared" ref="BJ36:BQ36" si="65">BJ52</f>
        <v>146.66056661515665</v>
      </c>
      <c r="BK36" s="20">
        <f t="shared" si="65"/>
        <v>38.560361649966119</v>
      </c>
      <c r="BL36" s="20">
        <f t="shared" si="65"/>
        <v>234.24724233415836</v>
      </c>
      <c r="BM36" s="20">
        <f t="shared" si="65"/>
        <v>132.62861808783546</v>
      </c>
      <c r="BN36" s="20">
        <f t="shared" si="65"/>
        <v>233.3255765497986</v>
      </c>
      <c r="BO36" s="20">
        <f t="shared" si="65"/>
        <v>199.72192465642442</v>
      </c>
      <c r="BP36" s="20">
        <f t="shared" si="65"/>
        <v>115.86801437101174</v>
      </c>
      <c r="BQ36" s="20">
        <f t="shared" si="65"/>
        <v>402.24047704003516</v>
      </c>
      <c r="BR36" s="20">
        <f t="shared" ref="BR36:BS36" si="66">BR52</f>
        <v>189.57901235924587</v>
      </c>
      <c r="BS36" s="20">
        <f t="shared" si="66"/>
        <v>360.72458467699363</v>
      </c>
      <c r="BT36" s="20">
        <f t="shared" ref="BT36" si="67">BT52</f>
        <v>668.07798148209827</v>
      </c>
    </row>
    <row r="37" spans="1:72">
      <c r="A37" s="25" t="s">
        <v>66</v>
      </c>
      <c r="B37" s="20">
        <f>-B36*WACC!$C$13</f>
        <v>-185.96530813365308</v>
      </c>
      <c r="C37" s="20">
        <f>-C36*WACC!$D$13</f>
        <v>-47.567122714369049</v>
      </c>
      <c r="D37" s="20">
        <f>-D36*WACC!$E$13</f>
        <v>-295.99856509316305</v>
      </c>
      <c r="E37" s="20">
        <f>-E36*WACC!$F$13</f>
        <v>48.733278433743834</v>
      </c>
      <c r="F37" s="20">
        <f>-F36*WACC!$G$13</f>
        <v>-391.75719474438921</v>
      </c>
      <c r="G37" s="20">
        <f>-G36*WACC!$H$13</f>
        <v>-230.91002285104952</v>
      </c>
      <c r="H37" s="20">
        <f>-H36*WACC!$I$13</f>
        <v>-101.87998834405147</v>
      </c>
      <c r="I37" s="20">
        <f>-I36*WACC!J13</f>
        <v>-388.65667059305321</v>
      </c>
      <c r="J37" s="20">
        <f>-J36*WACC!K13</f>
        <v>-150.9949696316375</v>
      </c>
      <c r="K37" s="20">
        <f>-K36*WACC!L13</f>
        <v>-230.25717072537861</v>
      </c>
      <c r="L37" s="20">
        <f>-L36*WACC!M13</f>
        <v>-427.58024483743179</v>
      </c>
      <c r="M37" s="19"/>
      <c r="N37" s="20">
        <f>-N36*WACC!$C$13</f>
        <v>-54.6839628362358</v>
      </c>
      <c r="O37" s="20">
        <f>-O36*WACC!$D$13</f>
        <v>-13.494301801324383</v>
      </c>
      <c r="P37" s="20">
        <f>-P36*WACC!$E$13</f>
        <v>-75.62641252296136</v>
      </c>
      <c r="Q37" s="20">
        <f>-Q36*WACC!$F$13</f>
        <v>11.091038140109736</v>
      </c>
      <c r="R37" s="20">
        <f>-R36*WACC!$G$13</f>
        <v>-82.08800005439204</v>
      </c>
      <c r="S37" s="20">
        <f>-S36*WACC!$H$13</f>
        <v>-58.418650177634994</v>
      </c>
      <c r="T37" s="20">
        <f>-T36*WACC!$I$13</f>
        <v>-29.495061469239449</v>
      </c>
      <c r="U37" s="20">
        <f>-U36*WACC!J13</f>
        <v>-116.53705074261912</v>
      </c>
      <c r="V37" s="20">
        <f>-V36*WACC!K13</f>
        <v>-47.82654157352755</v>
      </c>
      <c r="W37" s="20">
        <f>-W36*WACC!L13</f>
        <v>-69.333505506509994</v>
      </c>
      <c r="X37" s="20">
        <f>-X36*WACC!M13</f>
        <v>-109.89048760504173</v>
      </c>
      <c r="Z37" s="20">
        <f>-Z36*WACC!C13</f>
        <v>-350.68954828566802</v>
      </c>
      <c r="AA37" s="20">
        <f>-AA36*WACC!D13</f>
        <v>-88.919351159019016</v>
      </c>
      <c r="AB37" s="20">
        <f>-AB36*WACC!E13</f>
        <v>-522.43753227837874</v>
      </c>
      <c r="AC37" s="20">
        <f>-AC36*WACC!F13</f>
        <v>81.032244340790271</v>
      </c>
      <c r="AD37" s="20">
        <f>-AD36*WACC!G13</f>
        <v>-640.41143001773867</v>
      </c>
      <c r="AE37" s="20">
        <f>-AE36*WACC!H13</f>
        <v>-369.92691323752513</v>
      </c>
      <c r="AF37" s="20">
        <f>-AF36*WACC!I13</f>
        <v>-158.05826238603706</v>
      </c>
      <c r="AG37" s="20">
        <f>-AG36*WACC!J13</f>
        <v>-606.93632396910061</v>
      </c>
      <c r="AH37" s="20">
        <f>-AH36*WACC!K13</f>
        <v>-235.68509952468418</v>
      </c>
      <c r="AI37" s="20">
        <f>-AI36*WACC!L13</f>
        <v>-350.2420620965645</v>
      </c>
      <c r="AJ37" s="20">
        <f>-AJ36*WACC!M13</f>
        <v>-646.78628463421785</v>
      </c>
      <c r="AL37" s="20">
        <f>-AL36*WACC!C13</f>
        <v>-1.3038466166675429</v>
      </c>
      <c r="AM37" s="20">
        <f>-AM36*WACC!D13</f>
        <v>-0.31918715814503207</v>
      </c>
      <c r="AN37" s="20">
        <f>-AN36*WACC!E13</f>
        <v>-1.8099474425594719</v>
      </c>
      <c r="AO37" s="20">
        <f>-AO36*WACC!F13</f>
        <v>0.26886227809557434</v>
      </c>
      <c r="AP37" s="20">
        <f>-AP36*WACC!G13</f>
        <v>-2.0180394664039372</v>
      </c>
      <c r="AQ37" s="20">
        <f>-AQ36*WACC!H13</f>
        <v>-1.1039333284746664</v>
      </c>
      <c r="AR37" s="20">
        <f>-AR36*WACC!I13</f>
        <v>-0.43498115812080479</v>
      </c>
      <c r="AS37" s="20">
        <f>-AS36*WACC!J13</f>
        <v>-1.6091291753350849</v>
      </c>
      <c r="AT37" s="20">
        <f>-AT36*WACC!K13</f>
        <v>-0.58444603299063846</v>
      </c>
      <c r="AU37" s="20">
        <f>-AU36*WACC!L13</f>
        <v>-0.78600035404512691</v>
      </c>
      <c r="AV37" s="20">
        <f>-AV36*WACC!M13</f>
        <v>-1.4341402923145823</v>
      </c>
      <c r="AW37" s="19"/>
      <c r="AX37" s="20">
        <f>-AX36*WACC!C13</f>
        <v>-272.05869494560085</v>
      </c>
      <c r="AY37" s="20">
        <f>-AY36*WACC!D13</f>
        <v>-68.515724844582635</v>
      </c>
      <c r="AZ37" s="20">
        <f>-AZ36*WACC!E13</f>
        <v>-400.40685389548565</v>
      </c>
      <c r="BA37" s="20">
        <f>-BA36*WACC!F13</f>
        <v>62.629679873818191</v>
      </c>
      <c r="BB37" s="20">
        <f>-BB36*WACC!G13</f>
        <v>-489.09331447627284</v>
      </c>
      <c r="BC37" s="20">
        <f>-BC36*WACC!H13</f>
        <v>-296.16719226179765</v>
      </c>
      <c r="BD37" s="20">
        <f>-BD36*WACC!I13</f>
        <v>-136.55679693170902</v>
      </c>
      <c r="BE37" s="20">
        <f>-BE36*WACC!J13</f>
        <v>-548.67576056082305</v>
      </c>
      <c r="BF37" s="20">
        <f>-BF36*WACC!K13</f>
        <v>-229.96378502779109</v>
      </c>
      <c r="BG37" s="20">
        <f>-BG36*WACC!L13</f>
        <v>-319.32129064765036</v>
      </c>
      <c r="BH37" s="20">
        <f>-BH36*WACC!M13</f>
        <v>-517.7213695974682</v>
      </c>
      <c r="BI37" s="19"/>
      <c r="BJ37" s="20">
        <f>-BJ36*WACC!C13</f>
        <v>-58.664226646062666</v>
      </c>
      <c r="BK37" s="20">
        <f>-BK36*WACC!D13</f>
        <v>-15.424144659986448</v>
      </c>
      <c r="BL37" s="20">
        <f>-BL36*WACC!E13</f>
        <v>-93.698896933663349</v>
      </c>
      <c r="BM37" s="20">
        <f>-BM36*WACC!F13</f>
        <v>-53.051447235134191</v>
      </c>
      <c r="BN37" s="20">
        <f>-BN36*WACC!G13</f>
        <v>-93.330230619919448</v>
      </c>
      <c r="BO37" s="20">
        <f>-BO36*WACC!H13</f>
        <v>-79.888769862569774</v>
      </c>
      <c r="BP37" s="20">
        <f>-BP36*WACC!I13</f>
        <v>-46.347205748404697</v>
      </c>
      <c r="BQ37" s="20">
        <f>-BQ36*WACC!J13</f>
        <v>-160.89619081601407</v>
      </c>
      <c r="BR37" s="20">
        <f>-BR36*WACC!K13</f>
        <v>-75.831604943698352</v>
      </c>
      <c r="BS37" s="20">
        <f>-BS36*WACC!L13</f>
        <v>-144.28983387079745</v>
      </c>
      <c r="BT37" s="20">
        <f>-BT36*WACC!M13</f>
        <v>-267.23119259283931</v>
      </c>
    </row>
    <row r="38" spans="1:72">
      <c r="A38" s="24" t="s">
        <v>67</v>
      </c>
      <c r="B38" s="20">
        <f t="shared" ref="B38:I38" si="68">B36+B37</f>
        <v>278.94796220047959</v>
      </c>
      <c r="C38" s="20">
        <f t="shared" si="68"/>
        <v>71.350684071553559</v>
      </c>
      <c r="D38" s="20">
        <f t="shared" si="68"/>
        <v>443.99784763974458</v>
      </c>
      <c r="E38" s="20">
        <f t="shared" si="68"/>
        <v>-73.099917650615737</v>
      </c>
      <c r="F38" s="20">
        <f t="shared" si="68"/>
        <v>587.63579211658384</v>
      </c>
      <c r="G38" s="20">
        <f t="shared" si="68"/>
        <v>346.36503427657425</v>
      </c>
      <c r="H38" s="20">
        <f t="shared" si="68"/>
        <v>152.8199825160772</v>
      </c>
      <c r="I38" s="20">
        <f t="shared" si="68"/>
        <v>582.98500588957972</v>
      </c>
      <c r="J38" s="20">
        <f t="shared" ref="J38:K38" si="69">J36+J37</f>
        <v>226.49245444745623</v>
      </c>
      <c r="K38" s="20">
        <f t="shared" si="69"/>
        <v>345.38575608806786</v>
      </c>
      <c r="L38" s="20">
        <f t="shared" ref="L38" si="70">L36+L37</f>
        <v>641.37036725614757</v>
      </c>
      <c r="M38" s="19"/>
      <c r="N38" s="20">
        <f t="shared" ref="N38:U38" si="71">N36+N37</f>
        <v>82.025944254353703</v>
      </c>
      <c r="O38" s="20">
        <f t="shared" si="71"/>
        <v>20.241452701986574</v>
      </c>
      <c r="P38" s="20">
        <f t="shared" si="71"/>
        <v>113.43961878444203</v>
      </c>
      <c r="Q38" s="20">
        <f t="shared" si="71"/>
        <v>-16.636557210164604</v>
      </c>
      <c r="R38" s="20">
        <f t="shared" si="71"/>
        <v>123.13200008158805</v>
      </c>
      <c r="S38" s="20">
        <f t="shared" si="71"/>
        <v>87.627975266452495</v>
      </c>
      <c r="T38" s="20">
        <f t="shared" si="71"/>
        <v>44.242592203859175</v>
      </c>
      <c r="U38" s="20">
        <f t="shared" si="71"/>
        <v>174.80557611392868</v>
      </c>
      <c r="V38" s="20">
        <f t="shared" ref="V38:W38" si="72">V36+V37</f>
        <v>71.739812360291324</v>
      </c>
      <c r="W38" s="20">
        <f t="shared" si="72"/>
        <v>104.00025825976499</v>
      </c>
      <c r="X38" s="20">
        <f t="shared" ref="X38" si="73">X36+X37</f>
        <v>164.83573140756258</v>
      </c>
      <c r="Z38" s="20">
        <f t="shared" ref="Z38:AG38" si="74">Z36+Z37</f>
        <v>526.03432242850204</v>
      </c>
      <c r="AA38" s="20">
        <f t="shared" si="74"/>
        <v>133.37902673852852</v>
      </c>
      <c r="AB38" s="20">
        <f t="shared" si="74"/>
        <v>783.656298417568</v>
      </c>
      <c r="AC38" s="20">
        <f t="shared" si="74"/>
        <v>-121.54836651118538</v>
      </c>
      <c r="AD38" s="20">
        <f t="shared" si="74"/>
        <v>960.61714502660789</v>
      </c>
      <c r="AE38" s="20">
        <f t="shared" si="74"/>
        <v>554.89036985628763</v>
      </c>
      <c r="AF38" s="20">
        <f t="shared" si="74"/>
        <v>237.08739357905554</v>
      </c>
      <c r="AG38" s="20">
        <f t="shared" si="74"/>
        <v>910.40448595365092</v>
      </c>
      <c r="AH38" s="20">
        <f t="shared" ref="AH38:AI38" si="75">AH36+AH37</f>
        <v>353.52764928702624</v>
      </c>
      <c r="AI38" s="20">
        <f t="shared" si="75"/>
        <v>525.36309314484674</v>
      </c>
      <c r="AJ38" s="20">
        <f t="shared" ref="AJ38" si="76">AJ36+AJ37</f>
        <v>970.17942695132672</v>
      </c>
      <c r="AL38" s="20">
        <f t="shared" ref="AL38:AS38" si="77">AL36+AL37</f>
        <v>1.9557699250013139</v>
      </c>
      <c r="AM38" s="20">
        <f t="shared" si="77"/>
        <v>0.47878073721754799</v>
      </c>
      <c r="AN38" s="20">
        <f t="shared" si="77"/>
        <v>2.7149211638392075</v>
      </c>
      <c r="AO38" s="20">
        <f t="shared" si="77"/>
        <v>-0.40329341714336148</v>
      </c>
      <c r="AP38" s="20">
        <f t="shared" si="77"/>
        <v>3.0270591996059051</v>
      </c>
      <c r="AQ38" s="20">
        <f t="shared" si="77"/>
        <v>1.6558999927119993</v>
      </c>
      <c r="AR38" s="20">
        <f t="shared" si="77"/>
        <v>0.65247173718120721</v>
      </c>
      <c r="AS38" s="20">
        <f t="shared" si="77"/>
        <v>2.4136937630026272</v>
      </c>
      <c r="AT38" s="20">
        <f t="shared" ref="AT38:AU38" si="78">AT36+AT37</f>
        <v>0.8766690494859577</v>
      </c>
      <c r="AU38" s="20">
        <f t="shared" si="78"/>
        <v>1.1790005310676901</v>
      </c>
      <c r="AV38" s="20">
        <f t="shared" ref="AV38" si="79">AV36+AV37</f>
        <v>2.1512104384718729</v>
      </c>
      <c r="AW38" s="19"/>
      <c r="AX38" s="20">
        <f t="shared" ref="AX38:BE38" si="80">AX36+AX37</f>
        <v>408.08804241840124</v>
      </c>
      <c r="AY38" s="20">
        <f t="shared" si="80"/>
        <v>102.77358726687395</v>
      </c>
      <c r="AZ38" s="20">
        <f t="shared" si="80"/>
        <v>600.61028084322834</v>
      </c>
      <c r="BA38" s="20">
        <f t="shared" si="80"/>
        <v>-93.944519810727286</v>
      </c>
      <c r="BB38" s="20">
        <f t="shared" si="80"/>
        <v>733.63997171440928</v>
      </c>
      <c r="BC38" s="20">
        <f t="shared" si="80"/>
        <v>444.25078839269651</v>
      </c>
      <c r="BD38" s="20">
        <f t="shared" si="80"/>
        <v>204.8351953975635</v>
      </c>
      <c r="BE38" s="20">
        <f t="shared" si="80"/>
        <v>823.01364084123463</v>
      </c>
      <c r="BF38" s="20">
        <f t="shared" ref="BF38:BG38" si="81">BF36+BF37</f>
        <v>344.94567754168656</v>
      </c>
      <c r="BG38" s="20">
        <f t="shared" si="81"/>
        <v>478.98193597147554</v>
      </c>
      <c r="BH38" s="20">
        <f t="shared" ref="BH38" si="82">BH36+BH37</f>
        <v>776.58205439620212</v>
      </c>
      <c r="BI38" s="19"/>
      <c r="BJ38" s="20">
        <f t="shared" ref="BJ38:BQ38" si="83">BJ36+BJ37</f>
        <v>87.996339969093981</v>
      </c>
      <c r="BK38" s="20">
        <f t="shared" si="83"/>
        <v>23.136216989979673</v>
      </c>
      <c r="BL38" s="20">
        <f t="shared" si="83"/>
        <v>140.54834540049501</v>
      </c>
      <c r="BM38" s="20">
        <f t="shared" si="83"/>
        <v>79.577170852701272</v>
      </c>
      <c r="BN38" s="20">
        <f t="shared" si="83"/>
        <v>139.99534592987914</v>
      </c>
      <c r="BO38" s="20">
        <f t="shared" si="83"/>
        <v>119.83315479385465</v>
      </c>
      <c r="BP38" s="20">
        <f t="shared" si="83"/>
        <v>69.520808622607035</v>
      </c>
      <c r="BQ38" s="20">
        <f t="shared" si="83"/>
        <v>241.34428622402109</v>
      </c>
      <c r="BR38" s="20">
        <f t="shared" ref="BR38:BS38" si="84">BR36+BR37</f>
        <v>113.74740741554751</v>
      </c>
      <c r="BS38" s="20">
        <f t="shared" si="84"/>
        <v>216.43475080619618</v>
      </c>
      <c r="BT38" s="20">
        <f t="shared" ref="BT38" si="85">BT36+BT37</f>
        <v>400.84678888925896</v>
      </c>
    </row>
    <row r="39" spans="1:72">
      <c r="A39" s="23" t="s">
        <v>100</v>
      </c>
      <c r="B39" s="20">
        <f t="shared" ref="B39:I39" si="86">B33-B34+B35+B38</f>
        <v>17119.885113530847</v>
      </c>
      <c r="C39" s="20">
        <f t="shared" si="86"/>
        <v>16652.35545157687</v>
      </c>
      <c r="D39" s="20">
        <f t="shared" si="86"/>
        <v>20991.451189199419</v>
      </c>
      <c r="E39" s="20">
        <f t="shared" si="86"/>
        <v>21194.184266938544</v>
      </c>
      <c r="F39" s="20">
        <f t="shared" si="86"/>
        <v>27362.784694056838</v>
      </c>
      <c r="G39" s="20">
        <f t="shared" si="86"/>
        <v>28829.277295926851</v>
      </c>
      <c r="H39" s="20">
        <f t="shared" si="86"/>
        <v>29817.724353130514</v>
      </c>
      <c r="I39" s="20">
        <f t="shared" si="86"/>
        <v>32845.667922438835</v>
      </c>
      <c r="J39" s="20">
        <f t="shared" ref="J39:K39" si="87">J33-J34+J35+J38</f>
        <v>31522.463878463317</v>
      </c>
      <c r="K39" s="20">
        <f t="shared" si="87"/>
        <v>32286.425525620114</v>
      </c>
      <c r="L39" s="20">
        <f t="shared" ref="L39" si="88">L33-L34+L35+L38</f>
        <v>27778.457077559437</v>
      </c>
      <c r="M39" s="19"/>
      <c r="N39" s="20">
        <f t="shared" ref="N39:U39" si="89">N33-N34+N35+N38</f>
        <v>5050.3095225280049</v>
      </c>
      <c r="O39" s="20">
        <f t="shared" si="89"/>
        <v>4737.0946434146654</v>
      </c>
      <c r="P39" s="20">
        <f t="shared" si="89"/>
        <v>5444.7476147870148</v>
      </c>
      <c r="Q39" s="20">
        <f t="shared" si="89"/>
        <v>5002.8076943629485</v>
      </c>
      <c r="R39" s="20">
        <f t="shared" si="89"/>
        <v>5984.6947688564633</v>
      </c>
      <c r="S39" s="20">
        <f t="shared" si="89"/>
        <v>7336.0664302538726</v>
      </c>
      <c r="T39" s="20">
        <f t="shared" si="89"/>
        <v>8232.8800928144501</v>
      </c>
      <c r="U39" s="20">
        <f t="shared" si="89"/>
        <v>9754.1212362278256</v>
      </c>
      <c r="V39" s="20">
        <f t="shared" ref="V39:W39" si="90">V33-V34+V35+V38</f>
        <v>9644.1781859053935</v>
      </c>
      <c r="W39" s="20">
        <f t="shared" si="90"/>
        <v>9619.9159658237204</v>
      </c>
      <c r="X39" s="20">
        <f t="shared" ref="X39" si="91">X33-X34+X35+X38</f>
        <v>7497.1569923185616</v>
      </c>
      <c r="Z39" s="20">
        <f t="shared" ref="Z39:AG39" si="92">Z33-Z34+Z35+Z38</f>
        <v>30605.024757197127</v>
      </c>
      <c r="AA39" s="20">
        <f t="shared" si="92"/>
        <v>29248.587060860391</v>
      </c>
      <c r="AB39" s="20">
        <f t="shared" si="92"/>
        <v>35329.315557006834</v>
      </c>
      <c r="AC39" s="20">
        <f t="shared" si="92"/>
        <v>33804.391323206306</v>
      </c>
      <c r="AD39" s="20">
        <f t="shared" si="92"/>
        <v>43287.838611680905</v>
      </c>
      <c r="AE39" s="20">
        <f t="shared" si="92"/>
        <v>44802.525826670048</v>
      </c>
      <c r="AF39" s="20">
        <f t="shared" si="92"/>
        <v>45335.648407342494</v>
      </c>
      <c r="AG39" s="20">
        <f t="shared" si="92"/>
        <v>49725.147508539441</v>
      </c>
      <c r="AH39" s="20">
        <f t="shared" ref="AH39:AI39" si="93">AH33-AH34+AH35+AH38</f>
        <v>47692.822016978891</v>
      </c>
      <c r="AI39" s="20">
        <f t="shared" si="93"/>
        <v>47849.596582471939</v>
      </c>
      <c r="AJ39" s="20">
        <f t="shared" ref="AJ39" si="94">AJ33-AJ34+AJ35+AJ38</f>
        <v>40415.859318080831</v>
      </c>
      <c r="AL39" s="20">
        <f t="shared" ref="AL39:AS39" si="95">AL33-AL34+AL35+AL38</f>
        <v>112.35760670139136</v>
      </c>
      <c r="AM39" s="20">
        <f t="shared" si="95"/>
        <v>103.80899655532652</v>
      </c>
      <c r="AN39" s="20">
        <f t="shared" si="95"/>
        <v>121.4518610675661</v>
      </c>
      <c r="AO39" s="20">
        <f t="shared" si="95"/>
        <v>111.54476268885482</v>
      </c>
      <c r="AP39" s="20">
        <f t="shared" si="95"/>
        <v>136.40694503418959</v>
      </c>
      <c r="AQ39" s="20">
        <f t="shared" si="95"/>
        <v>134.98322220154759</v>
      </c>
      <c r="AR39" s="20">
        <f t="shared" si="95"/>
        <v>129.89356090611295</v>
      </c>
      <c r="AS39" s="20">
        <f t="shared" si="95"/>
        <v>135.04780464068523</v>
      </c>
      <c r="AT39" s="20">
        <f t="shared" ref="AT39:AU39" si="96">AT33-AT34+AT35+AT38</f>
        <v>124.31922609799334</v>
      </c>
      <c r="AU39" s="20">
        <f t="shared" si="96"/>
        <v>115.65004934947311</v>
      </c>
      <c r="AV39" s="20">
        <f t="shared" ref="AV39" si="97">AV33-AV34+AV35+AV38</f>
        <v>97.008812533352568</v>
      </c>
      <c r="AW39" s="19"/>
      <c r="AX39" s="20">
        <f t="shared" ref="AX39:BE39" si="98">AX33-AX34+AX35+AX38</f>
        <v>25755.431711627949</v>
      </c>
      <c r="AY39" s="20">
        <f t="shared" si="98"/>
        <v>24691.100539567127</v>
      </c>
      <c r="AZ39" s="20">
        <f t="shared" si="98"/>
        <v>29378.223942001208</v>
      </c>
      <c r="BA39" s="20">
        <f t="shared" si="98"/>
        <v>28524.858398803095</v>
      </c>
      <c r="BB39" s="20">
        <f t="shared" si="98"/>
        <v>35657.75994894898</v>
      </c>
      <c r="BC39" s="20">
        <f t="shared" si="98"/>
        <v>38220.275645372574</v>
      </c>
      <c r="BD39" s="20">
        <f t="shared" si="98"/>
        <v>40464.811020709836</v>
      </c>
      <c r="BE39" s="20">
        <f t="shared" si="98"/>
        <v>46946.447068558497</v>
      </c>
      <c r="BF39" s="20">
        <f t="shared" ref="BF39:BG39" si="99">BF33-BF34+BF35+BF38</f>
        <v>47549.244598429919</v>
      </c>
      <c r="BG39" s="20">
        <f t="shared" si="99"/>
        <v>46236.560197107363</v>
      </c>
      <c r="BH39" s="20">
        <f t="shared" ref="BH39" si="100">BH33-BH34+BH35+BH38</f>
        <v>36843.376493641568</v>
      </c>
      <c r="BI39" s="19"/>
      <c r="BJ39" s="20">
        <f t="shared" ref="BJ39:BQ39" si="101">BJ33-BJ34+BJ35+BJ38</f>
        <v>6191.896253998817</v>
      </c>
      <c r="BK39" s="20">
        <f t="shared" si="101"/>
        <v>6195.697260500735</v>
      </c>
      <c r="BL39" s="20">
        <f t="shared" si="101"/>
        <v>7475.8755529508444</v>
      </c>
      <c r="BM39" s="20">
        <f t="shared" si="101"/>
        <v>7835.5873950283385</v>
      </c>
      <c r="BN39" s="20">
        <f t="shared" si="101"/>
        <v>7812.135081000557</v>
      </c>
      <c r="BO39" s="20">
        <f t="shared" si="101"/>
        <v>11879.036812742273</v>
      </c>
      <c r="BP39" s="20">
        <f t="shared" si="101"/>
        <v>15280.743978203553</v>
      </c>
      <c r="BQ39" s="20">
        <f t="shared" si="101"/>
        <v>17465.822114533803</v>
      </c>
      <c r="BR39" s="20">
        <f t="shared" ref="BR39:BS39" si="102">BR33-BR34+BR35+BR38</f>
        <v>21012.57235648276</v>
      </c>
      <c r="BS39" s="20">
        <f t="shared" si="102"/>
        <v>28883.886301215814</v>
      </c>
      <c r="BT39" s="20">
        <f t="shared" ref="BT39" si="103">BT33-BT34+BT35+BT38</f>
        <v>26969.799609273647</v>
      </c>
    </row>
    <row r="40" spans="1:72">
      <c r="A40" s="21"/>
      <c r="B40" s="18"/>
      <c r="C40" s="18"/>
      <c r="D40" s="18"/>
      <c r="E40" s="18"/>
      <c r="F40" s="18"/>
      <c r="G40" s="18"/>
      <c r="H40" s="18"/>
      <c r="I40" s="18"/>
      <c r="J40" s="18"/>
      <c r="K40" s="18"/>
      <c r="L40" s="18"/>
      <c r="M40" s="19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9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9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9"/>
      <c r="BJ40" s="18"/>
      <c r="BK40" s="18"/>
      <c r="BL40" s="18"/>
      <c r="BM40" s="18"/>
      <c r="BN40" s="18"/>
      <c r="BO40" s="18"/>
      <c r="BP40" s="18"/>
      <c r="BQ40" s="18"/>
      <c r="BR40" s="18"/>
      <c r="BS40" s="18"/>
      <c r="BT40" s="18"/>
    </row>
    <row r="41" spans="1:72">
      <c r="A41" s="21"/>
      <c r="U41" s="48"/>
      <c r="W41" s="48"/>
      <c r="X41" s="48"/>
      <c r="AG41" s="46"/>
      <c r="AK41" s="46"/>
      <c r="AL41" s="46"/>
      <c r="AM41" s="46"/>
      <c r="AN41" s="46"/>
      <c r="AO41" s="46"/>
      <c r="AP41" s="46"/>
      <c r="AQ41" s="46"/>
      <c r="AR41" s="46"/>
      <c r="AS41" s="48"/>
      <c r="AU41" s="48"/>
      <c r="AV41" s="48"/>
      <c r="BS41" s="46"/>
    </row>
    <row r="42" spans="1:72">
      <c r="A42" s="4" t="s">
        <v>75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S42" s="46"/>
    </row>
    <row r="43" spans="1:72">
      <c r="A43" s="21" t="s">
        <v>76</v>
      </c>
      <c r="B43" s="17">
        <f>B35</f>
        <v>6574.5581880142799</v>
      </c>
      <c r="C43" s="17">
        <f t="shared" ref="C43:I43" si="104">C35</f>
        <v>6902.3111717810561</v>
      </c>
      <c r="D43" s="17">
        <f t="shared" si="104"/>
        <v>8019.4247108688969</v>
      </c>
      <c r="E43" s="17">
        <f t="shared" si="104"/>
        <v>8927.7353974398775</v>
      </c>
      <c r="F43" s="17">
        <f t="shared" si="104"/>
        <v>10628.78336464524</v>
      </c>
      <c r="G43" s="17">
        <f t="shared" si="104"/>
        <v>11889.885780707667</v>
      </c>
      <c r="H43" s="17">
        <f t="shared" si="104"/>
        <v>12827.388435514866</v>
      </c>
      <c r="I43" s="17">
        <f t="shared" si="104"/>
        <v>14173.588693937854</v>
      </c>
      <c r="J43" s="17">
        <f t="shared" ref="J43:K43" si="105">J35</f>
        <v>15875.214914462944</v>
      </c>
      <c r="K43" s="17">
        <f t="shared" si="105"/>
        <v>15284.27402932979</v>
      </c>
      <c r="L43" s="17">
        <f t="shared" ref="L43" si="106">L35</f>
        <v>8800.976308427289</v>
      </c>
      <c r="N43" s="17">
        <f>N35</f>
        <v>1933.2793800425102</v>
      </c>
      <c r="O43" s="17">
        <f t="shared" ref="O43:U43" si="107">O35</f>
        <v>1958.1144446756841</v>
      </c>
      <c r="P43" s="17">
        <f t="shared" si="107"/>
        <v>2048.9299371776233</v>
      </c>
      <c r="Q43" s="17">
        <f t="shared" si="107"/>
        <v>2031.8323942115737</v>
      </c>
      <c r="R43" s="17">
        <f t="shared" si="107"/>
        <v>2227.133492683899</v>
      </c>
      <c r="S43" s="17">
        <f t="shared" si="107"/>
        <v>2973.0540825615099</v>
      </c>
      <c r="T43" s="17">
        <f t="shared" si="107"/>
        <v>3519.818969451791</v>
      </c>
      <c r="U43" s="17">
        <f t="shared" si="107"/>
        <v>4231.4675410782611</v>
      </c>
      <c r="V43" s="17">
        <f t="shared" ref="V43:W43" si="108">V35</f>
        <v>4904.0789608622017</v>
      </c>
      <c r="W43" s="17">
        <f t="shared" si="108"/>
        <v>4533.7121714277082</v>
      </c>
      <c r="X43" s="17">
        <f t="shared" ref="X43" si="109">X35</f>
        <v>2261.8991272236153</v>
      </c>
      <c r="Z43" s="17">
        <f>Z35</f>
        <v>12398.166433685126</v>
      </c>
      <c r="AA43" s="17">
        <f t="shared" ref="AA43:AG43" si="110">AA35</f>
        <v>12902.7991576841</v>
      </c>
      <c r="AB43" s="17">
        <f t="shared" si="110"/>
        <v>14154.286372705692</v>
      </c>
      <c r="AC43" s="17">
        <f t="shared" si="110"/>
        <v>14844.772594538768</v>
      </c>
      <c r="AD43" s="17">
        <f t="shared" si="110"/>
        <v>17375.033426871574</v>
      </c>
      <c r="AE43" s="17">
        <f t="shared" si="110"/>
        <v>19081.746113253397</v>
      </c>
      <c r="AF43" s="17">
        <f t="shared" si="110"/>
        <v>20145.939632208483</v>
      </c>
      <c r="AG43" s="17">
        <f t="shared" si="110"/>
        <v>22154.69345113157</v>
      </c>
      <c r="AH43" s="17">
        <f t="shared" ref="AH43:AI43" si="111">AH35</f>
        <v>24913.259098657807</v>
      </c>
      <c r="AI43" s="17">
        <f t="shared" si="111"/>
        <v>23360.7684899739</v>
      </c>
      <c r="AJ43" s="17">
        <f t="shared" ref="AJ43" si="112">AJ35</f>
        <v>13312.939161179815</v>
      </c>
      <c r="AL43" s="17">
        <f>AL35</f>
        <v>46.095777409007091</v>
      </c>
      <c r="AM43" s="17">
        <f t="shared" ref="AM43:AS43" si="113">AM35</f>
        <v>46.31621510476554</v>
      </c>
      <c r="AN43" s="17">
        <f t="shared" si="113"/>
        <v>49.03651219277689</v>
      </c>
      <c r="AO43" s="17">
        <f t="shared" si="113"/>
        <v>49.254459259365554</v>
      </c>
      <c r="AP43" s="17">
        <f t="shared" si="113"/>
        <v>54.751526193939611</v>
      </c>
      <c r="AQ43" s="17">
        <f t="shared" si="113"/>
        <v>57.155637634519735</v>
      </c>
      <c r="AR43" s="17">
        <f t="shared" si="113"/>
        <v>56.969321016638304</v>
      </c>
      <c r="AS43" s="17">
        <f t="shared" si="113"/>
        <v>58.896518179514857</v>
      </c>
      <c r="AT43" s="17">
        <f t="shared" ref="AT43:AU43" si="114">AT35</f>
        <v>62.990553299926304</v>
      </c>
      <c r="AU43" s="17">
        <f t="shared" si="114"/>
        <v>53.473273588621602</v>
      </c>
      <c r="AV43" s="17">
        <f t="shared" ref="AV43" si="115">AV35</f>
        <v>29.518595334851724</v>
      </c>
      <c r="AX43" s="17">
        <f>AX35</f>
        <v>9618.2763249023119</v>
      </c>
      <c r="AY43" s="17">
        <f t="shared" ref="AY43:BE43" si="116">AY35</f>
        <v>9942.0950028279967</v>
      </c>
      <c r="AZ43" s="17">
        <f t="shared" si="116"/>
        <v>10848.135758766522</v>
      </c>
      <c r="BA43" s="17">
        <f t="shared" si="116"/>
        <v>11473.498765325314</v>
      </c>
      <c r="BB43" s="17">
        <f t="shared" si="116"/>
        <v>13269.614328478288</v>
      </c>
      <c r="BC43" s="17">
        <f t="shared" si="116"/>
        <v>15214.935073722159</v>
      </c>
      <c r="BD43" s="17">
        <f t="shared" si="116"/>
        <v>16926.260395615831</v>
      </c>
      <c r="BE43" s="17">
        <f t="shared" si="116"/>
        <v>19970.886487280277</v>
      </c>
      <c r="BF43" s="17">
        <f t="shared" ref="BF43:BG43" si="117">BF35</f>
        <v>23827.040333939709</v>
      </c>
      <c r="BG43" s="17">
        <f t="shared" si="117"/>
        <v>21066.100417882681</v>
      </c>
      <c r="BH43" s="17">
        <f t="shared" ref="BH43" si="118">BH35</f>
        <v>10656.369180158796</v>
      </c>
      <c r="BJ43" s="17">
        <f>BJ35</f>
        <v>2073.9963572248639</v>
      </c>
      <c r="BK43" s="17">
        <f t="shared" ref="BK43:BQ43" si="119">BK35</f>
        <v>2238.1476937563693</v>
      </c>
      <c r="BL43" s="17">
        <f t="shared" si="119"/>
        <v>2538.5638245052824</v>
      </c>
      <c r="BM43" s="17">
        <f t="shared" si="119"/>
        <v>2632.2849889371014</v>
      </c>
      <c r="BN43" s="17">
        <f t="shared" si="119"/>
        <v>2532.1469929320551</v>
      </c>
      <c r="BO43" s="17">
        <f t="shared" si="119"/>
        <v>4022.8597017828615</v>
      </c>
      <c r="BP43" s="17">
        <f t="shared" si="119"/>
        <v>5287.739193929935</v>
      </c>
      <c r="BQ43" s="17">
        <f t="shared" si="119"/>
        <v>5827.8772936851465</v>
      </c>
      <c r="BR43" s="17">
        <f t="shared" ref="BR43:BS43" si="120">BR35</f>
        <v>7641.0110040113386</v>
      </c>
      <c r="BS43" s="17">
        <f t="shared" si="120"/>
        <v>9281.5142985399179</v>
      </c>
      <c r="BT43" s="17">
        <f t="shared" ref="BT43" si="121">BT35</f>
        <v>5500.4765025274628</v>
      </c>
    </row>
    <row r="44" spans="1:72">
      <c r="A44" s="21" t="s">
        <v>77</v>
      </c>
      <c r="B44" s="1">
        <f>B19</f>
        <v>-4793.0493367881654</v>
      </c>
      <c r="C44" s="1">
        <f t="shared" ref="C44:I44" si="122">C19</f>
        <v>-5183.3046717622319</v>
      </c>
      <c r="D44" s="1">
        <f t="shared" si="122"/>
        <v>-5622.494471520371</v>
      </c>
      <c r="E44" s="1">
        <f t="shared" si="122"/>
        <v>-6172.6887992160264</v>
      </c>
      <c r="F44" s="1">
        <f t="shared" si="122"/>
        <v>-6690.5092739182082</v>
      </c>
      <c r="G44" s="1">
        <f t="shared" si="122"/>
        <v>-7075.871630148743</v>
      </c>
      <c r="H44" s="1">
        <f t="shared" si="122"/>
        <v>-7592.0709555467683</v>
      </c>
      <c r="I44" s="1">
        <f t="shared" si="122"/>
        <v>-8129.5201030721009</v>
      </c>
      <c r="J44" s="1">
        <f t="shared" ref="J44:K44" si="123">J19</f>
        <v>-8467.3409200668775</v>
      </c>
      <c r="K44" s="1">
        <f t="shared" si="123"/>
        <v>-8836.0169999999998</v>
      </c>
      <c r="L44" s="1">
        <f t="shared" ref="L44" si="124">L19</f>
        <v>-9939.6630000000005</v>
      </c>
      <c r="N44" s="1">
        <f>N19</f>
        <v>-1425.5461929110702</v>
      </c>
      <c r="O44" s="1">
        <f t="shared" ref="O44:U44" si="125">O19</f>
        <v>-1483.4433026161562</v>
      </c>
      <c r="P44" s="1">
        <f t="shared" si="125"/>
        <v>-1518.0425633185737</v>
      </c>
      <c r="Q44" s="1">
        <f t="shared" si="125"/>
        <v>-1584.1175403544403</v>
      </c>
      <c r="R44" s="1">
        <f t="shared" si="125"/>
        <v>-1653.0685254126024</v>
      </c>
      <c r="S44" s="1">
        <f t="shared" si="125"/>
        <v>-1890.9837929797129</v>
      </c>
      <c r="T44" s="1">
        <f t="shared" si="125"/>
        <v>-2121.3615540644896</v>
      </c>
      <c r="U44" s="1">
        <f t="shared" si="125"/>
        <v>-2371.0055469385329</v>
      </c>
      <c r="V44" s="1">
        <f t="shared" ref="V44:W44" si="126">V19</f>
        <v>-2512.2733800086235</v>
      </c>
      <c r="W44" s="1">
        <f t="shared" si="126"/>
        <v>-2655.306</v>
      </c>
      <c r="X44" s="1">
        <f t="shared" ref="X44" si="127">X19</f>
        <v>-2912.489</v>
      </c>
      <c r="Z44" s="1">
        <f>Z19</f>
        <v>-7359.3317098108573</v>
      </c>
      <c r="AA44" s="1">
        <f t="shared" ref="AA44:AG44" si="128">AA19</f>
        <v>-7808.9771884119209</v>
      </c>
      <c r="AB44" s="1">
        <f t="shared" si="128"/>
        <v>-8203.1035811133333</v>
      </c>
      <c r="AC44" s="1">
        <f t="shared" si="128"/>
        <v>-8827.0959261921271</v>
      </c>
      <c r="AD44" s="1">
        <f t="shared" si="128"/>
        <v>-9494.5563410912528</v>
      </c>
      <c r="AE44" s="1">
        <f t="shared" si="128"/>
        <v>-9896.5429078916604</v>
      </c>
      <c r="AF44" s="1">
        <f t="shared" si="128"/>
        <v>-10445.585179066606</v>
      </c>
      <c r="AG44" s="1">
        <f t="shared" si="128"/>
        <v>-11096.176380692137</v>
      </c>
      <c r="AH44" s="1">
        <f t="shared" ref="AH44:AI44" si="129">AH19</f>
        <v>-11522.621385048107</v>
      </c>
      <c r="AI44" s="1">
        <f t="shared" si="129"/>
        <v>-12021.617</v>
      </c>
      <c r="AJ44" s="1">
        <f t="shared" ref="AJ44" si="130">AJ19</f>
        <v>-13431.718000000001</v>
      </c>
      <c r="AL44" s="1">
        <f t="shared" ref="AL44:AS44" si="131">AL19</f>
        <v>-25.931255017715067</v>
      </c>
      <c r="AM44" s="1">
        <f t="shared" si="131"/>
        <v>-26.848829193253881</v>
      </c>
      <c r="AN44" s="1">
        <f t="shared" si="131"/>
        <v>-27.475040952863299</v>
      </c>
      <c r="AO44" s="1">
        <f t="shared" si="131"/>
        <v>-28.67093146600628</v>
      </c>
      <c r="AP44" s="1">
        <f t="shared" si="131"/>
        <v>-29.9188748267457</v>
      </c>
      <c r="AQ44" s="1">
        <f t="shared" si="131"/>
        <v>-30.463431929613815</v>
      </c>
      <c r="AR44" s="1">
        <f t="shared" si="131"/>
        <v>-31.330185318345574</v>
      </c>
      <c r="AS44" s="1">
        <f t="shared" si="131"/>
        <v>-32.392071668938392</v>
      </c>
      <c r="AT44" s="1">
        <f t="shared" ref="AT44:AU44" si="132">AT19</f>
        <v>-32.962172130311714</v>
      </c>
      <c r="AU44" s="1">
        <f t="shared" si="132"/>
        <v>-33.770000000000003</v>
      </c>
      <c r="AV44" s="1">
        <f t="shared" ref="AV44" si="133">AV19</f>
        <v>-37.177</v>
      </c>
      <c r="AX44" s="1">
        <f t="shared" ref="AX44:BE44" si="134">AX19</f>
        <v>-7721.8377693690582</v>
      </c>
      <c r="AY44" s="1">
        <f t="shared" si="134"/>
        <v>-8171.0698415375327</v>
      </c>
      <c r="AZ44" s="1">
        <f t="shared" si="134"/>
        <v>-8588.1380000478239</v>
      </c>
      <c r="BA44" s="1">
        <f t="shared" si="134"/>
        <v>-9219.9504877020281</v>
      </c>
      <c r="BB44" s="1">
        <f t="shared" si="134"/>
        <v>-9849.2442697438746</v>
      </c>
      <c r="BC44" s="1">
        <f t="shared" si="134"/>
        <v>-10377.765636185244</v>
      </c>
      <c r="BD44" s="1">
        <f t="shared" si="134"/>
        <v>-11119.47459633142</v>
      </c>
      <c r="BE44" s="1">
        <f t="shared" si="134"/>
        <v>-12112.119241540266</v>
      </c>
      <c r="BF44" s="1">
        <f t="shared" ref="BF44:BG44" si="135">BF19</f>
        <v>-12918.110999225064</v>
      </c>
      <c r="BG44" s="1">
        <f t="shared" si="135"/>
        <v>-13898.849</v>
      </c>
      <c r="BH44" s="1">
        <f t="shared" ref="BH44" si="136">BH19</f>
        <v>-15243.866</v>
      </c>
      <c r="BJ44" s="1">
        <f t="shared" ref="BJ44:BQ44" si="137">BJ19</f>
        <v>-2303.2984553389629</v>
      </c>
      <c r="BK44" s="1">
        <f t="shared" si="137"/>
        <v>-2476.7357541922411</v>
      </c>
      <c r="BL44" s="1">
        <f t="shared" si="137"/>
        <v>-2610.8036867595561</v>
      </c>
      <c r="BM44" s="1">
        <f t="shared" si="137"/>
        <v>-2844.7622059295099</v>
      </c>
      <c r="BN44" s="1">
        <f t="shared" si="137"/>
        <v>-2887.2779034345517</v>
      </c>
      <c r="BO44" s="1">
        <f t="shared" si="137"/>
        <v>-4504.2409843399209</v>
      </c>
      <c r="BP44" s="1">
        <f t="shared" si="137"/>
        <v>-6082.5779443159645</v>
      </c>
      <c r="BQ44" s="1">
        <f t="shared" si="137"/>
        <v>-7293.9955934443005</v>
      </c>
      <c r="BR44" s="1">
        <f t="shared" ref="BR44:BS44" si="138">BR19</f>
        <v>-9889.4564898473564</v>
      </c>
      <c r="BS44" s="1">
        <f t="shared" si="138"/>
        <v>-14606.212</v>
      </c>
      <c r="BT44" s="1">
        <f t="shared" ref="BT44" si="139">BT19</f>
        <v>-15820.824000000001</v>
      </c>
    </row>
    <row r="45" spans="1:72">
      <c r="A45" s="21" t="s">
        <v>78</v>
      </c>
      <c r="B45" s="1">
        <f t="shared" ref="B45:I45" si="140">B30</f>
        <v>4202.5666876141568</v>
      </c>
      <c r="C45" s="1">
        <f t="shared" si="140"/>
        <v>4170.3469187470537</v>
      </c>
      <c r="D45" s="1">
        <f t="shared" si="140"/>
        <v>4882.8772976997097</v>
      </c>
      <c r="E45" s="1">
        <f t="shared" si="140"/>
        <v>6499.8707238972984</v>
      </c>
      <c r="F45" s="1">
        <f t="shared" si="140"/>
        <v>6778.848765955825</v>
      </c>
      <c r="G45" s="1">
        <f t="shared" si="140"/>
        <v>7939.2696946444421</v>
      </c>
      <c r="H45" s="1">
        <f t="shared" si="140"/>
        <v>8549.2650592015216</v>
      </c>
      <c r="I45" s="1">
        <f t="shared" si="140"/>
        <v>7303.7535371524555</v>
      </c>
      <c r="J45" s="1">
        <f t="shared" ref="J45:K45" si="141">J30</f>
        <v>5921.6166303361397</v>
      </c>
      <c r="K45" s="1">
        <f t="shared" si="141"/>
        <v>6247.3247402449224</v>
      </c>
      <c r="L45" s="1">
        <f t="shared" ref="L45" si="142">L30</f>
        <v>5474.649062152479</v>
      </c>
      <c r="N45" s="1">
        <f t="shared" ref="N45:U45" si="143">N30</f>
        <v>1235.7842592723216</v>
      </c>
      <c r="O45" s="1">
        <f t="shared" si="143"/>
        <v>1183.0843811117543</v>
      </c>
      <c r="P45" s="1">
        <f t="shared" si="143"/>
        <v>1247.5550099326153</v>
      </c>
      <c r="Q45" s="1">
        <f t="shared" si="143"/>
        <v>1479.2830776312107</v>
      </c>
      <c r="R45" s="1">
        <f t="shared" si="143"/>
        <v>1420.4260836398228</v>
      </c>
      <c r="S45" s="1">
        <f t="shared" si="143"/>
        <v>1985.2064698988779</v>
      </c>
      <c r="T45" s="1">
        <f t="shared" si="143"/>
        <v>2345.9073903877675</v>
      </c>
      <c r="U45" s="1">
        <f t="shared" si="143"/>
        <v>2180.5060586889117</v>
      </c>
      <c r="V45" s="1">
        <f t="shared" ref="V45:W45" si="144">V30</f>
        <v>1829.2713319217205</v>
      </c>
      <c r="W45" s="1">
        <f t="shared" si="144"/>
        <v>1853.118581841589</v>
      </c>
      <c r="X45" s="1">
        <f t="shared" ref="X45" si="145">X30</f>
        <v>1407.0148017193226</v>
      </c>
      <c r="Z45" s="1">
        <f t="shared" ref="Z45:AG45" si="146">Z30</f>
        <v>7925.1137113196928</v>
      </c>
      <c r="AA45" s="1">
        <f t="shared" si="146"/>
        <v>7795.8161217723227</v>
      </c>
      <c r="AB45" s="1">
        <f t="shared" si="146"/>
        <v>8618.2795008666635</v>
      </c>
      <c r="AC45" s="1">
        <f t="shared" si="146"/>
        <v>10807.79150531553</v>
      </c>
      <c r="AD45" s="1">
        <f t="shared" si="146"/>
        <v>11081.486926901991</v>
      </c>
      <c r="AE45" s="1">
        <f t="shared" si="146"/>
        <v>12741.512528544688</v>
      </c>
      <c r="AF45" s="1">
        <f t="shared" si="146"/>
        <v>13426.971409516693</v>
      </c>
      <c r="AG45" s="1">
        <f t="shared" si="146"/>
        <v>11416.4749769717</v>
      </c>
      <c r="AH45" s="1">
        <f t="shared" ref="AH45:AI45" si="147">AH30</f>
        <v>9292.8990372333501</v>
      </c>
      <c r="AI45" s="1">
        <f t="shared" si="147"/>
        <v>9548.5272416924508</v>
      </c>
      <c r="AJ45" s="1">
        <f t="shared" ref="AJ45" si="148">AJ30</f>
        <v>8281.3164516142424</v>
      </c>
      <c r="AL45" s="1">
        <f t="shared" ref="AL45:AS45" si="149">AL30</f>
        <v>29.465185802436416</v>
      </c>
      <c r="AM45" s="1">
        <f t="shared" si="149"/>
        <v>27.984059272764366</v>
      </c>
      <c r="AN45" s="1">
        <f t="shared" si="149"/>
        <v>29.857412567259118</v>
      </c>
      <c r="AO45" s="1">
        <f t="shared" si="149"/>
        <v>35.859890947613444</v>
      </c>
      <c r="AP45" s="1">
        <f t="shared" si="149"/>
        <v>34.919548460133058</v>
      </c>
      <c r="AQ45" s="1">
        <f t="shared" si="149"/>
        <v>38.164708233455713</v>
      </c>
      <c r="AR45" s="1">
        <f t="shared" si="149"/>
        <v>37.969211586787949</v>
      </c>
      <c r="AS45" s="1">
        <f t="shared" si="149"/>
        <v>30.349804997768871</v>
      </c>
      <c r="AT45" s="1">
        <f t="shared" ref="AT45:AU45" si="150">AT30</f>
        <v>23.496117059498552</v>
      </c>
      <c r="AU45" s="1">
        <f t="shared" si="150"/>
        <v>21.856772810473469</v>
      </c>
      <c r="AV45" s="1">
        <f t="shared" ref="AV45" si="151">AV30</f>
        <v>18.362048095875711</v>
      </c>
      <c r="AX45" s="1">
        <f t="shared" ref="AX45:BE45" si="152">AX30</f>
        <v>6148.1618261425574</v>
      </c>
      <c r="AY45" s="1">
        <f t="shared" si="152"/>
        <v>6006.971321496575</v>
      </c>
      <c r="AZ45" s="1">
        <f t="shared" si="152"/>
        <v>6605.2264007234762</v>
      </c>
      <c r="BA45" s="1">
        <f t="shared" si="152"/>
        <v>8353.3231447243998</v>
      </c>
      <c r="BB45" s="1">
        <f t="shared" si="152"/>
        <v>8463.1237300899829</v>
      </c>
      <c r="BC45" s="1">
        <f t="shared" si="152"/>
        <v>10159.514999949444</v>
      </c>
      <c r="BD45" s="1">
        <f t="shared" si="152"/>
        <v>11281.102720997993</v>
      </c>
      <c r="BE45" s="1">
        <f t="shared" si="152"/>
        <v>10291.143335063045</v>
      </c>
      <c r="BF45" s="1">
        <f t="shared" ref="BF45:BG45" si="153">BF30</f>
        <v>8887.7283900329821</v>
      </c>
      <c r="BG45" s="1">
        <f t="shared" si="153"/>
        <v>8610.600023826797</v>
      </c>
      <c r="BH45" s="1">
        <f t="shared" ref="BH45" si="154">BH30</f>
        <v>6628.7965668359038</v>
      </c>
      <c r="BJ45" s="1">
        <f t="shared" ref="BJ45:BQ45" si="155">BJ30</f>
        <v>1325.7328860509879</v>
      </c>
      <c r="BK45" s="1">
        <f t="shared" si="155"/>
        <v>1352.2792737188659</v>
      </c>
      <c r="BL45" s="1">
        <f t="shared" si="155"/>
        <v>1545.6839005719094</v>
      </c>
      <c r="BM45" s="1">
        <f t="shared" si="155"/>
        <v>1916.4448065354763</v>
      </c>
      <c r="BN45" s="1">
        <f t="shared" si="155"/>
        <v>1614.9582628010537</v>
      </c>
      <c r="BO45" s="1">
        <f t="shared" si="155"/>
        <v>2686.196377764541</v>
      </c>
      <c r="BP45" s="1">
        <f t="shared" si="155"/>
        <v>3524.2001253874969</v>
      </c>
      <c r="BQ45" s="1">
        <f t="shared" si="155"/>
        <v>3003.1476372705019</v>
      </c>
      <c r="BR45" s="1">
        <f t="shared" ref="BR45:BS45" si="156">BR30</f>
        <v>2850.1748214263903</v>
      </c>
      <c r="BS45" s="1">
        <f t="shared" si="156"/>
        <v>3793.7447204188893</v>
      </c>
      <c r="BT45" s="1">
        <f t="shared" ref="BT45" si="157">BT30</f>
        <v>3421.5725018051853</v>
      </c>
    </row>
    <row r="46" spans="1:72">
      <c r="A46" s="21" t="s">
        <v>86</v>
      </c>
      <c r="B46" s="1">
        <f t="shared" ref="B46:I46" si="158">B43-B44+B45</f>
        <v>15570.174212416603</v>
      </c>
      <c r="C46" s="1">
        <f t="shared" si="158"/>
        <v>16255.962762290343</v>
      </c>
      <c r="D46" s="1">
        <f t="shared" si="158"/>
        <v>18524.796480088979</v>
      </c>
      <c r="E46" s="1">
        <f t="shared" si="158"/>
        <v>21600.294920553202</v>
      </c>
      <c r="F46" s="1">
        <f t="shared" si="158"/>
        <v>24098.141404519272</v>
      </c>
      <c r="G46" s="1">
        <f t="shared" si="158"/>
        <v>26905.027105500852</v>
      </c>
      <c r="H46" s="1">
        <f t="shared" si="158"/>
        <v>28968.724450263158</v>
      </c>
      <c r="I46" s="1">
        <f t="shared" si="158"/>
        <v>29606.862334162412</v>
      </c>
      <c r="J46" s="1">
        <f t="shared" ref="J46:K46" si="159">J43-J44+J45</f>
        <v>30264.172464865958</v>
      </c>
      <c r="K46" s="1">
        <f t="shared" si="159"/>
        <v>30367.615769574713</v>
      </c>
      <c r="L46" s="1">
        <f t="shared" ref="L46" si="160">L43-L44+L45</f>
        <v>24215.288370579769</v>
      </c>
      <c r="N46" s="1">
        <f t="shared" ref="N46:U46" si="161">N43-N44+N45</f>
        <v>4594.6098322259022</v>
      </c>
      <c r="O46" s="1">
        <f t="shared" si="161"/>
        <v>4624.6421284035951</v>
      </c>
      <c r="P46" s="1">
        <f t="shared" si="161"/>
        <v>4814.5275104288121</v>
      </c>
      <c r="Q46" s="1">
        <f t="shared" si="161"/>
        <v>5095.2330121972245</v>
      </c>
      <c r="R46" s="1">
        <f t="shared" si="161"/>
        <v>5300.6281017363244</v>
      </c>
      <c r="S46" s="1">
        <f t="shared" si="161"/>
        <v>6849.2443454401009</v>
      </c>
      <c r="T46" s="1">
        <f t="shared" si="161"/>
        <v>7987.087913904048</v>
      </c>
      <c r="U46" s="1">
        <f t="shared" si="161"/>
        <v>8782.9791467057057</v>
      </c>
      <c r="V46" s="1">
        <f t="shared" ref="V46:W46" si="162">V43-V44+V45</f>
        <v>9245.6236727925461</v>
      </c>
      <c r="W46" s="1">
        <f t="shared" si="162"/>
        <v>9042.1367532692966</v>
      </c>
      <c r="X46" s="1">
        <f t="shared" ref="X46" si="163">X43-X44+X45</f>
        <v>6581.4029289429382</v>
      </c>
      <c r="Z46" s="1">
        <f t="shared" ref="Z46:AG46" si="164">Z43-Z44+Z45</f>
        <v>27682.611854815677</v>
      </c>
      <c r="AA46" s="1">
        <f t="shared" si="164"/>
        <v>28507.592467868344</v>
      </c>
      <c r="AB46" s="1">
        <f t="shared" si="164"/>
        <v>30975.669454685689</v>
      </c>
      <c r="AC46" s="1">
        <f t="shared" si="164"/>
        <v>34479.660026046426</v>
      </c>
      <c r="AD46" s="1">
        <f t="shared" si="164"/>
        <v>37951.076694864816</v>
      </c>
      <c r="AE46" s="1">
        <f t="shared" si="164"/>
        <v>41719.801549689742</v>
      </c>
      <c r="AF46" s="1">
        <f t="shared" si="164"/>
        <v>44018.496220791785</v>
      </c>
      <c r="AG46" s="1">
        <f t="shared" si="164"/>
        <v>44667.344808795409</v>
      </c>
      <c r="AH46" s="1">
        <f t="shared" ref="AH46:AI46" si="165">AH43-AH44+AH45</f>
        <v>45728.779520939264</v>
      </c>
      <c r="AI46" s="1">
        <f t="shared" si="165"/>
        <v>44930.912731666351</v>
      </c>
      <c r="AJ46" s="1">
        <f t="shared" ref="AJ46" si="166">AJ43-AJ44+AJ45</f>
        <v>35025.973612794056</v>
      </c>
      <c r="AL46" s="1">
        <f t="shared" ref="AL46:AS46" si="167">AL43-AL44+AL45</f>
        <v>101.49221822915857</v>
      </c>
      <c r="AM46" s="1">
        <f t="shared" si="167"/>
        <v>101.14910357078379</v>
      </c>
      <c r="AN46" s="1">
        <f t="shared" si="167"/>
        <v>106.36896571289931</v>
      </c>
      <c r="AO46" s="1">
        <f t="shared" si="167"/>
        <v>113.78528167298529</v>
      </c>
      <c r="AP46" s="1">
        <f t="shared" si="167"/>
        <v>119.58994948081838</v>
      </c>
      <c r="AQ46" s="1">
        <f t="shared" si="167"/>
        <v>125.78377779758927</v>
      </c>
      <c r="AR46" s="1">
        <f t="shared" si="167"/>
        <v>126.26871792177182</v>
      </c>
      <c r="AS46" s="1">
        <f t="shared" si="167"/>
        <v>121.63839484622213</v>
      </c>
      <c r="AT46" s="1">
        <f t="shared" ref="AT46:AU46" si="168">AT43-AT44+AT45</f>
        <v>119.44884248973656</v>
      </c>
      <c r="AU46" s="1">
        <f t="shared" si="168"/>
        <v>109.10004639909508</v>
      </c>
      <c r="AV46" s="1">
        <f t="shared" ref="AV46" si="169">AV43-AV44+AV45</f>
        <v>85.057643430727438</v>
      </c>
      <c r="AX46" s="1">
        <f t="shared" ref="AX46:BE46" si="170">AX43-AX44+AX45</f>
        <v>23488.275920413926</v>
      </c>
      <c r="AY46" s="1">
        <f t="shared" si="170"/>
        <v>24120.136165862103</v>
      </c>
      <c r="AZ46" s="1">
        <f t="shared" si="170"/>
        <v>26041.500159537823</v>
      </c>
      <c r="BA46" s="1">
        <f t="shared" si="170"/>
        <v>29046.772397751742</v>
      </c>
      <c r="BB46" s="1">
        <f t="shared" si="170"/>
        <v>31581.982328312144</v>
      </c>
      <c r="BC46" s="1">
        <f t="shared" si="170"/>
        <v>35752.21570985685</v>
      </c>
      <c r="BD46" s="1">
        <f t="shared" si="170"/>
        <v>39326.837712945242</v>
      </c>
      <c r="BE46" s="1">
        <f t="shared" si="170"/>
        <v>42374.149063883589</v>
      </c>
      <c r="BF46" s="1">
        <f t="shared" ref="BF46:BG46" si="171">BF43-BF44+BF45</f>
        <v>45632.879723197751</v>
      </c>
      <c r="BG46" s="1">
        <f t="shared" si="171"/>
        <v>43575.549441709474</v>
      </c>
      <c r="BH46" s="1">
        <f t="shared" ref="BH46" si="172">BH43-BH44+BH45</f>
        <v>32529.031746994697</v>
      </c>
      <c r="BJ46" s="1">
        <f t="shared" ref="BJ46:BQ46" si="173">BJ43-BJ44+BJ45</f>
        <v>5703.0276986148147</v>
      </c>
      <c r="BK46" s="1">
        <f t="shared" si="173"/>
        <v>6067.162721667476</v>
      </c>
      <c r="BL46" s="1">
        <f t="shared" si="173"/>
        <v>6695.0514118367473</v>
      </c>
      <c r="BM46" s="1">
        <f t="shared" si="173"/>
        <v>7393.4920014020872</v>
      </c>
      <c r="BN46" s="1">
        <f t="shared" si="173"/>
        <v>7034.3831591676608</v>
      </c>
      <c r="BO46" s="1">
        <f t="shared" si="173"/>
        <v>11213.297063887325</v>
      </c>
      <c r="BP46" s="1">
        <f t="shared" si="173"/>
        <v>14894.517263633397</v>
      </c>
      <c r="BQ46" s="1">
        <f t="shared" si="173"/>
        <v>16125.02052439995</v>
      </c>
      <c r="BR46" s="1">
        <f t="shared" ref="BR46:BS46" si="174">BR43-BR44+BR45</f>
        <v>20380.642315285084</v>
      </c>
      <c r="BS46" s="1">
        <f t="shared" si="174"/>
        <v>27681.471018958808</v>
      </c>
      <c r="BT46" s="1">
        <f t="shared" ref="BT46" si="175">BT43-BT44+BT45</f>
        <v>24742.873004332647</v>
      </c>
    </row>
    <row r="47" spans="1:72">
      <c r="A47" s="21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46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J47" s="14"/>
      <c r="BK47" s="14"/>
      <c r="BL47" s="14"/>
      <c r="BM47" s="14"/>
      <c r="BN47" s="14"/>
      <c r="BO47" s="14"/>
      <c r="BP47" s="14"/>
      <c r="BQ47" s="14"/>
      <c r="BR47" s="14"/>
      <c r="BS47" s="14"/>
      <c r="BT47" s="14"/>
    </row>
    <row r="48" spans="1:72">
      <c r="A48" s="4" t="s">
        <v>91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46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</row>
    <row r="49" spans="1:72">
      <c r="A49" s="21" t="s">
        <v>92</v>
      </c>
      <c r="B49" s="1">
        <f t="shared" ref="B49:I49" si="176">B39-B46</f>
        <v>1549.7109011142438</v>
      </c>
      <c r="C49" s="1">
        <f t="shared" si="176"/>
        <v>396.39268928652746</v>
      </c>
      <c r="D49" s="1">
        <f t="shared" si="176"/>
        <v>2466.6547091104403</v>
      </c>
      <c r="E49" s="1">
        <f t="shared" si="176"/>
        <v>-406.11065361465808</v>
      </c>
      <c r="F49" s="1">
        <f t="shared" si="176"/>
        <v>3264.6432895375656</v>
      </c>
      <c r="G49" s="1">
        <f t="shared" si="176"/>
        <v>1924.2501904259989</v>
      </c>
      <c r="H49" s="1">
        <f t="shared" si="176"/>
        <v>848.99990286735556</v>
      </c>
      <c r="I49" s="1">
        <f t="shared" si="176"/>
        <v>3238.8055882764238</v>
      </c>
      <c r="J49" s="1">
        <f t="shared" ref="J49:K49" si="177">J39-J46</f>
        <v>1258.2914135973588</v>
      </c>
      <c r="K49" s="1">
        <f t="shared" si="177"/>
        <v>1918.8097560454007</v>
      </c>
      <c r="L49" s="1">
        <f t="shared" ref="L49" si="178">L39-L46</f>
        <v>3563.1687069796681</v>
      </c>
      <c r="N49" s="1">
        <f t="shared" ref="N49:U49" si="179">N39-N46</f>
        <v>455.69969030210268</v>
      </c>
      <c r="O49" s="1">
        <f t="shared" si="179"/>
        <v>112.45251501107032</v>
      </c>
      <c r="P49" s="1">
        <f t="shared" si="179"/>
        <v>630.22010435820266</v>
      </c>
      <c r="Q49" s="1">
        <f t="shared" si="179"/>
        <v>-92.425317834276029</v>
      </c>
      <c r="R49" s="1">
        <f t="shared" si="179"/>
        <v>684.06666712013885</v>
      </c>
      <c r="S49" s="1">
        <f t="shared" si="179"/>
        <v>486.82208481377165</v>
      </c>
      <c r="T49" s="1">
        <f t="shared" si="179"/>
        <v>245.79217891040207</v>
      </c>
      <c r="U49" s="1">
        <f t="shared" si="179"/>
        <v>971.14208952211993</v>
      </c>
      <c r="V49" s="1">
        <f t="shared" ref="V49:W49" si="180">V39-V46</f>
        <v>398.55451311284742</v>
      </c>
      <c r="W49" s="1">
        <f t="shared" si="180"/>
        <v>577.77921255442379</v>
      </c>
      <c r="X49" s="1">
        <f t="shared" ref="X49" si="181">X39-X46</f>
        <v>915.75406337562345</v>
      </c>
      <c r="Z49" s="1">
        <f t="shared" ref="Z49:AG49" si="182">Z39-Z46</f>
        <v>2922.4129023814494</v>
      </c>
      <c r="AA49" s="1">
        <f t="shared" si="182"/>
        <v>740.99459299204682</v>
      </c>
      <c r="AB49" s="1">
        <f t="shared" si="182"/>
        <v>4353.646102321145</v>
      </c>
      <c r="AC49" s="1">
        <f t="shared" si="182"/>
        <v>-675.26870284011966</v>
      </c>
      <c r="AD49" s="1">
        <f t="shared" si="182"/>
        <v>5336.7619168160891</v>
      </c>
      <c r="AE49" s="1">
        <f t="shared" si="182"/>
        <v>3082.7242769803051</v>
      </c>
      <c r="AF49" s="1">
        <f t="shared" si="182"/>
        <v>1317.1521865507093</v>
      </c>
      <c r="AG49" s="1">
        <f t="shared" si="182"/>
        <v>5057.802699744032</v>
      </c>
      <c r="AH49" s="1">
        <f t="shared" ref="AH49:AI49" si="183">AH39-AH46</f>
        <v>1964.0424960396267</v>
      </c>
      <c r="AI49" s="1">
        <f t="shared" si="183"/>
        <v>2918.683850805588</v>
      </c>
      <c r="AJ49" s="1">
        <f t="shared" ref="AJ49" si="184">AJ39-AJ46</f>
        <v>5389.8857052867752</v>
      </c>
      <c r="AL49" s="1">
        <f t="shared" ref="AL49:AS49" si="185">AL39-AL46</f>
        <v>10.865388472232794</v>
      </c>
      <c r="AM49" s="1">
        <f t="shared" si="185"/>
        <v>2.6598929845427222</v>
      </c>
      <c r="AN49" s="1">
        <f t="shared" si="185"/>
        <v>15.082895354666789</v>
      </c>
      <c r="AO49" s="1">
        <f t="shared" si="185"/>
        <v>-2.2405189841304747</v>
      </c>
      <c r="AP49" s="1">
        <f t="shared" si="185"/>
        <v>16.816995553371214</v>
      </c>
      <c r="AQ49" s="1">
        <f t="shared" si="185"/>
        <v>9.1994444039583243</v>
      </c>
      <c r="AR49" s="1">
        <f t="shared" si="185"/>
        <v>3.6248429843411287</v>
      </c>
      <c r="AS49" s="1">
        <f t="shared" si="185"/>
        <v>13.409409794463102</v>
      </c>
      <c r="AT49" s="1">
        <f t="shared" ref="AT49:AU49" si="186">AT39-AT46</f>
        <v>4.8703836082567733</v>
      </c>
      <c r="AU49" s="1">
        <f t="shared" si="186"/>
        <v>6.5500029503780297</v>
      </c>
      <c r="AV49" s="1">
        <f t="shared" ref="AV49" si="187">AV39-AV46</f>
        <v>11.95116910262513</v>
      </c>
      <c r="AX49" s="1">
        <f t="shared" ref="AX49:BE49" si="188">AX39-AX46</f>
        <v>2267.1557912140233</v>
      </c>
      <c r="AY49" s="1">
        <f t="shared" si="188"/>
        <v>570.96437370502463</v>
      </c>
      <c r="AZ49" s="1">
        <f t="shared" si="188"/>
        <v>3336.7237824633849</v>
      </c>
      <c r="BA49" s="1">
        <f t="shared" si="188"/>
        <v>-521.91399894864662</v>
      </c>
      <c r="BB49" s="1">
        <f t="shared" si="188"/>
        <v>4075.7776206368362</v>
      </c>
      <c r="BC49" s="1">
        <f t="shared" si="188"/>
        <v>2468.0599355157246</v>
      </c>
      <c r="BD49" s="1">
        <f t="shared" si="188"/>
        <v>1137.9733077645942</v>
      </c>
      <c r="BE49" s="1">
        <f t="shared" si="188"/>
        <v>4572.2980046749071</v>
      </c>
      <c r="BF49" s="1">
        <f t="shared" ref="BF49:BG49" si="189">BF39-BF46</f>
        <v>1916.3648752321678</v>
      </c>
      <c r="BG49" s="1">
        <f t="shared" si="189"/>
        <v>2661.0107553978887</v>
      </c>
      <c r="BH49" s="1">
        <f t="shared" ref="BH49" si="190">BH39-BH46</f>
        <v>4314.3447466468715</v>
      </c>
      <c r="BJ49" s="1">
        <f t="shared" ref="BJ49:BQ49" si="191">BJ39-BJ46</f>
        <v>488.86855538400232</v>
      </c>
      <c r="BK49" s="1">
        <f t="shared" si="191"/>
        <v>128.53453883325892</v>
      </c>
      <c r="BL49" s="1">
        <f t="shared" si="191"/>
        <v>780.82414111409707</v>
      </c>
      <c r="BM49" s="1">
        <f t="shared" si="191"/>
        <v>442.09539362625128</v>
      </c>
      <c r="BN49" s="1">
        <f t="shared" si="191"/>
        <v>777.75192183289619</v>
      </c>
      <c r="BO49" s="1">
        <f t="shared" si="191"/>
        <v>665.73974885494863</v>
      </c>
      <c r="BP49" s="1">
        <f t="shared" si="191"/>
        <v>386.22671457015531</v>
      </c>
      <c r="BQ49" s="1">
        <f t="shared" si="191"/>
        <v>1340.8015901338531</v>
      </c>
      <c r="BR49" s="1">
        <f t="shared" ref="BR49:BS49" si="192">BR39-BR46</f>
        <v>631.93004119767647</v>
      </c>
      <c r="BS49" s="1">
        <f t="shared" si="192"/>
        <v>1202.4152822570068</v>
      </c>
      <c r="BT49" s="1">
        <f t="shared" ref="BT49" si="193">BT39-BT46</f>
        <v>2226.9266049409998</v>
      </c>
    </row>
    <row r="50" spans="1:72">
      <c r="A50" s="21" t="s">
        <v>93</v>
      </c>
      <c r="B50" s="1">
        <f>B49*WACC!C12</f>
        <v>464.91327033413285</v>
      </c>
      <c r="C50" s="1">
        <f>C49*WACC!D12</f>
        <v>118.91780678592234</v>
      </c>
      <c r="D50" s="1">
        <f>D49*WACC!E12</f>
        <v>739.99641273290877</v>
      </c>
      <c r="E50" s="1">
        <f>E49*WACC!F12</f>
        <v>-121.83319608436065</v>
      </c>
      <c r="F50" s="1">
        <f>F49*WACC!G12</f>
        <v>979.39298686097402</v>
      </c>
      <c r="G50" s="1">
        <f>G49*WACC!H12</f>
        <v>577.27505712762547</v>
      </c>
      <c r="H50" s="1">
        <f>H49*WACC!I12</f>
        <v>254.69997086012978</v>
      </c>
      <c r="I50" s="1">
        <f>I49*WACC!J12</f>
        <v>971.6416764826339</v>
      </c>
      <c r="J50" s="1">
        <f>J49*WACC!K12</f>
        <v>377.48742407909367</v>
      </c>
      <c r="K50" s="1">
        <f>K49*WACC!L12</f>
        <v>575.64292681344648</v>
      </c>
      <c r="L50" s="1">
        <f>L49*WACC!M12</f>
        <v>1068.9506120935778</v>
      </c>
      <c r="N50" s="1">
        <f>N49*WACC!C12</f>
        <v>136.70990709058955</v>
      </c>
      <c r="O50" s="1">
        <f>O49*WACC!D12</f>
        <v>33.735754503310915</v>
      </c>
      <c r="P50" s="1">
        <f>P49*WACC!E12</f>
        <v>189.06603130740373</v>
      </c>
      <c r="Q50" s="1">
        <f>Q49*WACC!F12</f>
        <v>-27.727595350274441</v>
      </c>
      <c r="R50" s="1">
        <f>R49*WACC!G12</f>
        <v>205.22000013597972</v>
      </c>
      <c r="S50" s="1">
        <f>S49*WACC!H12</f>
        <v>146.04662544408743</v>
      </c>
      <c r="T50" s="1">
        <f>T49*WACC!I12</f>
        <v>73.737653673098364</v>
      </c>
      <c r="U50" s="1">
        <f>U49*WACC!J12</f>
        <v>291.34262685654807</v>
      </c>
      <c r="V50" s="1">
        <f>V49*WACC!K12</f>
        <v>119.56635393381814</v>
      </c>
      <c r="W50" s="1">
        <f>W49*WACC!L12</f>
        <v>173.33376376627481</v>
      </c>
      <c r="X50" s="1">
        <f>X49*WACC!M12</f>
        <v>274.72621901260413</v>
      </c>
      <c r="Z50" s="1">
        <f>Z49*WACC!C12</f>
        <v>876.72387071417018</v>
      </c>
      <c r="AA50" s="1">
        <f>AA49*WACC!D12</f>
        <v>222.29837789754694</v>
      </c>
      <c r="AB50" s="1">
        <f>AB49*WACC!E12</f>
        <v>1306.0938306959492</v>
      </c>
      <c r="AC50" s="1">
        <f>AC49*WACC!F12</f>
        <v>-202.58061085197474</v>
      </c>
      <c r="AD50" s="1">
        <f>AD49*WACC!G12</f>
        <v>1601.0285750443434</v>
      </c>
      <c r="AE50" s="1">
        <f>AE49*WACC!H12</f>
        <v>924.81728309381242</v>
      </c>
      <c r="AF50" s="1">
        <f>AF49*WACC!I12</f>
        <v>395.14565596509351</v>
      </c>
      <c r="AG50" s="1">
        <f>AG49*WACC!J12</f>
        <v>1517.3408099227515</v>
      </c>
      <c r="AH50" s="1">
        <f>AH49*WACC!K12</f>
        <v>589.21274881171018</v>
      </c>
      <c r="AI50" s="1">
        <f>AI49*WACC!L12</f>
        <v>875.60515524141215</v>
      </c>
      <c r="AJ50" s="1">
        <f>AJ49*WACC!M12</f>
        <v>1616.9657115855446</v>
      </c>
      <c r="AL50" s="1">
        <f>AL49*WACC!C12</f>
        <v>3.2596165416688545</v>
      </c>
      <c r="AM50" s="1">
        <f>AM49*WACC!D12</f>
        <v>0.79796789536257584</v>
      </c>
      <c r="AN50" s="1">
        <f>AN49*WACC!E12</f>
        <v>4.5248686063986705</v>
      </c>
      <c r="AO50" s="1">
        <f>AO49*WACC!F12</f>
        <v>-0.67215569523893948</v>
      </c>
      <c r="AP50" s="1">
        <f>AP49*WACC!G12</f>
        <v>5.0450986660098414</v>
      </c>
      <c r="AQ50" s="1">
        <f>AQ49*WACC!H12</f>
        <v>2.7598333211866644</v>
      </c>
      <c r="AR50" s="1">
        <f>AR49*WACC!I12</f>
        <v>1.0874528953020104</v>
      </c>
      <c r="AS50" s="1">
        <f>AS49*WACC!J12</f>
        <v>4.0228229383377165</v>
      </c>
      <c r="AT50" s="1">
        <f>AT49*WACC!K12</f>
        <v>1.4611150824765911</v>
      </c>
      <c r="AU50" s="1">
        <f>AU49*WACC!L12</f>
        <v>1.9650008851128158</v>
      </c>
      <c r="AV50" s="1">
        <f>AV49*WACC!M12</f>
        <v>3.5853507307864567</v>
      </c>
      <c r="AX50" s="1">
        <f>AX49*WACC!C12</f>
        <v>680.14673736400175</v>
      </c>
      <c r="AY50" s="1">
        <f>AY49*WACC!D12</f>
        <v>171.2893121114557</v>
      </c>
      <c r="AZ50" s="1">
        <f>AZ49*WACC!E12</f>
        <v>1001.0171347387134</v>
      </c>
      <c r="BA50" s="1">
        <f>BA49*WACC!F12</f>
        <v>-156.57419968454673</v>
      </c>
      <c r="BB50" s="1">
        <f>BB49*WACC!G12</f>
        <v>1222.7332861906818</v>
      </c>
      <c r="BC50" s="1">
        <f>BC49*WACC!H12</f>
        <v>740.41798065449393</v>
      </c>
      <c r="BD50" s="1">
        <f>BD49*WACC!I12</f>
        <v>341.39199232927524</v>
      </c>
      <c r="BE50" s="1">
        <f>BE49*WACC!J12</f>
        <v>1371.6894014020581</v>
      </c>
      <c r="BF50" s="1">
        <f>BF49*WACC!K12</f>
        <v>574.90946256947677</v>
      </c>
      <c r="BG50" s="1">
        <f>BG49*WACC!L12</f>
        <v>798.30322661912567</v>
      </c>
      <c r="BH50" s="1">
        <f>BH49*WACC!M12</f>
        <v>1294.3034239936708</v>
      </c>
      <c r="BJ50" s="1">
        <f>BJ49*WACC!C12</f>
        <v>146.66056661515643</v>
      </c>
      <c r="BK50" s="1">
        <f>BK49*WACC!D12</f>
        <v>38.56036164996604</v>
      </c>
      <c r="BL50" s="1">
        <f>BL49*WACC!E12</f>
        <v>234.24724233415841</v>
      </c>
      <c r="BM50" s="1">
        <f>BM49*WACC!F12</f>
        <v>132.62861808783535</v>
      </c>
      <c r="BN50" s="1">
        <f>BN49*WACC!G12</f>
        <v>233.32557654979843</v>
      </c>
      <c r="BO50" s="1">
        <f>BO49*WACC!H12</f>
        <v>199.72192465642431</v>
      </c>
      <c r="BP50" s="1">
        <f>BP49*WACC!I12</f>
        <v>115.86801437101163</v>
      </c>
      <c r="BQ50" s="1">
        <f>BQ49*WACC!J12</f>
        <v>402.24047704003453</v>
      </c>
      <c r="BR50" s="1">
        <f>BR49*WACC!K12</f>
        <v>189.57901235924572</v>
      </c>
      <c r="BS50" s="1">
        <f>BS49*WACC!L12</f>
        <v>360.72458467699317</v>
      </c>
      <c r="BT50" s="1">
        <f>BT49*WACC!M12</f>
        <v>668.07798148209827</v>
      </c>
    </row>
    <row r="51" spans="1:72">
      <c r="A51" s="21" t="s">
        <v>94</v>
      </c>
      <c r="B51" s="1">
        <f>B50*WACC!C13</f>
        <v>185.96530813365314</v>
      </c>
      <c r="C51" s="1">
        <f>C50*WACC!D13</f>
        <v>47.567122714368935</v>
      </c>
      <c r="D51" s="1">
        <f>D50*WACC!E13</f>
        <v>295.99856509316351</v>
      </c>
      <c r="E51" s="1">
        <f>E50*WACC!F13</f>
        <v>-48.73327843374426</v>
      </c>
      <c r="F51" s="1">
        <f>F50*WACC!G13</f>
        <v>391.75719474438961</v>
      </c>
      <c r="G51" s="1">
        <f>G50*WACC!H13</f>
        <v>230.9100228510502</v>
      </c>
      <c r="H51" s="1">
        <f>H50*WACC!I13</f>
        <v>101.87998834405192</v>
      </c>
      <c r="I51" s="1">
        <f>I50*WACC!J13</f>
        <v>388.6566705930536</v>
      </c>
      <c r="J51" s="1">
        <f>J50*WACC!K13</f>
        <v>150.99496963163747</v>
      </c>
      <c r="K51" s="1">
        <f>K50*WACC!L13</f>
        <v>230.25717072537861</v>
      </c>
      <c r="L51" s="1">
        <f>L50*WACC!M13</f>
        <v>427.58024483743111</v>
      </c>
      <c r="N51" s="1">
        <f>N50*WACC!C13</f>
        <v>54.683962836235821</v>
      </c>
      <c r="O51" s="1">
        <f>O50*WACC!D13</f>
        <v>13.494301801324367</v>
      </c>
      <c r="P51" s="1">
        <f>P50*WACC!E13</f>
        <v>75.626412522961502</v>
      </c>
      <c r="Q51" s="1">
        <f>Q50*WACC!F13</f>
        <v>-11.091038140109777</v>
      </c>
      <c r="R51" s="1">
        <f>R50*WACC!G13</f>
        <v>82.088000054391898</v>
      </c>
      <c r="S51" s="1">
        <f>S50*WACC!H13</f>
        <v>58.418650177634973</v>
      </c>
      <c r="T51" s="1">
        <f>T50*WACC!I13</f>
        <v>29.495061469239346</v>
      </c>
      <c r="U51" s="1">
        <f>U50*WACC!J13</f>
        <v>116.53705074261923</v>
      </c>
      <c r="V51" s="1">
        <f>V50*WACC!K13</f>
        <v>47.826541573527258</v>
      </c>
      <c r="W51" s="1">
        <f>W50*WACC!L13</f>
        <v>69.333505506509923</v>
      </c>
      <c r="X51" s="1">
        <f>X50*WACC!M13</f>
        <v>109.89048760504166</v>
      </c>
      <c r="Z51" s="1">
        <f>Z50*WACC!C13</f>
        <v>350.68954828566808</v>
      </c>
      <c r="AA51" s="1">
        <f>AA50*WACC!D13</f>
        <v>88.919351159018788</v>
      </c>
      <c r="AB51" s="1">
        <f>AB50*WACC!E13</f>
        <v>522.43753227837976</v>
      </c>
      <c r="AC51" s="1">
        <f>AC50*WACC!F13</f>
        <v>-81.032244340789902</v>
      </c>
      <c r="AD51" s="1">
        <f>AD50*WACC!G13</f>
        <v>640.41143001773742</v>
      </c>
      <c r="AE51" s="1">
        <f>AE50*WACC!H13</f>
        <v>369.92691323752501</v>
      </c>
      <c r="AF51" s="1">
        <f>AF50*WACC!I13</f>
        <v>158.05826238603743</v>
      </c>
      <c r="AG51" s="1">
        <f>AG50*WACC!J13</f>
        <v>606.93632396910061</v>
      </c>
      <c r="AH51" s="1">
        <f>AH50*WACC!K13</f>
        <v>235.68509952468409</v>
      </c>
      <c r="AI51" s="1">
        <f>AI50*WACC!L13</f>
        <v>350.24206209656489</v>
      </c>
      <c r="AJ51" s="1">
        <f>AJ50*WACC!M13</f>
        <v>646.78628463421785</v>
      </c>
      <c r="AL51" s="1">
        <f>AL50*WACC!C13</f>
        <v>1.303846616667542</v>
      </c>
      <c r="AM51" s="1">
        <f>AM50*WACC!D13</f>
        <v>0.31918715814503035</v>
      </c>
      <c r="AN51" s="1">
        <f>AN50*WACC!E13</f>
        <v>1.8099474425594684</v>
      </c>
      <c r="AO51" s="1">
        <f>AO50*WACC!F13</f>
        <v>-0.26886227809557578</v>
      </c>
      <c r="AP51" s="1">
        <f>AP50*WACC!G13</f>
        <v>2.0180394664039367</v>
      </c>
      <c r="AQ51" s="1">
        <f>AQ50*WACC!H13</f>
        <v>1.1039333284746657</v>
      </c>
      <c r="AR51" s="1">
        <f>AR50*WACC!I13</f>
        <v>0.43498115812080418</v>
      </c>
      <c r="AS51" s="1">
        <f>AS50*WACC!J13</f>
        <v>1.6091291753350867</v>
      </c>
      <c r="AT51" s="1">
        <f>AT50*WACC!K13</f>
        <v>0.58444603299063647</v>
      </c>
      <c r="AU51" s="1">
        <f>AU50*WACC!L13</f>
        <v>0.78600035404512636</v>
      </c>
      <c r="AV51" s="1">
        <f>AV50*WACC!M13</f>
        <v>1.4341402923145827</v>
      </c>
      <c r="AX51" s="1">
        <f>AX50*WACC!C13</f>
        <v>272.05869494560073</v>
      </c>
      <c r="AY51" s="1">
        <f>AY50*WACC!D13</f>
        <v>68.51572484458228</v>
      </c>
      <c r="AZ51" s="1">
        <f>AZ50*WACC!E13</f>
        <v>400.40685389548537</v>
      </c>
      <c r="BA51" s="1">
        <f>BA50*WACC!F13</f>
        <v>-62.629679873818695</v>
      </c>
      <c r="BB51" s="1">
        <f>BB50*WACC!G13</f>
        <v>489.09331447627278</v>
      </c>
      <c r="BC51" s="1">
        <f>BC50*WACC!H13</f>
        <v>296.1671922617976</v>
      </c>
      <c r="BD51" s="1">
        <f>BD50*WACC!I13</f>
        <v>136.5567969317101</v>
      </c>
      <c r="BE51" s="1">
        <f>BE50*WACC!J13</f>
        <v>548.67576056082328</v>
      </c>
      <c r="BF51" s="1">
        <f>BF50*WACC!K13</f>
        <v>229.96378502779072</v>
      </c>
      <c r="BG51" s="1">
        <f>BG50*WACC!L13</f>
        <v>319.3212906476503</v>
      </c>
      <c r="BH51" s="1">
        <f>BH50*WACC!M13</f>
        <v>517.72136959746831</v>
      </c>
      <c r="BJ51" s="1">
        <f>BJ50*WACC!C13</f>
        <v>58.664226646062573</v>
      </c>
      <c r="BK51" s="1">
        <f>BK50*WACC!D13</f>
        <v>15.424144659986418</v>
      </c>
      <c r="BL51" s="1">
        <f>BL50*WACC!E13</f>
        <v>93.698896933663377</v>
      </c>
      <c r="BM51" s="1">
        <f>BM50*WACC!F13</f>
        <v>53.051447235134141</v>
      </c>
      <c r="BN51" s="1">
        <f>BN50*WACC!G13</f>
        <v>93.330230619919377</v>
      </c>
      <c r="BO51" s="1">
        <f>BO50*WACC!H13</f>
        <v>79.888769862569731</v>
      </c>
      <c r="BP51" s="1">
        <f>BP50*WACC!I13</f>
        <v>46.347205748404654</v>
      </c>
      <c r="BQ51" s="1">
        <f>BQ50*WACC!J13</f>
        <v>160.89619081601381</v>
      </c>
      <c r="BR51" s="1">
        <f>BR50*WACC!K13</f>
        <v>75.831604943698295</v>
      </c>
      <c r="BS51" s="1">
        <f>BS50*WACC!L13</f>
        <v>144.28983387079728</v>
      </c>
      <c r="BT51" s="1">
        <f>BT50*WACC!M13</f>
        <v>267.23119259283931</v>
      </c>
    </row>
    <row r="52" spans="1:72">
      <c r="A52" s="21" t="s">
        <v>95</v>
      </c>
      <c r="B52" s="20">
        <f>(B29+B30+B43-B34-B46)*WACC!C12/(1-(1-WACC!C13)*WACC!C12)</f>
        <v>464.91327033413268</v>
      </c>
      <c r="C52" s="20">
        <f>(C29+C30+C43-C34-C46)*WACC!D12/(1-(1-WACC!D13)*WACC!D12)</f>
        <v>118.91780678592261</v>
      </c>
      <c r="D52" s="20">
        <f>(D29+D30+D43-D34-D46)*WACC!E12/(1-(1-WACC!E13)*WACC!E12)</f>
        <v>739.99641273290763</v>
      </c>
      <c r="E52" s="20">
        <f>(E29+E30+E43-E34-E46)*WACC!F12/(1-(1-WACC!F13)*WACC!F12)</f>
        <v>-121.83319608435957</v>
      </c>
      <c r="F52" s="20">
        <f>(F29+F30+F43-F34-F46)*WACC!G12/(1-(1-WACC!G13)*WACC!G12)</f>
        <v>979.392986860973</v>
      </c>
      <c r="G52" s="20">
        <f>(G29+G30+G43-G34-G46)*WACC!H12/(1-(1-WACC!H13)*WACC!H12)</f>
        <v>577.27505712762377</v>
      </c>
      <c r="H52" s="20">
        <f>(H29+H30+H43-H34-H46)*WACC!I12/(1-(1-WACC!I13)*WACC!I12)</f>
        <v>254.69997086012867</v>
      </c>
      <c r="I52" s="20">
        <f>(I29+I30+I43-I34-I46)*WACC!J12/(1-(1-WACC!J13)*WACC!J12)</f>
        <v>971.64167648263299</v>
      </c>
      <c r="J52" s="20">
        <f>(J29+J30+J43-J34-J46)*WACC!K12/(1-(1-WACC!K13)*WACC!K12)</f>
        <v>377.48742407909373</v>
      </c>
      <c r="K52" s="20">
        <f>(K29+K30+K43-K34-K46)*WACC!L12/(1-(1-WACC!L13)*WACC!L12)</f>
        <v>575.64292681344648</v>
      </c>
      <c r="L52" s="20">
        <f>(L29+L30+L43-L34-L46)*WACC!M12/(1-(1-WACC!M13)*WACC!M12)</f>
        <v>1068.9506120935794</v>
      </c>
      <c r="M52" s="19"/>
      <c r="N52" s="20">
        <f>(N29+N30+N43-N34-N46)*WACC!C12/(1-(1-WACC!C13)*WACC!C12)</f>
        <v>136.7099070905895</v>
      </c>
      <c r="O52" s="20">
        <f>(O29+O30+O43-O34-O46)*WACC!D12/(1-(1-WACC!D13)*WACC!D12)</f>
        <v>33.735754503310957</v>
      </c>
      <c r="P52" s="20">
        <f>(P29+P30+P43-P34-P46)*WACC!E12/(1-(1-WACC!E13)*WACC!E12)</f>
        <v>189.06603130740339</v>
      </c>
      <c r="Q52" s="20">
        <f>(Q29+Q30+Q43-Q34-Q46)*WACC!F12/(1-(1-WACC!F13)*WACC!F12)</f>
        <v>-27.727595350274338</v>
      </c>
      <c r="R52" s="20">
        <f>(R29+R30+R43-R34-R46)*WACC!G12/(1-(1-WACC!G13)*WACC!G12)</f>
        <v>205.22000013598009</v>
      </c>
      <c r="S52" s="20">
        <f>(S29+S30+S43-S34-S46)*WACC!H12/(1-(1-WACC!H13)*WACC!H12)</f>
        <v>146.04662544408748</v>
      </c>
      <c r="T52" s="20">
        <f>(T29+T30+T43-T34-T46)*WACC!I12/(1-(1-WACC!I13)*WACC!I12)</f>
        <v>73.73765367309862</v>
      </c>
      <c r="U52" s="20">
        <f>(U29+U30+U43-U34-U46)*WACC!J12/(1-(1-WACC!J13)*WACC!J12)</f>
        <v>291.34262685654778</v>
      </c>
      <c r="V52" s="20">
        <f>(V29+V30+V43-V34-V46)*WACC!K12/(1-(1-WACC!K13)*WACC!K12)</f>
        <v>119.56635393381887</v>
      </c>
      <c r="W52" s="20">
        <f>(W29+W30+W43-W34-W46)*WACC!L12/(1-(1-WACC!L13)*WACC!L12)</f>
        <v>173.33376376627498</v>
      </c>
      <c r="X52" s="20">
        <f>(X29+X30+X43-X34-X46)*WACC!M12/(1-(1-WACC!M13)*WACC!M12)</f>
        <v>274.7262190126043</v>
      </c>
      <c r="Z52" s="20">
        <f>(Z29+Z30+Z43-Z34-Z46)*WACC!C12/(1-(1-WACC!C13)*WACC!C12)</f>
        <v>876.72387071417006</v>
      </c>
      <c r="AA52" s="20">
        <f>(AA29+AA30+AA43-AA34-AA46)*WACC!D12/(1-(1-WACC!D13)*WACC!D12)</f>
        <v>222.29837789754754</v>
      </c>
      <c r="AB52" s="20">
        <f>(AB29+AB30+AB43-AB34-AB46)*WACC!E12/(1-(1-WACC!E13)*WACC!E12)</f>
        <v>1306.0938306959467</v>
      </c>
      <c r="AC52" s="20">
        <f>(AC29+AC30+AC43-AC34-AC46)*WACC!F12/(1-(1-WACC!F13)*WACC!F12)</f>
        <v>-202.58061085197565</v>
      </c>
      <c r="AD52" s="20">
        <f>(AD29+AD30+AD43-AD34-AD46)*WACC!G12/(1-(1-WACC!G13)*WACC!G12)</f>
        <v>1601.0285750443466</v>
      </c>
      <c r="AE52" s="20">
        <f>(AE29+AE30+AE43-AE34-AE46)*WACC!H12/(1-(1-WACC!H13)*WACC!H12)</f>
        <v>924.81728309381276</v>
      </c>
      <c r="AF52" s="20">
        <f>(AF29+AF30+AF43-AF34-AF46)*WACC!I12/(1-(1-WACC!I13)*WACC!I12)</f>
        <v>395.1456559650926</v>
      </c>
      <c r="AG52" s="20">
        <f>(AG29+AG30+AG43-AG34-AG46)*WACC!J12/(1-(1-WACC!J13)*WACC!J12)</f>
        <v>1517.3408099227515</v>
      </c>
      <c r="AH52" s="20">
        <f>(AH29+AH30+AH43-AH34-AH46)*WACC!K12/(1-(1-WACC!K13)*WACC!K12)</f>
        <v>589.21274881171041</v>
      </c>
      <c r="AI52" s="20">
        <f>(AI29+AI30+AI43-AI34-AI46)*WACC!L12/(1-(1-WACC!L13)*WACC!L12)</f>
        <v>875.60515524141124</v>
      </c>
      <c r="AJ52" s="20">
        <f>(AJ29+AJ30+AJ43-AJ34-AJ46)*WACC!M12/(1-(1-WACC!M13)*WACC!M12)</f>
        <v>1616.9657115855446</v>
      </c>
      <c r="AL52" s="20">
        <f>(AL29+AL30+AL43-AL34-AL46)*WACC!C12/(1-(1-WACC!C13)*WACC!C12)</f>
        <v>3.2596165416688567</v>
      </c>
      <c r="AM52" s="20">
        <f>(AM29+AM30+AM43-AM34-AM46)*WACC!D12/(1-(1-WACC!D13)*WACC!D12)</f>
        <v>0.79796789536258006</v>
      </c>
      <c r="AN52" s="20">
        <f>(AN29+AN30+AN43-AN34-AN46)*WACC!E12/(1-(1-WACC!E13)*WACC!E12)</f>
        <v>4.5248686063986794</v>
      </c>
      <c r="AO52" s="20">
        <f>(AO29+AO30+AO43-AO34-AO46)*WACC!F12/(1-(1-WACC!F13)*WACC!F12)</f>
        <v>-0.67215569523893581</v>
      </c>
      <c r="AP52" s="20">
        <f>(AP29+AP30+AP43-AP34-AP46)*WACC!G12/(1-(1-WACC!G13)*WACC!G12)</f>
        <v>5.0450986660098422</v>
      </c>
      <c r="AQ52" s="20">
        <f>(AQ29+AQ30+AQ43-AQ34-AQ46)*WACC!H12/(1-(1-WACC!H13)*WACC!H12)</f>
        <v>2.7598333211866657</v>
      </c>
      <c r="AR52" s="20">
        <f>(AR29+AR30+AR43-AR34-AR46)*WACC!I12/(1-(1-WACC!I13)*WACC!I12)</f>
        <v>1.0874528953020119</v>
      </c>
      <c r="AS52" s="20">
        <f>(AS29+AS30+AS43-AS34-AS46)*WACC!J12/(1-(1-WACC!J13)*WACC!J12)</f>
        <v>4.0228229383377121</v>
      </c>
      <c r="AT52" s="20">
        <f>(AT29+AT30+AT43-AT34-AT46)*WACC!K12/(1-(1-WACC!K13)*WACC!K12)</f>
        <v>1.4611150824765962</v>
      </c>
      <c r="AU52" s="20">
        <f>(AU29+AU30+AU43-AU34-AU46)*WACC!L12/(1-(1-WACC!L13)*WACC!L12)</f>
        <v>1.9650008851128171</v>
      </c>
      <c r="AV52" s="20">
        <f>(AV29+AV30+AV43-AV34-AV46)*WACC!M12/(1-(1-WACC!M13)*WACC!M12)</f>
        <v>3.5853507307864554</v>
      </c>
      <c r="AW52" s="19"/>
      <c r="AX52" s="20">
        <f>(AX29+AX30+AX43-AX34-AX46)*WACC!C12/(1-(1-WACC!C13)*WACC!C12)</f>
        <v>680.14673736400209</v>
      </c>
      <c r="AY52" s="20">
        <f>(AY29+AY30+AY43-AY34-AY46)*WACC!D12/(1-(1-WACC!D13)*WACC!D12)</f>
        <v>171.28931211145658</v>
      </c>
      <c r="AZ52" s="20">
        <f>(AZ29+AZ30+AZ43-AZ34-AZ46)*WACC!E12/(1-(1-WACC!E13)*WACC!E12)</f>
        <v>1001.017134738714</v>
      </c>
      <c r="BA52" s="20">
        <f>(BA29+BA30+BA43-BA34-BA46)*WACC!F12/(1-(1-WACC!F13)*WACC!F12)</f>
        <v>-156.57419968454548</v>
      </c>
      <c r="BB52" s="20">
        <f>(BB29+BB30+BB43-BB34-BB46)*WACC!G12/(1-(1-WACC!G13)*WACC!G12)</f>
        <v>1222.7332861906821</v>
      </c>
      <c r="BC52" s="20">
        <f>(BC29+BC30+BC43-BC34-BC46)*WACC!H12/(1-(1-WACC!H13)*WACC!H12)</f>
        <v>740.41798065449416</v>
      </c>
      <c r="BD52" s="20">
        <f>(BD29+BD30+BD43-BD34-BD46)*WACC!I12/(1-(1-WACC!I13)*WACC!I12)</f>
        <v>341.39199232927251</v>
      </c>
      <c r="BE52" s="20">
        <f>(BE29+BE30+BE43-BE34-BE46)*WACC!J12/(1-(1-WACC!J13)*WACC!J12)</f>
        <v>1371.6894014020577</v>
      </c>
      <c r="BF52" s="20">
        <f>(BF29+BF30+BF43-BF34-BF46)*WACC!K12/(1-(1-WACC!K13)*WACC!K12)</f>
        <v>574.90946256947768</v>
      </c>
      <c r="BG52" s="20">
        <f>(BG29+BG30+BG43-BG34-BG46)*WACC!L12/(1-(1-WACC!L13)*WACC!L12)</f>
        <v>798.30322661912589</v>
      </c>
      <c r="BH52" s="20">
        <f>(BH29+BH30+BH43-BH34-BH46)*WACC!M12/(1-(1-WACC!M13)*WACC!M12)</f>
        <v>1294.3034239936703</v>
      </c>
      <c r="BI52" s="19"/>
      <c r="BJ52" s="20">
        <f>(BJ29+BJ30+BJ43-BJ34-BJ46)*WACC!C12/(1-(1-WACC!C13)*WACC!C12)</f>
        <v>146.66056661515665</v>
      </c>
      <c r="BK52" s="20">
        <f>(BK29+BK30+BK43-BK34-BK46)*WACC!D12/(1-(1-WACC!D13)*WACC!D12)</f>
        <v>38.560361649966119</v>
      </c>
      <c r="BL52" s="20">
        <f>(BL29+BL30+BL43-BL34-BL46)*WACC!E12/(1-(1-WACC!E13)*WACC!E12)</f>
        <v>234.24724233415836</v>
      </c>
      <c r="BM52" s="20">
        <f>(BM29+BM30+BM43-BM34-BM46)*WACC!F12/(1-(1-WACC!F13)*WACC!F12)</f>
        <v>132.62861808783546</v>
      </c>
      <c r="BN52" s="20">
        <f>(BN29+BN30+BN43-BN34-BN46)*WACC!G12/(1-(1-WACC!G13)*WACC!G12)</f>
        <v>233.3255765497986</v>
      </c>
      <c r="BO52" s="20">
        <f>(BO29+BO30+BO43-BO34-BO46)*WACC!H12/(1-(1-WACC!H13)*WACC!H12)</f>
        <v>199.72192465642442</v>
      </c>
      <c r="BP52" s="20">
        <f>(BP29+BP30+BP43-BP34-BP46)*WACC!I12/(1-(1-WACC!I13)*WACC!I12)</f>
        <v>115.86801437101174</v>
      </c>
      <c r="BQ52" s="20">
        <f>(BQ29+BQ30+BQ43-BQ34-BQ46)*WACC!J12/(1-(1-WACC!J13)*WACC!J12)</f>
        <v>402.24047704003516</v>
      </c>
      <c r="BR52" s="20">
        <f>(BR29+BR30+BR43-BR34-BR46)*WACC!K12/(1-(1-WACC!K13)*WACC!K12)</f>
        <v>189.57901235924587</v>
      </c>
      <c r="BS52" s="20">
        <f>(BS29+BS30+BS43-BS34-BS46)*WACC!L12/(1-(1-WACC!L13)*WACC!L12)</f>
        <v>360.72458467699363</v>
      </c>
      <c r="BT52" s="20">
        <f>(BT29+BT30+BT43-BT34-BT46)*WACC!M12/(1-(1-WACC!M13)*WACC!M12)</f>
        <v>668.07798148209827</v>
      </c>
    </row>
    <row r="53" spans="1:72">
      <c r="A53" s="21" t="s">
        <v>96</v>
      </c>
      <c r="B53" s="1">
        <f t="shared" ref="B53:I53" si="194">B50-B51</f>
        <v>278.94796220047971</v>
      </c>
      <c r="C53" s="1">
        <f t="shared" si="194"/>
        <v>71.350684071553403</v>
      </c>
      <c r="D53" s="1">
        <f t="shared" si="194"/>
        <v>443.99784763974526</v>
      </c>
      <c r="E53" s="1">
        <f t="shared" si="194"/>
        <v>-73.099917650616391</v>
      </c>
      <c r="F53" s="1">
        <f t="shared" si="194"/>
        <v>587.63579211658441</v>
      </c>
      <c r="G53" s="1">
        <f t="shared" si="194"/>
        <v>346.36503427657527</v>
      </c>
      <c r="H53" s="1">
        <f t="shared" si="194"/>
        <v>152.81998251607786</v>
      </c>
      <c r="I53" s="1">
        <f t="shared" si="194"/>
        <v>582.98500588958029</v>
      </c>
      <c r="J53" s="1">
        <f t="shared" ref="J53:K53" si="195">J50-J51</f>
        <v>226.4924544474562</v>
      </c>
      <c r="K53" s="1">
        <f t="shared" si="195"/>
        <v>345.38575608806786</v>
      </c>
      <c r="L53" s="1">
        <f t="shared" ref="L53" si="196">L50-L51</f>
        <v>641.37036725614666</v>
      </c>
      <c r="N53" s="1">
        <f t="shared" ref="N53:U53" si="197">N50-N51</f>
        <v>82.025944254353732</v>
      </c>
      <c r="O53" s="1">
        <f t="shared" si="197"/>
        <v>20.241452701986546</v>
      </c>
      <c r="P53" s="1">
        <f t="shared" si="197"/>
        <v>113.43961878444223</v>
      </c>
      <c r="Q53" s="1">
        <f t="shared" si="197"/>
        <v>-16.636557210164664</v>
      </c>
      <c r="R53" s="1">
        <f t="shared" si="197"/>
        <v>123.13200008158782</v>
      </c>
      <c r="S53" s="1">
        <f t="shared" si="197"/>
        <v>87.627975266452452</v>
      </c>
      <c r="T53" s="1">
        <f t="shared" si="197"/>
        <v>44.242592203859019</v>
      </c>
      <c r="U53" s="1">
        <f t="shared" si="197"/>
        <v>174.80557611392885</v>
      </c>
      <c r="V53" s="1">
        <f t="shared" ref="V53:W53" si="198">V50-V51</f>
        <v>71.73981236029087</v>
      </c>
      <c r="W53" s="1">
        <f t="shared" si="198"/>
        <v>104.00025825976489</v>
      </c>
      <c r="X53" s="1">
        <f t="shared" ref="X53" si="199">X50-X51</f>
        <v>164.83573140756249</v>
      </c>
      <c r="Z53" s="1">
        <f t="shared" ref="Z53" si="200">Z50-Z51</f>
        <v>526.03432242850204</v>
      </c>
      <c r="AA53" s="1">
        <f t="shared" ref="AA53:AG53" si="201">AA50-AA51</f>
        <v>133.37902673852815</v>
      </c>
      <c r="AB53" s="1">
        <f t="shared" si="201"/>
        <v>783.65629841756947</v>
      </c>
      <c r="AC53" s="1">
        <f t="shared" si="201"/>
        <v>-121.54836651118484</v>
      </c>
      <c r="AD53" s="1">
        <f t="shared" si="201"/>
        <v>960.61714502660595</v>
      </c>
      <c r="AE53" s="1">
        <f t="shared" si="201"/>
        <v>554.89036985628741</v>
      </c>
      <c r="AF53" s="1">
        <f t="shared" si="201"/>
        <v>237.08739357905608</v>
      </c>
      <c r="AG53" s="1">
        <f t="shared" si="201"/>
        <v>910.40448595365092</v>
      </c>
      <c r="AH53" s="1">
        <f t="shared" ref="AH53:AI53" si="202">AH50-AH51</f>
        <v>353.52764928702607</v>
      </c>
      <c r="AI53" s="1">
        <f t="shared" si="202"/>
        <v>525.3630931448472</v>
      </c>
      <c r="AJ53" s="1">
        <f t="shared" ref="AJ53" si="203">AJ50-AJ51</f>
        <v>970.17942695132672</v>
      </c>
      <c r="AL53" s="1">
        <f t="shared" ref="AL53:AS53" si="204">AL50-AL51</f>
        <v>1.9557699250013125</v>
      </c>
      <c r="AM53" s="1">
        <f t="shared" si="204"/>
        <v>0.47878073721754549</v>
      </c>
      <c r="AN53" s="1">
        <f t="shared" si="204"/>
        <v>2.7149211638392021</v>
      </c>
      <c r="AO53" s="1">
        <f t="shared" si="204"/>
        <v>-0.4032934171433637</v>
      </c>
      <c r="AP53" s="1">
        <f t="shared" si="204"/>
        <v>3.0270591996059046</v>
      </c>
      <c r="AQ53" s="1">
        <f t="shared" si="204"/>
        <v>1.6558999927119986</v>
      </c>
      <c r="AR53" s="1">
        <f t="shared" si="204"/>
        <v>0.65247173718120621</v>
      </c>
      <c r="AS53" s="1">
        <f t="shared" si="204"/>
        <v>2.4136937630026298</v>
      </c>
      <c r="AT53" s="1">
        <f t="shared" ref="AT53:AU53" si="205">AT50-AT51</f>
        <v>0.87666904948595459</v>
      </c>
      <c r="AU53" s="1">
        <f t="shared" si="205"/>
        <v>1.1790005310676894</v>
      </c>
      <c r="AV53" s="1">
        <f t="shared" ref="AV53" si="206">AV50-AV51</f>
        <v>2.1512104384718738</v>
      </c>
      <c r="AX53" s="1">
        <f t="shared" ref="AX53:BE53" si="207">AX50-AX51</f>
        <v>408.08804241840102</v>
      </c>
      <c r="AY53" s="1">
        <f t="shared" si="207"/>
        <v>102.77358726687342</v>
      </c>
      <c r="AZ53" s="1">
        <f t="shared" si="207"/>
        <v>600.610280843228</v>
      </c>
      <c r="BA53" s="1">
        <f t="shared" si="207"/>
        <v>-93.944519810728025</v>
      </c>
      <c r="BB53" s="1">
        <f t="shared" si="207"/>
        <v>733.63997171440906</v>
      </c>
      <c r="BC53" s="1">
        <f t="shared" si="207"/>
        <v>444.25078839269634</v>
      </c>
      <c r="BD53" s="1">
        <f t="shared" si="207"/>
        <v>204.83519539756514</v>
      </c>
      <c r="BE53" s="1">
        <f t="shared" si="207"/>
        <v>823.01364084123486</v>
      </c>
      <c r="BF53" s="1">
        <f t="shared" ref="BF53:BG53" si="208">BF50-BF51</f>
        <v>344.94567754168605</v>
      </c>
      <c r="BG53" s="1">
        <f t="shared" si="208"/>
        <v>478.98193597147537</v>
      </c>
      <c r="BH53" s="1">
        <f t="shared" ref="BH53" si="209">BH50-BH51</f>
        <v>776.58205439620247</v>
      </c>
      <c r="BJ53" s="1">
        <f t="shared" ref="BJ53:BQ53" si="210">BJ50-BJ51</f>
        <v>87.996339969093853</v>
      </c>
      <c r="BK53" s="1">
        <f t="shared" si="210"/>
        <v>23.136216989979623</v>
      </c>
      <c r="BL53" s="1">
        <f t="shared" si="210"/>
        <v>140.54834540049504</v>
      </c>
      <c r="BM53" s="1">
        <f t="shared" si="210"/>
        <v>79.577170852701215</v>
      </c>
      <c r="BN53" s="1">
        <f t="shared" si="210"/>
        <v>139.99534592987905</v>
      </c>
      <c r="BO53" s="1">
        <f t="shared" si="210"/>
        <v>119.83315479385458</v>
      </c>
      <c r="BP53" s="1">
        <f t="shared" si="210"/>
        <v>69.520808622606978</v>
      </c>
      <c r="BQ53" s="1">
        <f t="shared" si="210"/>
        <v>241.34428622402072</v>
      </c>
      <c r="BR53" s="1">
        <f t="shared" ref="BR53:BS53" si="211">BR50-BR51</f>
        <v>113.74740741554743</v>
      </c>
      <c r="BS53" s="1">
        <f t="shared" si="211"/>
        <v>216.43475080619589</v>
      </c>
      <c r="BT53" s="1">
        <f t="shared" ref="BT53" si="212">BT50-BT51</f>
        <v>400.84678888925896</v>
      </c>
    </row>
    <row r="54" spans="1:72">
      <c r="A54" s="21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46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</row>
    <row r="55" spans="1:72">
      <c r="A55" s="22" t="s">
        <v>97</v>
      </c>
      <c r="B55" s="15">
        <f>B33-B34+B53</f>
        <v>10545.326925516567</v>
      </c>
      <c r="C55" s="15">
        <f t="shared" ref="C55:I55" si="213">C33-C34+C53</f>
        <v>9750.0442797958149</v>
      </c>
      <c r="D55" s="15">
        <f t="shared" si="213"/>
        <v>12972.026478330521</v>
      </c>
      <c r="E55" s="15">
        <f t="shared" si="213"/>
        <v>12266.448869498669</v>
      </c>
      <c r="F55" s="15">
        <f t="shared" si="213"/>
        <v>16734.0013294116</v>
      </c>
      <c r="G55" s="15">
        <f t="shared" si="213"/>
        <v>16939.391515219184</v>
      </c>
      <c r="H55" s="15">
        <f t="shared" si="213"/>
        <v>16990.335917615648</v>
      </c>
      <c r="I55" s="15">
        <f t="shared" si="213"/>
        <v>18672.079228500977</v>
      </c>
      <c r="J55" s="15">
        <f t="shared" ref="J55:K55" si="214">J33-J34+J53</f>
        <v>15647.248964000373</v>
      </c>
      <c r="K55" s="15">
        <f t="shared" si="214"/>
        <v>17002.151496290324</v>
      </c>
      <c r="L55" s="15">
        <f t="shared" ref="L55" si="215">L33-L34+L53</f>
        <v>18977.480769132148</v>
      </c>
      <c r="N55" s="15">
        <f>N33-N34+N53</f>
        <v>3117.0301424854947</v>
      </c>
      <c r="O55" s="15">
        <f t="shared" ref="O55:U55" si="216">O33-O34+O53</f>
        <v>2778.980198738981</v>
      </c>
      <c r="P55" s="15">
        <f t="shared" si="216"/>
        <v>3395.8176776093915</v>
      </c>
      <c r="Q55" s="15">
        <f t="shared" si="216"/>
        <v>2970.9753001513754</v>
      </c>
      <c r="R55" s="15">
        <f t="shared" si="216"/>
        <v>3757.5612761725642</v>
      </c>
      <c r="S55" s="15">
        <f t="shared" si="216"/>
        <v>4363.0123476923627</v>
      </c>
      <c r="T55" s="15">
        <f t="shared" si="216"/>
        <v>4713.0611233626605</v>
      </c>
      <c r="U55" s="15">
        <f t="shared" si="216"/>
        <v>5522.6536951495636</v>
      </c>
      <c r="V55" s="15">
        <f t="shared" ref="V55:W55" si="217">V33-V34+V53</f>
        <v>4740.0992250431918</v>
      </c>
      <c r="W55" s="15">
        <f t="shared" si="217"/>
        <v>5086.2037943960122</v>
      </c>
      <c r="X55" s="15">
        <f t="shared" ref="X55" si="218">X33-X34+X53</f>
        <v>5235.2578650949463</v>
      </c>
      <c r="Z55" s="15">
        <f>Z33-Z34+Z53</f>
        <v>18206.858323512002</v>
      </c>
      <c r="AA55" s="15">
        <f t="shared" ref="AA55:AG55" si="219">AA33-AA34+AA53</f>
        <v>16345.787903176291</v>
      </c>
      <c r="AB55" s="15">
        <f t="shared" si="219"/>
        <v>21175.029184301144</v>
      </c>
      <c r="AC55" s="15">
        <f t="shared" si="219"/>
        <v>18959.618728667534</v>
      </c>
      <c r="AD55" s="15">
        <f t="shared" si="219"/>
        <v>25912.805184809335</v>
      </c>
      <c r="AE55" s="15">
        <f t="shared" si="219"/>
        <v>25720.779713416654</v>
      </c>
      <c r="AF55" s="15">
        <f t="shared" si="219"/>
        <v>25189.708775134011</v>
      </c>
      <c r="AG55" s="15">
        <f t="shared" si="219"/>
        <v>27570.454057407871</v>
      </c>
      <c r="AH55" s="15">
        <f t="shared" ref="AH55:AI55" si="220">AH33-AH34+AH53</f>
        <v>22779.562918321084</v>
      </c>
      <c r="AI55" s="15">
        <f t="shared" si="220"/>
        <v>24488.828092498032</v>
      </c>
      <c r="AJ55" s="15">
        <f t="shared" ref="AJ55" si="221">AJ33-AJ34+AJ53</f>
        <v>27102.920156901015</v>
      </c>
      <c r="AL55" s="15">
        <f t="shared" ref="AL55:AS55" si="222">AL33-AL34+AL53</f>
        <v>66.261829292384263</v>
      </c>
      <c r="AM55" s="15">
        <f t="shared" si="222"/>
        <v>57.492781450560983</v>
      </c>
      <c r="AN55" s="15">
        <f t="shared" si="222"/>
        <v>72.415348874789217</v>
      </c>
      <c r="AO55" s="15">
        <f t="shared" si="222"/>
        <v>62.290303429489263</v>
      </c>
      <c r="AP55" s="15">
        <f t="shared" si="222"/>
        <v>81.655418840249979</v>
      </c>
      <c r="AQ55" s="15">
        <f t="shared" si="222"/>
        <v>77.827584567027841</v>
      </c>
      <c r="AR55" s="15">
        <f t="shared" si="222"/>
        <v>72.924239889474649</v>
      </c>
      <c r="AS55" s="15">
        <f t="shared" si="222"/>
        <v>76.151286461170372</v>
      </c>
      <c r="AT55" s="15">
        <f t="shared" ref="AT55:AU55" si="223">AT33-AT34+AT53</f>
        <v>61.328672798067032</v>
      </c>
      <c r="AU55" s="15">
        <f t="shared" si="223"/>
        <v>62.176775760851505</v>
      </c>
      <c r="AV55" s="15">
        <f t="shared" ref="AV55" si="224">AV33-AV34+AV53</f>
        <v>67.490217198500844</v>
      </c>
      <c r="AX55" s="15">
        <f t="shared" ref="AX55:BE55" si="225">AX33-AX34+AX53</f>
        <v>16137.155386725641</v>
      </c>
      <c r="AY55" s="15">
        <f t="shared" si="225"/>
        <v>14749.005536739131</v>
      </c>
      <c r="AZ55" s="15">
        <f t="shared" si="225"/>
        <v>18530.088183234686</v>
      </c>
      <c r="BA55" s="15">
        <f t="shared" si="225"/>
        <v>17051.359633477783</v>
      </c>
      <c r="BB55" s="15">
        <f t="shared" si="225"/>
        <v>22388.145620470692</v>
      </c>
      <c r="BC55" s="15">
        <f t="shared" si="225"/>
        <v>23005.340571650413</v>
      </c>
      <c r="BD55" s="15">
        <f t="shared" si="225"/>
        <v>23538.550625094002</v>
      </c>
      <c r="BE55" s="15">
        <f t="shared" si="225"/>
        <v>26975.560581278223</v>
      </c>
      <c r="BF55" s="15">
        <f t="shared" ref="BF55:BG55" si="226">BF33-BF34+BF53</f>
        <v>23722.204264490214</v>
      </c>
      <c r="BG55" s="15">
        <f t="shared" si="226"/>
        <v>25170.459779224686</v>
      </c>
      <c r="BH55" s="15">
        <f t="shared" ref="BH55" si="227">BH33-BH34+BH53</f>
        <v>26187.007313482773</v>
      </c>
      <c r="BJ55" s="15">
        <f t="shared" ref="BJ55:BQ55" si="228">BJ33-BJ34+BJ53</f>
        <v>4117.8998967739526</v>
      </c>
      <c r="BK55" s="15">
        <f t="shared" si="228"/>
        <v>3957.5495667443656</v>
      </c>
      <c r="BL55" s="15">
        <f t="shared" si="228"/>
        <v>4937.311728445562</v>
      </c>
      <c r="BM55" s="15">
        <f t="shared" si="228"/>
        <v>5203.3024060912367</v>
      </c>
      <c r="BN55" s="15">
        <f t="shared" si="228"/>
        <v>5279.9880880685023</v>
      </c>
      <c r="BO55" s="15">
        <f t="shared" si="228"/>
        <v>7856.1771109594119</v>
      </c>
      <c r="BP55" s="15">
        <f t="shared" si="228"/>
        <v>9993.0047842736167</v>
      </c>
      <c r="BQ55" s="15">
        <f t="shared" si="228"/>
        <v>11637.944820848656</v>
      </c>
      <c r="BR55" s="15">
        <f t="shared" ref="BR55:BS55" si="229">BR33-BR34+BR53</f>
        <v>13371.561352471421</v>
      </c>
      <c r="BS55" s="15">
        <f t="shared" si="229"/>
        <v>19602.372002675897</v>
      </c>
      <c r="BT55" s="15">
        <f t="shared" ref="BT55" si="230">BT33-BT34+BT53</f>
        <v>21469.323106746182</v>
      </c>
    </row>
    <row r="56" spans="1:72"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</row>
    <row r="57" spans="1:72">
      <c r="A57" s="4"/>
    </row>
    <row r="88" spans="1:1">
      <c r="A88" s="10"/>
    </row>
    <row r="89" spans="1:1">
      <c r="A89" s="10"/>
    </row>
    <row r="90" spans="1:1">
      <c r="A90" s="10"/>
    </row>
    <row r="91" spans="1:1">
      <c r="A91" s="11"/>
    </row>
    <row r="92" spans="1:1">
      <c r="A92" s="10"/>
    </row>
    <row r="93" spans="1:1">
      <c r="A93" s="10"/>
    </row>
    <row r="94" spans="1:1">
      <c r="A94" s="10"/>
    </row>
    <row r="95" spans="1:1">
      <c r="A95" s="11"/>
    </row>
    <row r="96" spans="1:1">
      <c r="A96" s="10"/>
    </row>
    <row r="97" spans="1:1">
      <c r="A97" s="10"/>
    </row>
    <row r="98" spans="1:1">
      <c r="A98" s="9"/>
    </row>
    <row r="99" spans="1:1">
      <c r="A99" s="11"/>
    </row>
    <row r="100" spans="1:1">
      <c r="A100" s="10"/>
    </row>
    <row r="101" spans="1:1">
      <c r="A101" s="10"/>
    </row>
    <row r="102" spans="1:1">
      <c r="A102" s="10"/>
    </row>
    <row r="103" spans="1:1">
      <c r="A103" s="10"/>
    </row>
    <row r="104" spans="1:1">
      <c r="A104" s="10"/>
    </row>
    <row r="105" spans="1:1">
      <c r="A105" s="9"/>
    </row>
    <row r="106" spans="1:1">
      <c r="A106" s="10"/>
    </row>
    <row r="107" spans="1:1">
      <c r="A107" s="10"/>
    </row>
    <row r="108" spans="1:1">
      <c r="A108" s="11"/>
    </row>
    <row r="109" spans="1:1">
      <c r="A109" s="10"/>
    </row>
    <row r="110" spans="1:1">
      <c r="A110" s="10"/>
    </row>
    <row r="111" spans="1:1">
      <c r="A111" s="10"/>
    </row>
    <row r="112" spans="1:1">
      <c r="A112" s="10"/>
    </row>
    <row r="113" spans="1:1">
      <c r="A113" s="10"/>
    </row>
    <row r="114" spans="1:1">
      <c r="A114" s="10"/>
    </row>
    <row r="115" spans="1:1">
      <c r="A115" s="9"/>
    </row>
    <row r="116" spans="1:1">
      <c r="A116" s="10"/>
    </row>
    <row r="117" spans="1:1">
      <c r="A117" s="10"/>
    </row>
    <row r="118" spans="1:1">
      <c r="A118" s="10"/>
    </row>
    <row r="119" spans="1:1">
      <c r="A119" s="12"/>
    </row>
    <row r="120" spans="1:1">
      <c r="A120" s="12"/>
    </row>
    <row r="121" spans="1:1">
      <c r="A121" s="10"/>
    </row>
    <row r="122" spans="1:1">
      <c r="A122" s="9"/>
    </row>
    <row r="123" spans="1:1">
      <c r="A123" s="10"/>
    </row>
    <row r="124" spans="1:1">
      <c r="A124" s="10"/>
    </row>
    <row r="125" spans="1:1">
      <c r="A125" s="10"/>
    </row>
    <row r="126" spans="1:1">
      <c r="A126" s="9"/>
    </row>
    <row r="127" spans="1:1">
      <c r="A127" s="10"/>
    </row>
    <row r="128" spans="1:1">
      <c r="A128" s="10"/>
    </row>
    <row r="129" spans="1:1">
      <c r="A129" s="10"/>
    </row>
    <row r="130" spans="1:1">
      <c r="A130" s="10"/>
    </row>
    <row r="131" spans="1:1">
      <c r="A131" s="10"/>
    </row>
    <row r="132" spans="1:1">
      <c r="A132" s="10"/>
    </row>
    <row r="133" spans="1:1">
      <c r="A133" s="9"/>
    </row>
    <row r="134" spans="1:1">
      <c r="A134" s="10"/>
    </row>
    <row r="135" spans="1:1">
      <c r="A135" s="10"/>
    </row>
    <row r="136" spans="1:1">
      <c r="A136" s="10"/>
    </row>
    <row r="137" spans="1:1">
      <c r="A137" s="10"/>
    </row>
    <row r="138" spans="1:1">
      <c r="A138" s="10"/>
    </row>
    <row r="139" spans="1:1">
      <c r="A139" s="9"/>
    </row>
    <row r="140" spans="1:1">
      <c r="A140" s="10"/>
    </row>
    <row r="141" spans="1:1">
      <c r="A141" s="10"/>
    </row>
    <row r="142" spans="1:1">
      <c r="A142" s="10"/>
    </row>
    <row r="143" spans="1:1">
      <c r="A143" s="10"/>
    </row>
    <row r="144" spans="1:1">
      <c r="A144" s="10"/>
    </row>
    <row r="145" spans="1:1">
      <c r="A145" s="9"/>
    </row>
    <row r="146" spans="1:1">
      <c r="A146" s="10"/>
    </row>
    <row r="147" spans="1:1">
      <c r="A147" s="10"/>
    </row>
    <row r="148" spans="1:1">
      <c r="A148" s="10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2:BT104"/>
  <sheetViews>
    <sheetView topLeftCell="A10" zoomScaleNormal="100" workbookViewId="0">
      <selection activeCell="BT17" sqref="BT17"/>
    </sheetView>
  </sheetViews>
  <sheetFormatPr defaultRowHeight="15"/>
  <cols>
    <col min="1" max="1" width="61" customWidth="1"/>
    <col min="2" max="7" width="11.7109375" customWidth="1"/>
    <col min="8" max="9" width="12.7109375" bestFit="1" customWidth="1"/>
    <col min="10" max="10" width="12.7109375" style="46" bestFit="1" customWidth="1"/>
    <col min="11" max="12" width="12.7109375" style="46" customWidth="1"/>
    <col min="14" max="21" width="11.7109375" customWidth="1"/>
    <col min="22" max="24" width="11.7109375" style="46" customWidth="1"/>
    <col min="26" max="33" width="11.7109375" customWidth="1"/>
    <col min="34" max="36" width="11.7109375" style="46" customWidth="1"/>
    <col min="38" max="45" width="11.7109375" customWidth="1"/>
    <col min="46" max="48" width="11.7109375" style="46" customWidth="1"/>
    <col min="50" max="57" width="11.7109375" customWidth="1"/>
    <col min="58" max="60" width="11.7109375" style="46" customWidth="1"/>
    <col min="61" max="69" width="11.7109375" customWidth="1"/>
    <col min="70" max="70" width="11.7109375" style="46" customWidth="1"/>
    <col min="72" max="72" width="9.140625" style="46"/>
  </cols>
  <sheetData>
    <row r="2" spans="1:72">
      <c r="A2" s="21" t="s">
        <v>87</v>
      </c>
    </row>
    <row r="3" spans="1:72">
      <c r="A3" s="21" t="s">
        <v>89</v>
      </c>
      <c r="B3" s="1">
        <f t="shared" ref="B3:L3" si="0">B17+N17+Z17+AL17+AX17+BJ17</f>
        <v>4984720.0329999998</v>
      </c>
      <c r="C3" s="1">
        <f t="shared" si="0"/>
        <v>5487544.8959999997</v>
      </c>
      <c r="D3" s="1">
        <f t="shared" si="0"/>
        <v>6202092.1339999996</v>
      </c>
      <c r="E3" s="1">
        <f t="shared" si="0"/>
        <v>7017219.9289999995</v>
      </c>
      <c r="F3" s="1">
        <f t="shared" si="0"/>
        <v>8111639.989000001</v>
      </c>
      <c r="G3" s="1">
        <f t="shared" si="0"/>
        <v>9324089.8819999993</v>
      </c>
      <c r="H3" s="1">
        <f t="shared" si="0"/>
        <v>10807963.050000001</v>
      </c>
      <c r="I3" s="1">
        <f t="shared" si="0"/>
        <v>12453705.396</v>
      </c>
      <c r="J3" s="1">
        <f t="shared" si="0"/>
        <v>13466103.355</v>
      </c>
      <c r="K3" s="1">
        <f t="shared" si="0"/>
        <v>14287405.305000002</v>
      </c>
      <c r="L3" s="1">
        <f t="shared" si="0"/>
        <v>14565368.149074547</v>
      </c>
    </row>
    <row r="4" spans="1:72">
      <c r="A4" s="21" t="s">
        <v>119</v>
      </c>
      <c r="B4" s="16">
        <f>'DNSP stacked data'!B26/B$3</f>
        <v>0.1127887859855659</v>
      </c>
      <c r="C4" s="16">
        <f>'DNSP stacked data'!C26/C$3</f>
        <v>0.11095627034301353</v>
      </c>
      <c r="D4" s="16">
        <f>'DNSP stacked data'!D26/D$3</f>
        <v>0.10822198324343694</v>
      </c>
      <c r="E4" s="16">
        <f>'DNSP stacked data'!E26/E$3</f>
        <v>0.10466850853065233</v>
      </c>
      <c r="F4" s="16">
        <f>'DNSP stacked data'!F26/F$3</f>
        <v>0.10759154353293623</v>
      </c>
      <c r="G4" s="16">
        <f>'DNSP stacked data'!G26/G$3</f>
        <v>0.10722010004750832</v>
      </c>
      <c r="H4" s="16">
        <f>'DNSP stacked data'!H26/H$3</f>
        <v>0.10364651542734502</v>
      </c>
      <c r="I4" s="16">
        <f>'DNSP stacked data'!I26/I$3</f>
        <v>0.10478437778198427</v>
      </c>
      <c r="J4" s="16">
        <f>'DNSP stacked data'!J26/J$3</f>
        <v>0.10786628852252426</v>
      </c>
      <c r="K4" s="16">
        <f>'DNSP stacked data'!K26/K$3</f>
        <v>0.11301621473808955</v>
      </c>
      <c r="L4" s="16">
        <f>'DNSP stacked data'!L26/L$3</f>
        <v>0.11670285938521696</v>
      </c>
    </row>
    <row r="5" spans="1:72">
      <c r="A5" s="41" t="s">
        <v>120</v>
      </c>
      <c r="B5" s="16">
        <f>'DNSP stacked data'!N26/B3</f>
        <v>6.7367239037875976E-2</v>
      </c>
      <c r="C5" s="16">
        <f>'DNSP stacked data'!O26/C3</f>
        <v>6.8235554350168912E-2</v>
      </c>
      <c r="D5" s="16">
        <f>'DNSP stacked data'!P26/D3</f>
        <v>6.9483114357101236E-2</v>
      </c>
      <c r="E5" s="16">
        <f>'DNSP stacked data'!Q26/E3</f>
        <v>7.0444757610788569E-2</v>
      </c>
      <c r="F5" s="16">
        <f>'DNSP stacked data'!R26/F3</f>
        <v>5.6756507022540627E-2</v>
      </c>
      <c r="G5" s="16">
        <f>'DNSP stacked data'!S26/G3</f>
        <v>5.7592957789550411E-2</v>
      </c>
      <c r="H5" s="16">
        <f>'DNSP stacked data'!T26/H3</f>
        <v>5.7322152947219776E-2</v>
      </c>
      <c r="I5" s="16">
        <f>'DNSP stacked data'!U26/I3</f>
        <v>5.5682779297375314E-2</v>
      </c>
      <c r="J5" s="16">
        <f>'DNSP stacked data'!V26/J3</f>
        <v>5.1720779441593194E-2</v>
      </c>
      <c r="K5" s="16">
        <f>'DNSP stacked data'!W26/K3</f>
        <v>6.1003345281664484E-2</v>
      </c>
      <c r="L5" s="16">
        <f>'DNSP stacked data'!X26/L3</f>
        <v>5.4467564097384638E-2</v>
      </c>
    </row>
    <row r="6" spans="1:72">
      <c r="A6" s="21" t="s">
        <v>121</v>
      </c>
      <c r="B6" s="16">
        <f>'DNSP stacked data'!Z26/B$3</f>
        <v>0.24668391822598479</v>
      </c>
      <c r="C6" s="16">
        <f>'DNSP stacked data'!AA26/C$3</f>
        <v>0.2460421768911939</v>
      </c>
      <c r="D6" s="16">
        <f>'DNSP stacked data'!AB26/D$3</f>
        <v>0.24305229097391545</v>
      </c>
      <c r="E6" s="16">
        <f>'DNSP stacked data'!AC26/E$3</f>
        <v>0.24295510832634759</v>
      </c>
      <c r="F6" s="16">
        <f>'DNSP stacked data'!AD26/F$3</f>
        <v>0.23052273985726068</v>
      </c>
      <c r="G6" s="16">
        <f>'DNSP stacked data'!AE26/G$3</f>
        <v>0.21822466039586813</v>
      </c>
      <c r="H6" s="16">
        <f>'DNSP stacked data'!AF26/H$3</f>
        <v>0.21964969550853525</v>
      </c>
      <c r="I6" s="16">
        <f>'DNSP stacked data'!AG26/I$3</f>
        <v>0.21920335973876603</v>
      </c>
      <c r="J6" s="16">
        <f>'DNSP stacked data'!AH26/J$3</f>
        <v>0.22585475483911041</v>
      </c>
      <c r="K6" s="16">
        <f>'DNSP stacked data'!AI26/K$3</f>
        <v>0.23076506038826897</v>
      </c>
      <c r="L6" s="16">
        <f>'DNSP stacked data'!AJ26/L$3</f>
        <v>0.23830798261290567</v>
      </c>
    </row>
    <row r="7" spans="1:72">
      <c r="A7" s="41" t="s">
        <v>122</v>
      </c>
      <c r="B7" s="16">
        <f>'DNSP stacked data'!AL26/B3</f>
        <v>7.0595064651648012E-2</v>
      </c>
      <c r="C7" s="16">
        <f>'DNSP stacked data'!AM26/C3</f>
        <v>6.8815798714514972E-2</v>
      </c>
      <c r="D7" s="16">
        <f>'DNSP stacked data'!AN26/D3</f>
        <v>6.6720394192712265E-2</v>
      </c>
      <c r="E7" s="16">
        <f>'DNSP stacked data'!AO26/E3</f>
        <v>6.3133472298499485E-2</v>
      </c>
      <c r="F7" s="16">
        <f>'DNSP stacked data'!AP26/F3</f>
        <v>6.4503440822020919E-2</v>
      </c>
      <c r="G7" s="16">
        <f>'DNSP stacked data'!AQ26/G3</f>
        <v>7.1250197542872651E-2</v>
      </c>
      <c r="H7" s="16">
        <f>'DNSP stacked data'!AR26/H3</f>
        <v>7.5508162659752978E-2</v>
      </c>
      <c r="I7" s="16">
        <f>'DNSP stacked data'!AS26/I3</f>
        <v>8.4266293575329415E-2</v>
      </c>
      <c r="J7" s="16">
        <f>'DNSP stacked data'!AT26/J3</f>
        <v>8.7739566461053853E-2</v>
      </c>
      <c r="K7" s="16">
        <f>'DNSP stacked data'!AU26/K3</f>
        <v>9.4625718675935611E-2</v>
      </c>
      <c r="L7" s="16">
        <f>'DNSP stacked data'!AV26/L3</f>
        <v>9.6581224071811411E-2</v>
      </c>
    </row>
    <row r="8" spans="1:72">
      <c r="A8" s="21" t="s">
        <v>2</v>
      </c>
      <c r="B8" s="16">
        <f>'DNSP stacked data'!AX26/B3</f>
        <v>0.41302455852489001</v>
      </c>
      <c r="C8" s="16">
        <f>'DNSP stacked data'!AY26/C3</f>
        <v>0.41435355392853629</v>
      </c>
      <c r="D8" s="16">
        <f>'DNSP stacked data'!AZ26/D3</f>
        <v>0.41998022662718482</v>
      </c>
      <c r="E8" s="16">
        <f>'DNSP stacked data'!BA26/E3</f>
        <v>0.42285192797468041</v>
      </c>
      <c r="F8" s="16">
        <f>'DNSP stacked data'!BB26/F3</f>
        <v>0.44144080011635728</v>
      </c>
      <c r="G8" s="16">
        <f>'DNSP stacked data'!BC26/G3</f>
        <v>0.4375008232036689</v>
      </c>
      <c r="H8" s="16">
        <f>'DNSP stacked data'!BD26/H3</f>
        <v>0.43342028496294677</v>
      </c>
      <c r="I8" s="16">
        <f>'DNSP stacked data'!BE26/I3</f>
        <v>0.43013841163454486</v>
      </c>
      <c r="J8" s="16">
        <f>'DNSP stacked data'!BF26/J3</f>
        <v>0.43062724594669527</v>
      </c>
      <c r="K8" s="16">
        <f>'DNSP stacked data'!BG26/K3</f>
        <v>0.42033677870804964</v>
      </c>
      <c r="L8" s="16">
        <f>'DNSP stacked data'!BH26/L3</f>
        <v>0.42171899509405009</v>
      </c>
    </row>
    <row r="9" spans="1:72">
      <c r="A9" s="21" t="s">
        <v>21</v>
      </c>
      <c r="B9" s="16">
        <f>'DNSP stacked data'!BJ26/B3</f>
        <v>8.9540433574035391E-2</v>
      </c>
      <c r="C9" s="16">
        <f>'DNSP stacked data'!BK26/C3</f>
        <v>9.1596645772572469E-2</v>
      </c>
      <c r="D9" s="16">
        <f>'DNSP stacked data'!BL26/D3</f>
        <v>9.2541990605649382E-2</v>
      </c>
      <c r="E9" s="16">
        <f>'DNSP stacked data'!BM26/E3</f>
        <v>9.5946225259031639E-2</v>
      </c>
      <c r="F9" s="16">
        <f>'DNSP stacked data'!BN26/F3</f>
        <v>9.9184968648884139E-2</v>
      </c>
      <c r="G9" s="16">
        <f>'DNSP stacked data'!BO26/G3</f>
        <v>0.10821126102053163</v>
      </c>
      <c r="H9" s="16">
        <f>'DNSP stacked data'!BP26/H3</f>
        <v>0.11045318849420011</v>
      </c>
      <c r="I9" s="16">
        <f>'DNSP stacked data'!BQ26/I3</f>
        <v>0.10592477797200012</v>
      </c>
      <c r="J9" s="16">
        <f>'DNSP stacked data'!BR26/J3</f>
        <v>9.6191364789023071E-2</v>
      </c>
      <c r="K9" s="16">
        <f>'DNSP stacked data'!BS26/K3</f>
        <v>8.0252882207991649E-2</v>
      </c>
      <c r="L9" s="16">
        <f>'DNSP stacked data'!BT26/L3</f>
        <v>7.2221374738631369E-2</v>
      </c>
    </row>
    <row r="10" spans="1:72">
      <c r="A10" s="21" t="s">
        <v>90</v>
      </c>
      <c r="B10" s="16">
        <f>SUM(B4:B9)</f>
        <v>1</v>
      </c>
      <c r="C10" s="16">
        <f t="shared" ref="C10:I10" si="1">SUM(C4:C9)</f>
        <v>1.0000000000000002</v>
      </c>
      <c r="D10" s="16">
        <f t="shared" si="1"/>
        <v>1</v>
      </c>
      <c r="E10" s="16">
        <f t="shared" si="1"/>
        <v>1</v>
      </c>
      <c r="F10" s="16">
        <f t="shared" si="1"/>
        <v>0.99999999999999989</v>
      </c>
      <c r="G10" s="16">
        <f t="shared" si="1"/>
        <v>1</v>
      </c>
      <c r="H10" s="16">
        <f t="shared" si="1"/>
        <v>1</v>
      </c>
      <c r="I10" s="16">
        <f t="shared" si="1"/>
        <v>1</v>
      </c>
      <c r="J10" s="16">
        <f t="shared" ref="J10:K10" si="2">SUM(J4:J9)</f>
        <v>1</v>
      </c>
      <c r="K10" s="16">
        <f t="shared" si="2"/>
        <v>0.99999999999999989</v>
      </c>
      <c r="L10" s="16">
        <f t="shared" ref="L10" si="3">SUM(L4:L9)</f>
        <v>1</v>
      </c>
    </row>
    <row r="11" spans="1:72">
      <c r="A11" s="21"/>
    </row>
    <row r="12" spans="1:72">
      <c r="A12" s="21" t="s">
        <v>79</v>
      </c>
      <c r="B12" s="1">
        <f>'DNSP stacked data'!B34</f>
        <v>357834.50046250003</v>
      </c>
      <c r="C12" s="1">
        <f>'DNSP stacked data'!C34</f>
        <v>316522.99195483798</v>
      </c>
      <c r="D12" s="1">
        <f>'DNSP stacked data'!D34</f>
        <v>467809.12239593198</v>
      </c>
      <c r="E12" s="1">
        <f>'DNSP stacked data'!E34</f>
        <v>441027.33831871761</v>
      </c>
      <c r="F12" s="1">
        <f>'DNSP stacked data'!F34</f>
        <v>511184.26885726338</v>
      </c>
      <c r="G12" s="1">
        <f>'DNSP stacked data'!G34</f>
        <v>506684.85404769261</v>
      </c>
      <c r="H12" s="1">
        <f>'DNSP stacked data'!H34</f>
        <v>577601.09550643899</v>
      </c>
      <c r="I12" s="1">
        <f>'DNSP stacked data'!I34</f>
        <v>471121.68333051458</v>
      </c>
      <c r="J12" s="1">
        <f>'DNSP stacked data'!J34</f>
        <v>539569.59182207973</v>
      </c>
      <c r="K12" s="1">
        <f>'DNSP stacked data'!K34</f>
        <v>647227.97580349469</v>
      </c>
      <c r="L12" s="1">
        <f>'DNSP stacked data'!L34</f>
        <v>588178.8664672653</v>
      </c>
    </row>
    <row r="13" spans="1:72">
      <c r="A13" s="21"/>
    </row>
    <row r="14" spans="1:72">
      <c r="A14" s="21"/>
      <c r="B14" t="s">
        <v>119</v>
      </c>
      <c r="N14" t="s">
        <v>120</v>
      </c>
      <c r="Z14" t="s">
        <v>121</v>
      </c>
      <c r="AL14" t="s">
        <v>122</v>
      </c>
      <c r="AX14" s="4" t="s">
        <v>2</v>
      </c>
      <c r="BJ14" s="4" t="s">
        <v>21</v>
      </c>
    </row>
    <row r="15" spans="1:72">
      <c r="A15" s="21"/>
      <c r="B15" s="13">
        <v>2006</v>
      </c>
      <c r="C15" s="13">
        <v>2007</v>
      </c>
      <c r="D15" s="13">
        <v>2008</v>
      </c>
      <c r="E15" s="13">
        <v>2009</v>
      </c>
      <c r="F15" s="13">
        <v>2010</v>
      </c>
      <c r="G15" s="13">
        <v>2011</v>
      </c>
      <c r="H15" s="13">
        <v>2012</v>
      </c>
      <c r="I15" s="13">
        <v>2013</v>
      </c>
      <c r="J15" s="43">
        <v>2014</v>
      </c>
      <c r="K15" s="43">
        <v>2015</v>
      </c>
      <c r="L15" s="43">
        <v>2016</v>
      </c>
      <c r="N15" s="13">
        <v>2006</v>
      </c>
      <c r="O15" s="13">
        <v>2007</v>
      </c>
      <c r="P15" s="13">
        <v>2008</v>
      </c>
      <c r="Q15" s="13">
        <v>2009</v>
      </c>
      <c r="R15" s="13">
        <v>2010</v>
      </c>
      <c r="S15" s="13">
        <v>2011</v>
      </c>
      <c r="T15" s="13">
        <v>2012</v>
      </c>
      <c r="U15" s="13">
        <v>2013</v>
      </c>
      <c r="V15" s="43">
        <v>2014</v>
      </c>
      <c r="W15" s="43">
        <v>2015</v>
      </c>
      <c r="X15" s="43">
        <v>2016</v>
      </c>
      <c r="Z15" s="13">
        <v>2006</v>
      </c>
      <c r="AA15" s="13">
        <v>2007</v>
      </c>
      <c r="AB15" s="13">
        <v>2008</v>
      </c>
      <c r="AC15" s="13">
        <v>2009</v>
      </c>
      <c r="AD15" s="13">
        <v>2010</v>
      </c>
      <c r="AE15" s="13">
        <v>2011</v>
      </c>
      <c r="AF15" s="13">
        <v>2012</v>
      </c>
      <c r="AG15" s="13">
        <v>2013</v>
      </c>
      <c r="AH15" s="43">
        <v>2014</v>
      </c>
      <c r="AI15" s="43">
        <v>2015</v>
      </c>
      <c r="AJ15" s="43">
        <v>2016</v>
      </c>
      <c r="AL15" s="13">
        <v>2006</v>
      </c>
      <c r="AM15" s="13">
        <v>2007</v>
      </c>
      <c r="AN15" s="13">
        <v>2008</v>
      </c>
      <c r="AO15" s="13">
        <v>2009</v>
      </c>
      <c r="AP15" s="13">
        <v>2010</v>
      </c>
      <c r="AQ15" s="13">
        <v>2011</v>
      </c>
      <c r="AR15" s="13">
        <v>2012</v>
      </c>
      <c r="AS15" s="13">
        <v>2013</v>
      </c>
      <c r="AT15" s="43">
        <v>2014</v>
      </c>
      <c r="AU15" s="43">
        <v>2015</v>
      </c>
      <c r="AV15" s="43">
        <v>2016</v>
      </c>
      <c r="AX15" s="13">
        <v>2006</v>
      </c>
      <c r="AY15" s="13">
        <v>2007</v>
      </c>
      <c r="AZ15" s="13">
        <v>2008</v>
      </c>
      <c r="BA15" s="13">
        <v>2009</v>
      </c>
      <c r="BB15" s="13">
        <v>2010</v>
      </c>
      <c r="BC15" s="13">
        <v>2011</v>
      </c>
      <c r="BD15" s="13">
        <v>2012</v>
      </c>
      <c r="BE15" s="13">
        <v>2013</v>
      </c>
      <c r="BF15" s="43">
        <v>2014</v>
      </c>
      <c r="BG15" s="43">
        <v>2015</v>
      </c>
      <c r="BH15" s="43">
        <v>2016</v>
      </c>
      <c r="BJ15" s="13">
        <v>2006</v>
      </c>
      <c r="BK15" s="13">
        <v>2007</v>
      </c>
      <c r="BL15" s="13">
        <v>2008</v>
      </c>
      <c r="BM15" s="13">
        <v>2009</v>
      </c>
      <c r="BN15" s="13">
        <v>2010</v>
      </c>
      <c r="BO15" s="13">
        <v>2011</v>
      </c>
      <c r="BP15" s="13">
        <v>2012</v>
      </c>
      <c r="BQ15" s="13">
        <v>2013</v>
      </c>
      <c r="BR15" s="43">
        <v>2014</v>
      </c>
      <c r="BS15" s="43">
        <v>2015</v>
      </c>
      <c r="BT15" s="43">
        <v>2016</v>
      </c>
    </row>
    <row r="16" spans="1:72">
      <c r="A16" s="21"/>
      <c r="BS16" s="46"/>
    </row>
    <row r="17" spans="1:72">
      <c r="A17" s="21" t="s">
        <v>68</v>
      </c>
      <c r="B17" s="1">
        <f>'DNSP stacked data'!B26</f>
        <v>562220.52099999995</v>
      </c>
      <c r="C17" s="1">
        <f>'DNSP stacked data'!C26</f>
        <v>608877.51500000001</v>
      </c>
      <c r="D17" s="1">
        <f>'DNSP stacked data'!D26</f>
        <v>671202.71100000001</v>
      </c>
      <c r="E17" s="1">
        <f>'DNSP stacked data'!E26</f>
        <v>734481.94400000002</v>
      </c>
      <c r="F17" s="1">
        <f>'DNSP stacked data'!F26</f>
        <v>872743.86699999997</v>
      </c>
      <c r="G17" s="1">
        <f>'DNSP stacked data'!G26</f>
        <v>999729.85</v>
      </c>
      <c r="H17" s="1">
        <f>'DNSP stacked data'!H26</f>
        <v>1120207.709</v>
      </c>
      <c r="I17" s="1">
        <f>'DNSP stacked data'!I26</f>
        <v>1304953.7709999999</v>
      </c>
      <c r="J17" s="1">
        <f>'DNSP stacked data'!J26</f>
        <v>1452538.589764562</v>
      </c>
      <c r="K17" s="1">
        <f>'DNSP stacked data'!K26</f>
        <v>1614708.466</v>
      </c>
      <c r="L17" s="1">
        <f>'DNSP stacked data'!L26</f>
        <v>1699820.1109953646</v>
      </c>
      <c r="M17" s="26"/>
      <c r="N17" s="1">
        <f>'DNSP stacked data'!N26</f>
        <v>335806.826</v>
      </c>
      <c r="O17" s="1">
        <f>'DNSP stacked data'!O26</f>
        <v>374445.66800000001</v>
      </c>
      <c r="P17" s="1">
        <f>'DNSP stacked data'!P26</f>
        <v>430940.67700000003</v>
      </c>
      <c r="Q17" s="1">
        <f>'DNSP stacked data'!Q26</f>
        <v>494326.35699999996</v>
      </c>
      <c r="R17" s="1">
        <f>'DNSP stacked data'!R26</f>
        <v>460388.35199999996</v>
      </c>
      <c r="S17" s="1">
        <f>'DNSP stacked data'!S26</f>
        <v>537001.91500000004</v>
      </c>
      <c r="T17" s="1">
        <f>'DNSP stacked data'!T26</f>
        <v>619535.71100000001</v>
      </c>
      <c r="U17" s="1">
        <f>'DNSP stacked data'!U26</f>
        <v>693456.929</v>
      </c>
      <c r="V17" s="1">
        <f>'DNSP stacked data'!V26</f>
        <v>696477.3615616532</v>
      </c>
      <c r="W17" s="1">
        <f>'DNSP stacked data'!W26</f>
        <v>871579.51899999997</v>
      </c>
      <c r="X17" s="1">
        <f>'DNSP stacked data'!X26</f>
        <v>793340.1232617225</v>
      </c>
      <c r="Z17" s="1">
        <f>'DNSP stacked data'!Z26</f>
        <v>1229650.2690000001</v>
      </c>
      <c r="AA17" s="1">
        <f>'DNSP stacked data'!AA26</f>
        <v>1350167.4920000001</v>
      </c>
      <c r="AB17" s="1">
        <f>'DNSP stacked data'!AB26</f>
        <v>1507432.702</v>
      </c>
      <c r="AC17" s="1">
        <f>'DNSP stacked data'!AC26</f>
        <v>1704869.4280000001</v>
      </c>
      <c r="AD17" s="1">
        <f>'DNSP stacked data'!AD26</f>
        <v>1869917.4750000001</v>
      </c>
      <c r="AE17" s="1">
        <f>'DNSP stacked data'!AE26</f>
        <v>2034746.348</v>
      </c>
      <c r="AF17" s="1">
        <f>'DNSP stacked data'!AF26</f>
        <v>2373965.7930000001</v>
      </c>
      <c r="AG17" s="1">
        <f>'DNSP stacked data'!AG26</f>
        <v>2729894.0639999998</v>
      </c>
      <c r="AH17" s="1">
        <f>'DNSP stacked data'!AH26</f>
        <v>3041383.4718816471</v>
      </c>
      <c r="AI17" s="1">
        <f>'DNSP stacked data'!AI26</f>
        <v>3297033.9479999999</v>
      </c>
      <c r="AJ17" s="1">
        <f>'DNSP stacked data'!AJ26</f>
        <v>3471043.4996202271</v>
      </c>
      <c r="AL17" s="1">
        <f>'DNSP stacked data'!AL26</f>
        <v>351896.63299999997</v>
      </c>
      <c r="AM17" s="1">
        <f>'DNSP stacked data'!AM26</f>
        <v>377629.78499999997</v>
      </c>
      <c r="AN17" s="1">
        <f>'DNSP stacked data'!AN26</f>
        <v>413806.03200000001</v>
      </c>
      <c r="AO17" s="1">
        <f>'DNSP stacked data'!AO26</f>
        <v>443021.46</v>
      </c>
      <c r="AP17" s="1">
        <f>'DNSP stacked data'!AP26</f>
        <v>523228.69</v>
      </c>
      <c r="AQ17" s="1">
        <f>'DNSP stacked data'!AQ26</f>
        <v>664343.24600000004</v>
      </c>
      <c r="AR17" s="1">
        <f>'DNSP stacked data'!AR26</f>
        <v>816089.43200000003</v>
      </c>
      <c r="AS17" s="1">
        <f>'DNSP stacked data'!AS26</f>
        <v>1049427.595</v>
      </c>
      <c r="AT17" s="1">
        <f>'DNSP stacked data'!AT26</f>
        <v>1181510.0702874428</v>
      </c>
      <c r="AU17" s="1">
        <f>'DNSP stacked data'!AU26</f>
        <v>1351955.9950000001</v>
      </c>
      <c r="AV17" s="1">
        <f>'DNSP stacked data'!AV26</f>
        <v>1406741.0848941938</v>
      </c>
      <c r="AW17" s="26"/>
      <c r="AX17" s="1">
        <f>'DNSP stacked data'!AX26</f>
        <v>2058811.7910000002</v>
      </c>
      <c r="AY17" s="1">
        <f>'DNSP stacked data'!AY26</f>
        <v>2273783.73</v>
      </c>
      <c r="AZ17" s="1">
        <f>'DNSP stacked data'!AZ26</f>
        <v>2604756.06</v>
      </c>
      <c r="BA17" s="1">
        <f>'DNSP stacked data'!BA26</f>
        <v>2967244.9759999998</v>
      </c>
      <c r="BB17" s="1">
        <f>'DNSP stacked data'!BB26</f>
        <v>3580808.8470000001</v>
      </c>
      <c r="BC17" s="1">
        <f>'DNSP stacked data'!BC26</f>
        <v>4079296.9989999998</v>
      </c>
      <c r="BD17" s="1">
        <f>'DNSP stacked data'!BD26</f>
        <v>4684390.4249999998</v>
      </c>
      <c r="BE17" s="1">
        <f>'DNSP stacked data'!BE26</f>
        <v>5356817.0580000002</v>
      </c>
      <c r="BF17" s="1">
        <f>'DNSP stacked data'!BF26</f>
        <v>5798871.0013972037</v>
      </c>
      <c r="BG17" s="1">
        <f>'DNSP stacked data'!BG26</f>
        <v>6005521.9220000003</v>
      </c>
      <c r="BH17" s="1">
        <f>'DNSP stacked data'!BH26</f>
        <v>6142492.4190026019</v>
      </c>
      <c r="BI17" s="26"/>
      <c r="BJ17" s="1">
        <f>'DNSP stacked data'!BJ26</f>
        <v>446333.99299999996</v>
      </c>
      <c r="BK17" s="1">
        <f>'DNSP stacked data'!BK26</f>
        <v>502640.70600000001</v>
      </c>
      <c r="BL17" s="1">
        <f>'DNSP stacked data'!BL26</f>
        <v>573953.95199999993</v>
      </c>
      <c r="BM17" s="1">
        <f>'DNSP stacked data'!BM26</f>
        <v>673275.76399999997</v>
      </c>
      <c r="BN17" s="1">
        <f>'DNSP stacked data'!BN26</f>
        <v>804552.75800000003</v>
      </c>
      <c r="BO17" s="1">
        <f>'DNSP stacked data'!BO26</f>
        <v>1008971.524</v>
      </c>
      <c r="BP17" s="1">
        <f>'DNSP stacked data'!BP26</f>
        <v>1193773.98</v>
      </c>
      <c r="BQ17" s="1">
        <f>'DNSP stacked data'!BQ26</f>
        <v>1319155.9789999998</v>
      </c>
      <c r="BR17" s="1">
        <f>'DNSP stacked data'!BR26</f>
        <v>1295322.8601074924</v>
      </c>
      <c r="BS17" s="1">
        <f>'DNSP stacked data'!BS26</f>
        <v>1146605.4550000001</v>
      </c>
      <c r="BT17" s="1">
        <f>'DNSP stacked data'!BT26</f>
        <v>1051930.9113004385</v>
      </c>
    </row>
    <row r="18" spans="1:72">
      <c r="A18" s="21" t="s">
        <v>69</v>
      </c>
      <c r="B18" s="1">
        <f>'DNSP stacked data'!B27</f>
        <v>14980.728999999999</v>
      </c>
      <c r="C18" s="1">
        <f>'DNSP stacked data'!C27</f>
        <v>21512.154999999999</v>
      </c>
      <c r="D18" s="1">
        <f>'DNSP stacked data'!D27</f>
        <v>15628.902</v>
      </c>
      <c r="E18" s="1">
        <f>'DNSP stacked data'!E27</f>
        <v>31905.759999999998</v>
      </c>
      <c r="F18" s="1">
        <f>'DNSP stacked data'!F27</f>
        <v>15884.918</v>
      </c>
      <c r="G18" s="1">
        <f>'DNSP stacked data'!G27</f>
        <v>28444.57</v>
      </c>
      <c r="H18" s="1">
        <f>'DNSP stacked data'!H27</f>
        <v>37967.642999999996</v>
      </c>
      <c r="I18" s="1">
        <f>'DNSP stacked data'!I27</f>
        <v>23003.466</v>
      </c>
      <c r="J18" s="1">
        <f>'DNSP stacked data'!J27</f>
        <v>35585.577922962562</v>
      </c>
      <c r="K18" s="1">
        <f>'DNSP stacked data'!K27</f>
        <v>40544.983331424701</v>
      </c>
      <c r="L18" s="1">
        <f>'DNSP stacked data'!L27</f>
        <v>26074.950489902501</v>
      </c>
      <c r="M18" s="26"/>
      <c r="N18" s="1">
        <f>'DNSP stacked data'!N27</f>
        <v>9200.393</v>
      </c>
      <c r="O18" s="1">
        <f>'DNSP stacked data'!O27</f>
        <v>12376.648000000001</v>
      </c>
      <c r="P18" s="1">
        <f>'DNSP stacked data'!P27</f>
        <v>11649.205</v>
      </c>
      <c r="Q18" s="1">
        <f>'DNSP stacked data'!Q27</f>
        <v>19310.967000000001</v>
      </c>
      <c r="R18" s="1">
        <f>'DNSP stacked data'!R27</f>
        <v>9879.33</v>
      </c>
      <c r="S18" s="1">
        <f>'DNSP stacked data'!S27</f>
        <v>16109.352999999999</v>
      </c>
      <c r="T18" s="1">
        <f>'DNSP stacked data'!T27</f>
        <v>17539.543000000001</v>
      </c>
      <c r="U18" s="1">
        <f>'DNSP stacked data'!U27</f>
        <v>13693.814999999999</v>
      </c>
      <c r="V18" s="1">
        <f>'DNSP stacked data'!V27</f>
        <v>17945.214613601172</v>
      </c>
      <c r="W18" s="1">
        <f>'DNSP stacked data'!W27</f>
        <v>17800.351206767129</v>
      </c>
      <c r="X18" s="1">
        <f>'DNSP stacked data'!X27</f>
        <v>11102.697721186965</v>
      </c>
      <c r="Z18" s="1">
        <f>'DNSP stacked data'!Z27</f>
        <v>32793.190999999999</v>
      </c>
      <c r="AA18" s="1">
        <f>'DNSP stacked data'!AA27</f>
        <v>47737.762999999999</v>
      </c>
      <c r="AB18" s="1">
        <f>'DNSP stacked data'!AB27</f>
        <v>35162.224000000002</v>
      </c>
      <c r="AC18" s="1">
        <f>'DNSP stacked data'!AC27</f>
        <v>74165.846000000005</v>
      </c>
      <c r="AD18" s="1">
        <f>'DNSP stacked data'!AD27</f>
        <v>34034.597000000002</v>
      </c>
      <c r="AE18" s="1">
        <f>'DNSP stacked data'!AE27</f>
        <v>57893.125999999997</v>
      </c>
      <c r="AF18" s="1">
        <f>'DNSP stacked data'!AF27</f>
        <v>80461.760999999999</v>
      </c>
      <c r="AG18" s="1">
        <f>'DNSP stacked data'!AG27</f>
        <v>48122.031000000003</v>
      </c>
      <c r="AH18" s="1">
        <f>'DNSP stacked data'!AH27</f>
        <v>74510.508219817653</v>
      </c>
      <c r="AI18" s="1">
        <f>'DNSP stacked data'!AI27</f>
        <v>81655.37143623986</v>
      </c>
      <c r="AJ18" s="1">
        <f>'DNSP stacked data'!AJ27</f>
        <v>51901.672772254795</v>
      </c>
      <c r="AL18" s="1">
        <f>'DNSP stacked data'!AL27</f>
        <v>9862.6470000000008</v>
      </c>
      <c r="AM18" s="1">
        <f>'DNSP stacked data'!AM27</f>
        <v>11737.173000000001</v>
      </c>
      <c r="AN18" s="1">
        <f>'DNSP stacked data'!AN27</f>
        <v>12424.044</v>
      </c>
      <c r="AO18" s="1">
        <f>'DNSP stacked data'!AO27</f>
        <v>16428.491000000002</v>
      </c>
      <c r="AP18" s="1">
        <f>'DNSP stacked data'!AP27</f>
        <v>11544.734</v>
      </c>
      <c r="AQ18" s="1">
        <f>'DNSP stacked data'!AQ27</f>
        <v>20204.57</v>
      </c>
      <c r="AR18" s="1">
        <f>'DNSP stacked data'!AR27</f>
        <v>21219.754000000001</v>
      </c>
      <c r="AS18" s="1">
        <f>'DNSP stacked data'!AS27</f>
        <v>22351.51</v>
      </c>
      <c r="AT18" s="1">
        <f>'DNSP stacked data'!AT27</f>
        <v>31785.250873465156</v>
      </c>
      <c r="AU18" s="1">
        <f>'DNSP stacked data'!AU27</f>
        <v>28513.218273830502</v>
      </c>
      <c r="AV18" s="1">
        <f>'DNSP stacked data'!AV27</f>
        <v>23467.652647430459</v>
      </c>
      <c r="AW18" s="26"/>
      <c r="AX18" s="1">
        <f>'DNSP stacked data'!AX27</f>
        <v>56144.777000000002</v>
      </c>
      <c r="AY18" s="1">
        <f>'DNSP stacked data'!AY27</f>
        <v>76134.635999999999</v>
      </c>
      <c r="AZ18" s="1">
        <f>'DNSP stacked data'!AZ27</f>
        <v>68678.764999999999</v>
      </c>
      <c r="BA18" s="1">
        <f>'DNSP stacked data'!BA27</f>
        <v>120381.901</v>
      </c>
      <c r="BB18" s="1">
        <f>'DNSP stacked data'!BB27</f>
        <v>71602.725999999995</v>
      </c>
      <c r="BC18" s="1">
        <f>'DNSP stacked data'!BC27</f>
        <v>119489.10500000001</v>
      </c>
      <c r="BD18" s="1">
        <f>'DNSP stacked data'!BD27</f>
        <v>143420.22399999999</v>
      </c>
      <c r="BE18" s="1">
        <f>'DNSP stacked data'!BE27</f>
        <v>101711.946</v>
      </c>
      <c r="BF18" s="1">
        <f>'DNSP stacked data'!BF27</f>
        <v>147506.00347743873</v>
      </c>
      <c r="BG18" s="1">
        <f>'DNSP stacked data'!BG27</f>
        <v>137581.0994897738</v>
      </c>
      <c r="BH18" s="1">
        <f>'DNSP stacked data'!BH27</f>
        <v>94675.132557945413</v>
      </c>
      <c r="BI18" s="26"/>
      <c r="BJ18" s="1">
        <f>'DNSP stacked data'!BJ27</f>
        <v>12131.022999999999</v>
      </c>
      <c r="BK18" s="1">
        <f>'DNSP stacked data'!BK27</f>
        <v>16971.171999999999</v>
      </c>
      <c r="BL18" s="1">
        <f>'DNSP stacked data'!BL27</f>
        <v>14959.82</v>
      </c>
      <c r="BM18" s="1">
        <f>'DNSP stacked data'!BM27</f>
        <v>27574.882000000001</v>
      </c>
      <c r="BN18" s="1">
        <f>'DNSP stacked data'!BN27</f>
        <v>15678.475</v>
      </c>
      <c r="BO18" s="1">
        <f>'DNSP stacked data'!BO27</f>
        <v>29320.829000000002</v>
      </c>
      <c r="BP18" s="1">
        <f>'DNSP stacked data'!BP27</f>
        <v>37829.71</v>
      </c>
      <c r="BQ18" s="1">
        <f>'DNSP stacked data'!BQ27</f>
        <v>24423.107</v>
      </c>
      <c r="BR18" s="1">
        <f>'DNSP stacked data'!BR27</f>
        <v>32487.391892714732</v>
      </c>
      <c r="BS18" s="1">
        <f>'DNSP stacked data'!BS27</f>
        <v>25757.345434296531</v>
      </c>
      <c r="BT18" s="1">
        <f>'DNSP stacked data'!BT27</f>
        <v>15521.898043718817</v>
      </c>
    </row>
    <row r="19" spans="1:72">
      <c r="A19" s="21" t="s">
        <v>70</v>
      </c>
      <c r="B19" s="1">
        <f>'DNSP stacked data'!B28</f>
        <v>-13913.415999999999</v>
      </c>
      <c r="C19" s="1">
        <f>'DNSP stacked data'!C28</f>
        <v>-15128.638000000001</v>
      </c>
      <c r="D19" s="1">
        <f>'DNSP stacked data'!D28</f>
        <v>-16707.64</v>
      </c>
      <c r="E19" s="1">
        <f>'DNSP stacked data'!E28</f>
        <v>-18285.345000000001</v>
      </c>
      <c r="F19" s="1">
        <f>'DNSP stacked data'!F28</f>
        <v>-22304.125</v>
      </c>
      <c r="G19" s="1">
        <f>'DNSP stacked data'!G28</f>
        <v>-25447.383999999998</v>
      </c>
      <c r="H19" s="1">
        <f>'DNSP stacked data'!H28</f>
        <v>-28274.365000000002</v>
      </c>
      <c r="I19" s="1">
        <f>'DNSP stacked data'!I28</f>
        <v>-32541.998</v>
      </c>
      <c r="J19" s="1">
        <f>'DNSP stacked data'!J28</f>
        <v>-36090.510886361626</v>
      </c>
      <c r="K19" s="1">
        <f>'DNSP stacked data'!K28</f>
        <v>-38513.925185628235</v>
      </c>
      <c r="L19" s="1">
        <f>'DNSP stacked data'!L28</f>
        <v>-41178.278675346512</v>
      </c>
      <c r="M19" s="26"/>
      <c r="N19" s="1">
        <f>'DNSP stacked data'!N28</f>
        <v>-14622.021000000001</v>
      </c>
      <c r="O19" s="1">
        <f>'DNSP stacked data'!O28</f>
        <v>-15976.592000000001</v>
      </c>
      <c r="P19" s="1">
        <f>'DNSP stacked data'!P28</f>
        <v>-17707.005000000001</v>
      </c>
      <c r="Q19" s="1">
        <f>'DNSP stacked data'!Q28</f>
        <v>-19282.952000000001</v>
      </c>
      <c r="R19" s="1">
        <f>'DNSP stacked data'!R28</f>
        <v>-12810.022999999999</v>
      </c>
      <c r="S19" s="1">
        <f>'DNSP stacked data'!S28</f>
        <v>-14616.468000000001</v>
      </c>
      <c r="T19" s="1">
        <f>'DNSP stacked data'!T28</f>
        <v>-16638.578000000001</v>
      </c>
      <c r="U19" s="1">
        <f>'DNSP stacked data'!U28</f>
        <v>-18689.401000000002</v>
      </c>
      <c r="V19" s="1">
        <f>'DNSP stacked data'!V28</f>
        <v>-19525.084300369403</v>
      </c>
      <c r="W19" s="1">
        <f>'DNSP stacked data'!W28</f>
        <v>-20999.863130456248</v>
      </c>
      <c r="X19" s="1">
        <f>'DNSP stacked data'!X28</f>
        <v>-22203.454314996874</v>
      </c>
      <c r="Z19" s="1">
        <f>'DNSP stacked data'!Z28</f>
        <v>-29339.329000000002</v>
      </c>
      <c r="AA19" s="1">
        <f>'DNSP stacked data'!AA28</f>
        <v>-32239.319</v>
      </c>
      <c r="AB19" s="1">
        <f>'DNSP stacked data'!AB28</f>
        <v>-35969.392999999996</v>
      </c>
      <c r="AC19" s="1">
        <f>'DNSP stacked data'!AC28</f>
        <v>-40246.167999999998</v>
      </c>
      <c r="AD19" s="1">
        <f>'DNSP stacked data'!AD28</f>
        <v>-45090.756000000001</v>
      </c>
      <c r="AE19" s="1">
        <f>'DNSP stacked data'!AE28</f>
        <v>-48849.885999999999</v>
      </c>
      <c r="AF19" s="1">
        <f>'DNSP stacked data'!AF28</f>
        <v>-56384.478999999999</v>
      </c>
      <c r="AG19" s="1">
        <f>'DNSP stacked data'!AG28</f>
        <v>-64409.728999999999</v>
      </c>
      <c r="AH19" s="1">
        <f>'DNSP stacked data'!AH28</f>
        <v>-71196.361128847857</v>
      </c>
      <c r="AI19" s="1">
        <f>'DNSP stacked data'!AI28</f>
        <v>-74091.309469041356</v>
      </c>
      <c r="AJ19" s="1">
        <f>'DNSP stacked data'!AJ28</f>
        <v>-77851.658553049157</v>
      </c>
      <c r="AL19" s="1">
        <f>'DNSP stacked data'!AL28</f>
        <v>-20402.195</v>
      </c>
      <c r="AM19" s="1">
        <f>'DNSP stacked data'!AM28</f>
        <v>-21782.775000000001</v>
      </c>
      <c r="AN19" s="1">
        <f>'DNSP stacked data'!AN28</f>
        <v>-23462.955000000002</v>
      </c>
      <c r="AO19" s="1">
        <f>'DNSP stacked data'!AO28</f>
        <v>-25114.93</v>
      </c>
      <c r="AP19" s="1">
        <f>'DNSP stacked data'!AP28</f>
        <v>-20203.941999999999</v>
      </c>
      <c r="AQ19" s="1">
        <f>'DNSP stacked data'!AQ28</f>
        <v>-24118.319</v>
      </c>
      <c r="AR19" s="1">
        <f>'DNSP stacked data'!AR28</f>
        <v>-28346.648000000001</v>
      </c>
      <c r="AS19" s="1">
        <f>'DNSP stacked data'!AS28</f>
        <v>-34479.919999999998</v>
      </c>
      <c r="AT19" s="1">
        <f>'DNSP stacked data'!AT28</f>
        <v>-38636.602177800974</v>
      </c>
      <c r="AU19" s="1">
        <f>'DNSP stacked data'!AU28</f>
        <v>-42260.06411465261</v>
      </c>
      <c r="AV19" s="1">
        <f>'DNSP stacked data'!AV28</f>
        <v>-45288.117070056993</v>
      </c>
      <c r="AW19" s="26"/>
      <c r="AX19" s="1">
        <f>'DNSP stacked data'!AX28</f>
        <v>-76811.33</v>
      </c>
      <c r="AY19" s="1">
        <f>'DNSP stacked data'!AY28</f>
        <v>-83832.97</v>
      </c>
      <c r="AZ19" s="1">
        <f>'DNSP stacked data'!AZ28</f>
        <v>-92129.80799999999</v>
      </c>
      <c r="BA19" s="1">
        <f>'DNSP stacked data'!BA28</f>
        <v>-101072.289</v>
      </c>
      <c r="BB19" s="1">
        <f>'DNSP stacked data'!BB28</f>
        <v>-95265.01999999999</v>
      </c>
      <c r="BC19" s="1">
        <f>'DNSP stacked data'!BC28</f>
        <v>-109105.42600000001</v>
      </c>
      <c r="BD19" s="1">
        <f>'DNSP stacked data'!BD28</f>
        <v>-125391.136</v>
      </c>
      <c r="BE19" s="1">
        <f>'DNSP stacked data'!BE28</f>
        <v>-144492.60800000001</v>
      </c>
      <c r="BF19" s="1">
        <f>'DNSP stacked data'!BF28</f>
        <v>-158321.30418967863</v>
      </c>
      <c r="BG19" s="1">
        <f>'DNSP stacked data'!BG28</f>
        <v>-155449.28718035505</v>
      </c>
      <c r="BH19" s="1">
        <f>'DNSP stacked data'!BH28</f>
        <v>-166400.9247371176</v>
      </c>
      <c r="BI19" s="26"/>
      <c r="BJ19" s="1">
        <f>'DNSP stacked data'!BJ28</f>
        <v>-46172.331999999995</v>
      </c>
      <c r="BK19" s="1">
        <f>'DNSP stacked data'!BK28</f>
        <v>-55104.887999999999</v>
      </c>
      <c r="BL19" s="1">
        <f>'DNSP stacked data'!BL28</f>
        <v>-67965.868000000002</v>
      </c>
      <c r="BM19" s="1">
        <f>'DNSP stacked data'!BM28</f>
        <v>-85643.573999999993</v>
      </c>
      <c r="BN19" s="1">
        <f>'DNSP stacked data'!BN28</f>
        <v>-78650.736999999994</v>
      </c>
      <c r="BO19" s="1">
        <f>'DNSP stacked data'!BO28</f>
        <v>-102487.099</v>
      </c>
      <c r="BP19" s="1">
        <f>'DNSP stacked data'!BP28</f>
        <v>-137325.87099999998</v>
      </c>
      <c r="BQ19" s="1">
        <f>'DNSP stacked data'!BQ28</f>
        <v>-168801.15999999997</v>
      </c>
      <c r="BR19" s="1">
        <f>'DNSP stacked data'!BR28</f>
        <v>-161655.88553408618</v>
      </c>
      <c r="BS19" s="1">
        <f>'DNSP stacked data'!BS28</f>
        <v>-170628.717129583</v>
      </c>
      <c r="BT19" s="1">
        <f>'DNSP stacked data'!BT28</f>
        <v>-183573.82845828135</v>
      </c>
    </row>
    <row r="20" spans="1:72">
      <c r="A20" s="21" t="s">
        <v>71</v>
      </c>
      <c r="B20" s="1">
        <f>'DNSP stacked data'!B29</f>
        <v>1067.3130000000001</v>
      </c>
      <c r="C20" s="1">
        <f>'DNSP stacked data'!C29</f>
        <v>6383.516999999998</v>
      </c>
      <c r="D20" s="1">
        <f>'DNSP stacked data'!D29</f>
        <v>-1078.7379999999994</v>
      </c>
      <c r="E20" s="1">
        <f>'DNSP stacked data'!E29</f>
        <v>13620.414999999997</v>
      </c>
      <c r="F20" s="1">
        <f>'DNSP stacked data'!F29</f>
        <v>-6419.2070000000003</v>
      </c>
      <c r="G20" s="1">
        <f>'DNSP stacked data'!G29</f>
        <v>2997.1860000000015</v>
      </c>
      <c r="H20" s="1">
        <f>'DNSP stacked data'!H29</f>
        <v>9693.2779999999948</v>
      </c>
      <c r="I20" s="1">
        <f>'DNSP stacked data'!I29</f>
        <v>-9538.5319999999992</v>
      </c>
      <c r="J20" s="1">
        <f>'DNSP stacked data'!J29</f>
        <v>-504.93296339906374</v>
      </c>
      <c r="K20" s="1">
        <f>'DNSP stacked data'!K29</f>
        <v>2031.0581457964654</v>
      </c>
      <c r="L20" s="1">
        <f>'DNSP stacked data'!L29</f>
        <v>-15103.32818544401</v>
      </c>
      <c r="M20" s="26"/>
      <c r="N20" s="1">
        <f>'DNSP stacked data'!N29</f>
        <v>-5421.6280000000006</v>
      </c>
      <c r="O20" s="1">
        <f>'DNSP stacked data'!O29</f>
        <v>-3599.9439999999995</v>
      </c>
      <c r="P20" s="1">
        <f>'DNSP stacked data'!P29</f>
        <v>-6057.8000000000011</v>
      </c>
      <c r="Q20" s="1">
        <f>'DNSP stacked data'!Q29</f>
        <v>28.014999999999418</v>
      </c>
      <c r="R20" s="1">
        <f>'DNSP stacked data'!R29</f>
        <v>-2930.6929999999993</v>
      </c>
      <c r="S20" s="1">
        <f>'DNSP stacked data'!S29</f>
        <v>1492.8849999999984</v>
      </c>
      <c r="T20" s="1">
        <f>'DNSP stacked data'!T29</f>
        <v>900.96500000000015</v>
      </c>
      <c r="U20" s="1">
        <f>'DNSP stacked data'!U29</f>
        <v>-4995.586000000003</v>
      </c>
      <c r="V20" s="1">
        <f>'DNSP stacked data'!V29</f>
        <v>-1579.8696867682302</v>
      </c>
      <c r="W20" s="1">
        <f>'DNSP stacked data'!W29</f>
        <v>-3199.5119236891187</v>
      </c>
      <c r="X20" s="1">
        <f>'DNSP stacked data'!X29</f>
        <v>-11100.756593809909</v>
      </c>
      <c r="Z20" s="1">
        <f>'DNSP stacked data'!Z29</f>
        <v>3453.8619999999974</v>
      </c>
      <c r="AA20" s="1">
        <f>'DNSP stacked data'!AA29</f>
        <v>15498.444</v>
      </c>
      <c r="AB20" s="1">
        <f>'DNSP stacked data'!AB29</f>
        <v>-807.16899999999441</v>
      </c>
      <c r="AC20" s="1">
        <f>'DNSP stacked data'!AC29</f>
        <v>33919.678000000007</v>
      </c>
      <c r="AD20" s="1">
        <f>'DNSP stacked data'!AD29</f>
        <v>-11056.159</v>
      </c>
      <c r="AE20" s="1">
        <f>'DNSP stacked data'!AE29</f>
        <v>9043.239999999998</v>
      </c>
      <c r="AF20" s="1">
        <f>'DNSP stacked data'!AF29</f>
        <v>24077.281999999999</v>
      </c>
      <c r="AG20" s="1">
        <f>'DNSP stacked data'!AG29</f>
        <v>-16287.697999999997</v>
      </c>
      <c r="AH20" s="1">
        <f>'DNSP stacked data'!AH29</f>
        <v>3314.1470909697964</v>
      </c>
      <c r="AI20" s="1">
        <f>'DNSP stacked data'!AI29</f>
        <v>7564.0619671985041</v>
      </c>
      <c r="AJ20" s="1">
        <f>'DNSP stacked data'!AJ29</f>
        <v>-25949.985780794363</v>
      </c>
      <c r="AL20" s="1">
        <f>'DNSP stacked data'!AL29</f>
        <v>-10539.547999999999</v>
      </c>
      <c r="AM20" s="1">
        <f>'DNSP stacked data'!AM29</f>
        <v>-10045.602000000001</v>
      </c>
      <c r="AN20" s="1">
        <f>'DNSP stacked data'!AN29</f>
        <v>-11038.911000000002</v>
      </c>
      <c r="AO20" s="1">
        <f>'DNSP stacked data'!AO29</f>
        <v>-8686.4389999999985</v>
      </c>
      <c r="AP20" s="1">
        <f>'DNSP stacked data'!AP29</f>
        <v>-8659.2079999999987</v>
      </c>
      <c r="AQ20" s="1">
        <f>'DNSP stacked data'!AQ29</f>
        <v>-3913.7489999999998</v>
      </c>
      <c r="AR20" s="1">
        <f>'DNSP stacked data'!AR29</f>
        <v>-7126.8940000000002</v>
      </c>
      <c r="AS20" s="1">
        <f>'DNSP stacked data'!AS29</f>
        <v>-12128.41</v>
      </c>
      <c r="AT20" s="1">
        <f>'DNSP stacked data'!AT29</f>
        <v>-6851.351304335818</v>
      </c>
      <c r="AU20" s="1">
        <f>'DNSP stacked data'!AU29</f>
        <v>-13746.845840822109</v>
      </c>
      <c r="AV20" s="1">
        <f>'DNSP stacked data'!AV29</f>
        <v>-21820.464422626534</v>
      </c>
      <c r="AW20" s="26"/>
      <c r="AX20" s="1">
        <f>'DNSP stacked data'!AX29</f>
        <v>-20666.553</v>
      </c>
      <c r="AY20" s="1">
        <f>'DNSP stacked data'!AY29</f>
        <v>-7698.3340000000026</v>
      </c>
      <c r="AZ20" s="1">
        <f>'DNSP stacked data'!AZ29</f>
        <v>-23451.042999999991</v>
      </c>
      <c r="BA20" s="1">
        <f>'DNSP stacked data'!BA29</f>
        <v>19309.611999999994</v>
      </c>
      <c r="BB20" s="1">
        <f>'DNSP stacked data'!BB29</f>
        <v>-23662.293999999994</v>
      </c>
      <c r="BC20" s="1">
        <f>'DNSP stacked data'!BC29</f>
        <v>10383.679000000004</v>
      </c>
      <c r="BD20" s="1">
        <f>'DNSP stacked data'!BD29</f>
        <v>18029.087999999989</v>
      </c>
      <c r="BE20" s="1">
        <f>'DNSP stacked data'!BE29</f>
        <v>-42780.662000000011</v>
      </c>
      <c r="BF20" s="1">
        <f>'DNSP stacked data'!BF29</f>
        <v>-10815.300712239899</v>
      </c>
      <c r="BG20" s="1">
        <f>'DNSP stacked data'!BG29</f>
        <v>-17868.187690581253</v>
      </c>
      <c r="BH20" s="1">
        <f>'DNSP stacked data'!BH29</f>
        <v>-71725.792179172189</v>
      </c>
      <c r="BI20" s="26"/>
      <c r="BJ20" s="1">
        <f>'DNSP stacked data'!BJ29</f>
        <v>-34041.308999999994</v>
      </c>
      <c r="BK20" s="1">
        <f>'DNSP stacked data'!BK29</f>
        <v>-38133.716</v>
      </c>
      <c r="BL20" s="1">
        <f>'DNSP stacked data'!BL29</f>
        <v>-53006.048000000003</v>
      </c>
      <c r="BM20" s="1">
        <f>'DNSP stacked data'!BM29</f>
        <v>-58068.691999999995</v>
      </c>
      <c r="BN20" s="1">
        <f>'DNSP stacked data'!BN29</f>
        <v>-62972.261999999995</v>
      </c>
      <c r="BO20" s="1">
        <f>'DNSP stacked data'!BO29</f>
        <v>-73166.27</v>
      </c>
      <c r="BP20" s="1">
        <f>'DNSP stacked data'!BP29</f>
        <v>-99496.160999999993</v>
      </c>
      <c r="BQ20" s="1">
        <f>'DNSP stacked data'!BQ29</f>
        <v>-144378.05299999999</v>
      </c>
      <c r="BR20" s="1">
        <f>'DNSP stacked data'!BR29</f>
        <v>-129168.49364137145</v>
      </c>
      <c r="BS20" s="1">
        <f>'DNSP stacked data'!BS29</f>
        <v>-144871.37169528648</v>
      </c>
      <c r="BT20" s="1">
        <f>'DNSP stacked data'!BT29</f>
        <v>-168051.93041456252</v>
      </c>
    </row>
    <row r="21" spans="1:72">
      <c r="A21" s="21" t="s">
        <v>72</v>
      </c>
      <c r="B21" s="1">
        <f>'DNSP stacked data'!B30</f>
        <v>47755.326999999997</v>
      </c>
      <c r="C21" s="1">
        <f>'DNSP stacked data'!C30</f>
        <v>58857.919999999998</v>
      </c>
      <c r="D21" s="1">
        <f>'DNSP stacked data'!D30</f>
        <v>67039.364000000001</v>
      </c>
      <c r="E21" s="1">
        <f>'DNSP stacked data'!E30</f>
        <v>63581.796000000002</v>
      </c>
      <c r="F21" s="1">
        <f>'DNSP stacked data'!F30</f>
        <v>106790.10799999999</v>
      </c>
      <c r="G21" s="1">
        <f>'DNSP stacked data'!G30</f>
        <v>155186.019</v>
      </c>
      <c r="H21" s="1">
        <f>'DNSP stacked data'!H30</f>
        <v>174482.41800000001</v>
      </c>
      <c r="I21" s="1">
        <f>'DNSP stacked data'!I30</f>
        <v>144051.603</v>
      </c>
      <c r="J21" s="1">
        <f>'DNSP stacked data'!J30</f>
        <v>162674.80964502686</v>
      </c>
      <c r="K21" s="1">
        <f>'DNSP stacked data'!K30</f>
        <v>83080.586849568208</v>
      </c>
      <c r="L21" s="1">
        <f>'DNSP stacked data'!L30</f>
        <v>65050.113364664139</v>
      </c>
      <c r="M21" s="26"/>
      <c r="N21" s="1">
        <f>'DNSP stacked data'!N30</f>
        <v>43872.827999999994</v>
      </c>
      <c r="O21" s="1">
        <f>'DNSP stacked data'!O30</f>
        <v>59520.296000000002</v>
      </c>
      <c r="P21" s="1">
        <f>'DNSP stacked data'!P30</f>
        <v>69762.391999999993</v>
      </c>
      <c r="Q21" s="1">
        <f>'DNSP stacked data'!Q30</f>
        <v>5177.0079999999998</v>
      </c>
      <c r="R21" s="1">
        <f>'DNSP stacked data'!R30</f>
        <v>86974.260999999999</v>
      </c>
      <c r="S21" s="1">
        <f>'DNSP stacked data'!S30</f>
        <v>75501.777999999991</v>
      </c>
      <c r="T21" s="1">
        <f>'DNSP stacked data'!T30</f>
        <v>70200.694999999992</v>
      </c>
      <c r="U21" s="1">
        <f>'DNSP stacked data'!U30</f>
        <v>48510.182999999997</v>
      </c>
      <c r="V21" s="1">
        <f>'DNSP stacked data'!V30</f>
        <v>146768.38020386256</v>
      </c>
      <c r="W21" s="1">
        <f>'DNSP stacked data'!W30</f>
        <v>37823.76884151563</v>
      </c>
      <c r="X21" s="1">
        <f>'DNSP stacked data'!X30</f>
        <v>29717.248454992652</v>
      </c>
      <c r="Z21" s="1">
        <f>'DNSP stacked data'!Z30</f>
        <v>121626.533</v>
      </c>
      <c r="AA21" s="1">
        <f>'DNSP stacked data'!AA30</f>
        <v>148550.44200000001</v>
      </c>
      <c r="AB21" s="1">
        <f>'DNSP stacked data'!AB30</f>
        <v>202608.42600000001</v>
      </c>
      <c r="AC21" s="1">
        <f>'DNSP stacked data'!AC30</f>
        <v>201148.24600000001</v>
      </c>
      <c r="AD21" s="1">
        <f>'DNSP stacked data'!AD30</f>
        <v>202500.11499999999</v>
      </c>
      <c r="AE21" s="1">
        <f>'DNSP stacked data'!AE30</f>
        <v>292470.85800000001</v>
      </c>
      <c r="AF21" s="1">
        <f>'DNSP stacked data'!AF30</f>
        <v>332421.35600000003</v>
      </c>
      <c r="AG21" s="1">
        <f>'DNSP stacked data'!AG30</f>
        <v>340848.853</v>
      </c>
      <c r="AH21" s="1">
        <f>'DNSP stacked data'!AH30</f>
        <v>252336.32951449516</v>
      </c>
      <c r="AI21" s="1">
        <f>'DNSP stacked data'!AI30</f>
        <v>166445.4896530284</v>
      </c>
      <c r="AJ21" s="1">
        <f>'DNSP stacked data'!AJ30</f>
        <v>118713.54881826152</v>
      </c>
      <c r="AL21" s="1">
        <f>'DNSP stacked data'!AL30</f>
        <v>36104.5</v>
      </c>
      <c r="AM21" s="1">
        <f>'DNSP stacked data'!AM30</f>
        <v>45724.017999999996</v>
      </c>
      <c r="AN21" s="1">
        <f>'DNSP stacked data'!AN30</f>
        <v>40513.396000000001</v>
      </c>
      <c r="AO21" s="1">
        <f>'DNSP stacked data'!AO30</f>
        <v>41173.428</v>
      </c>
      <c r="AP21" s="1">
        <f>'DNSP stacked data'!AP30</f>
        <v>142654.258</v>
      </c>
      <c r="AQ21" s="1">
        <f>'DNSP stacked data'!AQ30</f>
        <v>158040.35200000001</v>
      </c>
      <c r="AR21" s="1">
        <f>'DNSP stacked data'!AR30</f>
        <v>241727.872</v>
      </c>
      <c r="AS21" s="1">
        <f>'DNSP stacked data'!AS30</f>
        <v>128161.632</v>
      </c>
      <c r="AT21" s="1">
        <f>'DNSP stacked data'!AT30</f>
        <v>207245.03029544975</v>
      </c>
      <c r="AU21" s="1">
        <f>'DNSP stacked data'!AU30</f>
        <v>68531.935735015853</v>
      </c>
      <c r="AV21" s="1">
        <f>'DNSP stacked data'!AV30</f>
        <v>48426.914069065089</v>
      </c>
      <c r="AW21" s="26"/>
      <c r="AX21" s="1">
        <f>'DNSP stacked data'!AX30</f>
        <v>236712.32000000001</v>
      </c>
      <c r="AY21" s="1">
        <f>'DNSP stacked data'!AY30</f>
        <v>341168.49199999997</v>
      </c>
      <c r="AZ21" s="1">
        <f>'DNSP stacked data'!AZ30</f>
        <v>388598.56200000003</v>
      </c>
      <c r="BA21" s="1">
        <f>'DNSP stacked data'!BA30</f>
        <v>600752.53</v>
      </c>
      <c r="BB21" s="1">
        <f>'DNSP stacked data'!BB30</f>
        <v>522956.86699999997</v>
      </c>
      <c r="BC21" s="1">
        <f>'DNSP stacked data'!BC30</f>
        <v>598900.54200000002</v>
      </c>
      <c r="BD21" s="1">
        <f>'DNSP stacked data'!BD30</f>
        <v>657458.58499999996</v>
      </c>
      <c r="BE21" s="1">
        <f>'DNSP stacked data'!BE30</f>
        <v>461174.57299999997</v>
      </c>
      <c r="BF21" s="1">
        <f>'DNSP stacked data'!BF30</f>
        <v>218048.30424593465</v>
      </c>
      <c r="BG21" s="1">
        <f>'DNSP stacked data'!BG30</f>
        <v>198015.25110604108</v>
      </c>
      <c r="BH21" s="1">
        <f>'DNSP stacked data'!BH30</f>
        <v>199204.42841761356</v>
      </c>
      <c r="BI21" s="26"/>
      <c r="BJ21" s="1">
        <f>'DNSP stacked data'!BJ30</f>
        <v>92976.718999999997</v>
      </c>
      <c r="BK21" s="1">
        <f>'DNSP stacked data'!BK30</f>
        <v>111651.24500000001</v>
      </c>
      <c r="BL21" s="1">
        <f>'DNSP stacked data'!BL30</f>
        <v>154970.20600000001</v>
      </c>
      <c r="BM21" s="1">
        <f>'DNSP stacked data'!BM30</f>
        <v>193548.196</v>
      </c>
      <c r="BN21" s="1">
        <f>'DNSP stacked data'!BN30</f>
        <v>270269.06200000003</v>
      </c>
      <c r="BO21" s="1">
        <f>'DNSP stacked data'!BO30</f>
        <v>261722.071</v>
      </c>
      <c r="BP21" s="1">
        <f>'DNSP stacked data'!BP30</f>
        <v>228221.68599999999</v>
      </c>
      <c r="BQ21" s="1">
        <f>'DNSP stacked data'!BQ30</f>
        <v>123894.24400000001</v>
      </c>
      <c r="BR21" s="1">
        <f>'DNSP stacked data'!BR30</f>
        <v>120727.94209523103</v>
      </c>
      <c r="BS21" s="1">
        <f>'DNSP stacked data'!BS30</f>
        <v>54216.796867195517</v>
      </c>
      <c r="BT21" s="1">
        <f>'DNSP stacked data'!BT30</f>
        <v>28434.422801263943</v>
      </c>
    </row>
    <row r="22" spans="1:72">
      <c r="A22" s="21" t="s">
        <v>73</v>
      </c>
      <c r="B22" s="1">
        <f>'DNSP stacked data'!B31</f>
        <v>-2165.6469999999999</v>
      </c>
      <c r="C22" s="1">
        <f>'DNSP stacked data'!C31</f>
        <v>-2916.239</v>
      </c>
      <c r="D22" s="1">
        <f>'DNSP stacked data'!D31</f>
        <v>-2681.3939999999998</v>
      </c>
      <c r="E22" s="1">
        <f>'DNSP stacked data'!E31</f>
        <v>-3152.1320000000001</v>
      </c>
      <c r="F22" s="1">
        <f>'DNSP stacked data'!F31</f>
        <v>0</v>
      </c>
      <c r="G22" s="1">
        <f>'DNSP stacked data'!G31</f>
        <v>0</v>
      </c>
      <c r="H22" s="1">
        <f>'DNSP stacked data'!H31</f>
        <v>0</v>
      </c>
      <c r="I22" s="1">
        <f>'DNSP stacked data'!I31</f>
        <v>0</v>
      </c>
      <c r="J22" s="1">
        <f>'DNSP stacked data'!J31</f>
        <v>0</v>
      </c>
      <c r="K22" s="1">
        <f>'DNSP stacked data'!K31</f>
        <v>0</v>
      </c>
      <c r="L22" s="1">
        <f>'DNSP stacked data'!L31</f>
        <v>0</v>
      </c>
      <c r="M22" s="26"/>
      <c r="N22" s="1">
        <f>'DNSP stacked data'!N31</f>
        <v>187.642</v>
      </c>
      <c r="O22" s="1">
        <f>'DNSP stacked data'!O31</f>
        <v>574.65700000000004</v>
      </c>
      <c r="P22" s="1">
        <f>'DNSP stacked data'!P31</f>
        <v>-327.42199999999997</v>
      </c>
      <c r="Q22" s="1">
        <f>'DNSP stacked data'!Q31</f>
        <v>9856.8799999999992</v>
      </c>
      <c r="R22" s="1">
        <f>'DNSP stacked data'!R31</f>
        <v>0</v>
      </c>
      <c r="S22" s="1">
        <f>'DNSP stacked data'!S31</f>
        <v>-8.0990000000000002</v>
      </c>
      <c r="T22" s="1">
        <f>'DNSP stacked data'!T31</f>
        <v>-0.153</v>
      </c>
      <c r="U22" s="1">
        <f>'DNSP stacked data'!U31</f>
        <v>-23.42</v>
      </c>
      <c r="V22" s="1">
        <f>'DNSP stacked data'!V31</f>
        <v>29913.646806356322</v>
      </c>
      <c r="W22" s="1">
        <f>'DNSP stacked data'!W31</f>
        <v>-2808.0643834979319</v>
      </c>
      <c r="X22" s="1">
        <f>'DNSP stacked data'!X31</f>
        <v>-1750.9254153347688</v>
      </c>
      <c r="Z22" s="1">
        <f>'DNSP stacked data'!Z31</f>
        <v>-4563.1719999999996</v>
      </c>
      <c r="AA22" s="1">
        <f>'DNSP stacked data'!AA31</f>
        <v>-6783.6750000000002</v>
      </c>
      <c r="AB22" s="1">
        <f>'DNSP stacked data'!AB31</f>
        <v>-4364.5320000000002</v>
      </c>
      <c r="AC22" s="1">
        <f>'DNSP stacked data'!AC31</f>
        <v>-5808.0330000000004</v>
      </c>
      <c r="AD22" s="1">
        <f>'DNSP stacked data'!AD31</f>
        <v>0</v>
      </c>
      <c r="AE22" s="1">
        <f>'DNSP stacked data'!AE31</f>
        <v>0</v>
      </c>
      <c r="AF22" s="1">
        <f>'DNSP stacked data'!AF31</f>
        <v>0</v>
      </c>
      <c r="AG22" s="1">
        <f>'DNSP stacked data'!AG31</f>
        <v>0</v>
      </c>
      <c r="AH22" s="1">
        <f>'DNSP stacked data'!AH31</f>
        <v>0</v>
      </c>
      <c r="AI22" s="1">
        <f>'DNSP stacked data'!AI31</f>
        <v>0</v>
      </c>
      <c r="AJ22" s="1">
        <f>'DNSP stacked data'!AJ31</f>
        <v>0</v>
      </c>
      <c r="AL22" s="1">
        <f>'DNSP stacked data'!AL31</f>
        <v>168.2</v>
      </c>
      <c r="AM22" s="1">
        <f>'DNSP stacked data'!AM31</f>
        <v>497.82900000000001</v>
      </c>
      <c r="AN22" s="1">
        <f>'DNSP stacked data'!AN31</f>
        <v>-259.05599999999998</v>
      </c>
      <c r="AO22" s="1">
        <f>'DNSP stacked data'!AO31</f>
        <v>-3251.2089999999998</v>
      </c>
      <c r="AP22" s="1">
        <f>'DNSP stacked data'!AP31</f>
        <v>0</v>
      </c>
      <c r="AQ22" s="1">
        <f>'DNSP stacked data'!AQ31</f>
        <v>0</v>
      </c>
      <c r="AR22" s="1">
        <f>'DNSP stacked data'!AR31</f>
        <v>0</v>
      </c>
      <c r="AS22" s="1">
        <f>'DNSP stacked data'!AS31</f>
        <v>0</v>
      </c>
      <c r="AT22" s="1">
        <f>'DNSP stacked data'!AT31</f>
        <v>-29947.75436143572</v>
      </c>
      <c r="AU22" s="1">
        <f>'DNSP stacked data'!AU31</f>
        <v>0</v>
      </c>
      <c r="AV22" s="1">
        <f>'DNSP stacked data'!AV31</f>
        <v>0</v>
      </c>
      <c r="AW22" s="26"/>
      <c r="AX22" s="1">
        <f>'DNSP stacked data'!AX31</f>
        <v>-1073.83</v>
      </c>
      <c r="AY22" s="1">
        <f>'DNSP stacked data'!AY31</f>
        <v>-2497.8280000000004</v>
      </c>
      <c r="AZ22" s="1">
        <f>'DNSP stacked data'!AZ31</f>
        <v>-2658.6040000000003</v>
      </c>
      <c r="BA22" s="1">
        <f>'DNSP stacked data'!BA31</f>
        <v>-4526.7329999999993</v>
      </c>
      <c r="BB22" s="1">
        <f>'DNSP stacked data'!BB31</f>
        <v>-1116.92</v>
      </c>
      <c r="BC22" s="1">
        <f>'DNSP stacked data'!BC31</f>
        <v>-1023.98</v>
      </c>
      <c r="BD22" s="1">
        <f>'DNSP stacked data'!BD31</f>
        <v>-1504.145</v>
      </c>
      <c r="BE22" s="1">
        <f>'DNSP stacked data'!BE31</f>
        <v>-761.45799999999997</v>
      </c>
      <c r="BF22" s="1">
        <f>'DNSP stacked data'!BF31</f>
        <v>-582.08343865320307</v>
      </c>
      <c r="BG22" s="1">
        <f>'DNSP stacked data'!BG31</f>
        <v>-43176.566412858061</v>
      </c>
      <c r="BH22" s="1">
        <f>'DNSP stacked data'!BH31</f>
        <v>-89974.819357355009</v>
      </c>
      <c r="BI22" s="26"/>
      <c r="BJ22" s="1">
        <f>'DNSP stacked data'!BJ31</f>
        <v>-2628.6970000000001</v>
      </c>
      <c r="BK22" s="1">
        <f>'DNSP stacked data'!BK31</f>
        <v>-2204.2829999999999</v>
      </c>
      <c r="BL22" s="1">
        <f>'DNSP stacked data'!BL31</f>
        <v>-2642.3449999999998</v>
      </c>
      <c r="BM22" s="1">
        <f>'DNSP stacked data'!BM31</f>
        <v>-4202.5079999999998</v>
      </c>
      <c r="BN22" s="1">
        <f>'DNSP stacked data'!BN31</f>
        <v>-2878.0349999999999</v>
      </c>
      <c r="BO22" s="1">
        <f>'DNSP stacked data'!BO31</f>
        <v>-3749.6390000000001</v>
      </c>
      <c r="BP22" s="1">
        <f>'DNSP stacked data'!BP31</f>
        <v>-3343.5250000000001</v>
      </c>
      <c r="BQ22" s="1">
        <f>'DNSP stacked data'!BQ31</f>
        <v>-3349.3110000000001</v>
      </c>
      <c r="BR22" s="1">
        <f>'DNSP stacked data'!BR31</f>
        <v>-140276.85400626741</v>
      </c>
      <c r="BS22" s="1">
        <f>'DNSP stacked data'!BS31</f>
        <v>-4019.9688714705408</v>
      </c>
      <c r="BT22" s="1">
        <f>'DNSP stacked data'!BT31</f>
        <v>-63389.799166430661</v>
      </c>
    </row>
    <row r="23" spans="1:72">
      <c r="A23" s="21" t="s">
        <v>74</v>
      </c>
      <c r="B23" s="1">
        <f>'DNSP stacked data'!B32</f>
        <v>608877.51500000001</v>
      </c>
      <c r="C23" s="1">
        <f>'DNSP stacked data'!C32</f>
        <v>671202.71100000001</v>
      </c>
      <c r="D23" s="1">
        <f>'DNSP stacked data'!D32</f>
        <v>734481.94400000002</v>
      </c>
      <c r="E23" s="1">
        <f>'DNSP stacked data'!E32</f>
        <v>808532.02300000004</v>
      </c>
      <c r="F23" s="1">
        <f>'DNSP stacked data'!F32</f>
        <v>973114.76800000004</v>
      </c>
      <c r="G23" s="1">
        <f>'DNSP stacked data'!G32</f>
        <v>1157913.0560000001</v>
      </c>
      <c r="H23" s="1">
        <f>'DNSP stacked data'!H32</f>
        <v>1304383.405</v>
      </c>
      <c r="I23" s="1">
        <f>'DNSP stacked data'!I32</f>
        <v>1439466.8419999999</v>
      </c>
      <c r="J23" s="1">
        <f>'DNSP stacked data'!J32</f>
        <v>1614708.4664461899</v>
      </c>
      <c r="K23" s="1">
        <f>'DNSP stacked data'!K32</f>
        <v>1699820.1109953646</v>
      </c>
      <c r="L23" s="1">
        <f>'DNSP stacked data'!L32</f>
        <v>1749766.8961745845</v>
      </c>
      <c r="M23" s="26"/>
      <c r="N23" s="1">
        <f>'DNSP stacked data'!N32</f>
        <v>374445.66800000001</v>
      </c>
      <c r="O23" s="1">
        <f>'DNSP stacked data'!O32</f>
        <v>430940.67700000003</v>
      </c>
      <c r="P23" s="1">
        <f>'DNSP stacked data'!P32</f>
        <v>494317.84700000001</v>
      </c>
      <c r="Q23" s="1">
        <f>'DNSP stacked data'!Q32</f>
        <v>509388.26</v>
      </c>
      <c r="R23" s="1">
        <f>'DNSP stacked data'!R32</f>
        <v>544431.91899999999</v>
      </c>
      <c r="S23" s="1">
        <f>'DNSP stacked data'!S32</f>
        <v>613988.47900000005</v>
      </c>
      <c r="T23" s="1">
        <f>'DNSP stacked data'!T32</f>
        <v>690637.21800000011</v>
      </c>
      <c r="U23" s="1">
        <f>'DNSP stacked data'!U32</f>
        <v>736948.10600000003</v>
      </c>
      <c r="V23" s="1">
        <f>'DNSP stacked data'!V32</f>
        <v>871579.51910224825</v>
      </c>
      <c r="W23" s="1">
        <f>'DNSP stacked data'!W32</f>
        <v>903395.71153432853</v>
      </c>
      <c r="X23" s="1">
        <f>'DNSP stacked data'!X32</f>
        <v>810205.68970757048</v>
      </c>
      <c r="Z23" s="1">
        <f>'DNSP stacked data'!Z32</f>
        <v>1350167.4920000001</v>
      </c>
      <c r="AA23" s="1">
        <f>'DNSP stacked data'!AA32</f>
        <v>1507432.702</v>
      </c>
      <c r="AB23" s="1">
        <f>'DNSP stacked data'!AB32</f>
        <v>1704869.4280000001</v>
      </c>
      <c r="AC23" s="1">
        <f>'DNSP stacked data'!AC32</f>
        <v>1934129.318</v>
      </c>
      <c r="AD23" s="1">
        <f>'DNSP stacked data'!AD32</f>
        <v>2061361.4310000001</v>
      </c>
      <c r="AE23" s="1">
        <f>'DNSP stacked data'!AE32</f>
        <v>2336260.446</v>
      </c>
      <c r="AF23" s="1">
        <f>'DNSP stacked data'!AF32</f>
        <v>2730464.4309999999</v>
      </c>
      <c r="AG23" s="1">
        <f>'DNSP stacked data'!AG32</f>
        <v>3054455.219</v>
      </c>
      <c r="AH23" s="1">
        <f>'DNSP stacked data'!AH32</f>
        <v>3297033.9484871118</v>
      </c>
      <c r="AI23" s="1">
        <f>'DNSP stacked data'!AI32</f>
        <v>3471043.4996202267</v>
      </c>
      <c r="AJ23" s="1">
        <f>'DNSP stacked data'!AJ32</f>
        <v>3563807.0626576948</v>
      </c>
      <c r="AL23" s="1">
        <f>'DNSP stacked data'!AL32</f>
        <v>377629.78499999997</v>
      </c>
      <c r="AM23" s="1">
        <f>'DNSP stacked data'!AM32</f>
        <v>413806.03200000001</v>
      </c>
      <c r="AN23" s="1">
        <f>'DNSP stacked data'!AN32</f>
        <v>443021.46</v>
      </c>
      <c r="AO23" s="1">
        <f>'DNSP stacked data'!AO32</f>
        <v>472257.24099999998</v>
      </c>
      <c r="AP23" s="1">
        <f>'DNSP stacked data'!AP32</f>
        <v>657223.74</v>
      </c>
      <c r="AQ23" s="1">
        <f>'DNSP stacked data'!AQ32</f>
        <v>818469.84900000005</v>
      </c>
      <c r="AR23" s="1">
        <f>'DNSP stacked data'!AR32</f>
        <v>1050690.4099999999</v>
      </c>
      <c r="AS23" s="1">
        <f>'DNSP stacked data'!AS32</f>
        <v>1165460.817</v>
      </c>
      <c r="AT23" s="1">
        <f>'DNSP stacked data'!AT32</f>
        <v>1351955.9949171208</v>
      </c>
      <c r="AU23" s="1">
        <f>'DNSP stacked data'!AU32</f>
        <v>1406741.084894194</v>
      </c>
      <c r="AV23" s="1">
        <f>'DNSP stacked data'!AV32</f>
        <v>1433347.5345406325</v>
      </c>
      <c r="AW23" s="26"/>
      <c r="AX23" s="1">
        <f>'DNSP stacked data'!AX32</f>
        <v>2273783.73</v>
      </c>
      <c r="AY23" s="1">
        <f>'DNSP stacked data'!AY32</f>
        <v>2604756.06</v>
      </c>
      <c r="AZ23" s="1">
        <f>'DNSP stacked data'!AZ32</f>
        <v>2967244.9759999998</v>
      </c>
      <c r="BA23" s="1">
        <f>'DNSP stacked data'!BA32</f>
        <v>3582780.3859999999</v>
      </c>
      <c r="BB23" s="1">
        <f>'DNSP stacked data'!BB32</f>
        <v>4078986.5010000002</v>
      </c>
      <c r="BC23" s="1">
        <f>'DNSP stacked data'!BC32</f>
        <v>4687557.2410000004</v>
      </c>
      <c r="BD23" s="1">
        <f>'DNSP stacked data'!BD32</f>
        <v>5358373.9539999999</v>
      </c>
      <c r="BE23" s="1">
        <f>'DNSP stacked data'!BE32</f>
        <v>5774449.5099999998</v>
      </c>
      <c r="BF23" s="1">
        <f>'DNSP stacked data'!BF32</f>
        <v>6005521.921492245</v>
      </c>
      <c r="BG23" s="1">
        <f>'DNSP stacked data'!BG32</f>
        <v>6142492.4190026019</v>
      </c>
      <c r="BH23" s="1">
        <f>'DNSP stacked data'!BH32</f>
        <v>6179996.2358836886</v>
      </c>
      <c r="BI23" s="26"/>
      <c r="BJ23" s="1">
        <f>'DNSP stacked data'!BJ32</f>
        <v>502640.70600000001</v>
      </c>
      <c r="BK23" s="1">
        <f>'DNSP stacked data'!BK32</f>
        <v>573953.95199999993</v>
      </c>
      <c r="BL23" s="1">
        <f>'DNSP stacked data'!BL32</f>
        <v>673275.76399999997</v>
      </c>
      <c r="BM23" s="1">
        <f>'DNSP stacked data'!BM32</f>
        <v>804552.75900000008</v>
      </c>
      <c r="BN23" s="1">
        <f>'DNSP stacked data'!BN32</f>
        <v>1008971.524</v>
      </c>
      <c r="BO23" s="1">
        <f>'DNSP stacked data'!BO32</f>
        <v>1193777.686</v>
      </c>
      <c r="BP23" s="1">
        <f>'DNSP stacked data'!BP32</f>
        <v>1319155.9789999998</v>
      </c>
      <c r="BQ23" s="1">
        <f>'DNSP stacked data'!BQ32</f>
        <v>1295322.8599999999</v>
      </c>
      <c r="BR23" s="1">
        <f>'DNSP stacked data'!BR32</f>
        <v>1146605.4545550845</v>
      </c>
      <c r="BS23" s="1">
        <f>'DNSP stacked data'!BS32</f>
        <v>1051930.9113004385</v>
      </c>
      <c r="BT23" s="1">
        <f>'DNSP stacked data'!BT32</f>
        <v>848923.60452070902</v>
      </c>
    </row>
    <row r="24" spans="1:72">
      <c r="A24" s="21"/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BS24" s="46"/>
    </row>
    <row r="25" spans="1:72">
      <c r="A25" s="23" t="s">
        <v>80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S25" s="46"/>
    </row>
    <row r="26" spans="1:72">
      <c r="A26" s="24" t="s">
        <v>81</v>
      </c>
      <c r="B26" s="1">
        <f>B17</f>
        <v>562220.52099999995</v>
      </c>
      <c r="C26" s="1">
        <f t="shared" ref="C26:K26" si="4">C17</f>
        <v>608877.51500000001</v>
      </c>
      <c r="D26" s="1">
        <f t="shared" si="4"/>
        <v>671202.71100000001</v>
      </c>
      <c r="E26" s="1">
        <f t="shared" si="4"/>
        <v>734481.94400000002</v>
      </c>
      <c r="F26" s="1">
        <f t="shared" si="4"/>
        <v>872743.86699999997</v>
      </c>
      <c r="G26" s="1">
        <f t="shared" si="4"/>
        <v>999729.85</v>
      </c>
      <c r="H26" s="1">
        <f t="shared" si="4"/>
        <v>1120207.709</v>
      </c>
      <c r="I26" s="1">
        <f t="shared" si="4"/>
        <v>1304953.7709999999</v>
      </c>
      <c r="J26" s="1">
        <f t="shared" si="4"/>
        <v>1452538.589764562</v>
      </c>
      <c r="K26" s="1">
        <f t="shared" si="4"/>
        <v>1614708.466</v>
      </c>
      <c r="L26" s="1">
        <f t="shared" ref="L26" si="5">L17</f>
        <v>1699820.1109953646</v>
      </c>
      <c r="M26" s="46"/>
      <c r="N26" s="1">
        <f>N17</f>
        <v>335806.826</v>
      </c>
      <c r="O26" s="1">
        <f t="shared" ref="O26:W26" si="6">O17</f>
        <v>374445.66800000001</v>
      </c>
      <c r="P26" s="1">
        <f t="shared" si="6"/>
        <v>430940.67700000003</v>
      </c>
      <c r="Q26" s="1">
        <f t="shared" si="6"/>
        <v>494326.35699999996</v>
      </c>
      <c r="R26" s="1">
        <f t="shared" si="6"/>
        <v>460388.35199999996</v>
      </c>
      <c r="S26" s="1">
        <f t="shared" si="6"/>
        <v>537001.91500000004</v>
      </c>
      <c r="T26" s="1">
        <f t="shared" si="6"/>
        <v>619535.71100000001</v>
      </c>
      <c r="U26" s="1">
        <f t="shared" si="6"/>
        <v>693456.929</v>
      </c>
      <c r="V26" s="1">
        <f t="shared" si="6"/>
        <v>696477.3615616532</v>
      </c>
      <c r="W26" s="1">
        <f t="shared" si="6"/>
        <v>871579.51899999997</v>
      </c>
      <c r="X26" s="1">
        <f t="shared" ref="X26" si="7">X17</f>
        <v>793340.1232617225</v>
      </c>
      <c r="Y26" s="46"/>
      <c r="Z26" s="1">
        <f>Z17</f>
        <v>1229650.2690000001</v>
      </c>
      <c r="AA26" s="1">
        <f t="shared" ref="AA26:AI26" si="8">AA17</f>
        <v>1350167.4920000001</v>
      </c>
      <c r="AB26" s="1">
        <f t="shared" si="8"/>
        <v>1507432.702</v>
      </c>
      <c r="AC26" s="1">
        <f t="shared" si="8"/>
        <v>1704869.4280000001</v>
      </c>
      <c r="AD26" s="1">
        <f t="shared" si="8"/>
        <v>1869917.4750000001</v>
      </c>
      <c r="AE26" s="1">
        <f t="shared" si="8"/>
        <v>2034746.348</v>
      </c>
      <c r="AF26" s="1">
        <f t="shared" si="8"/>
        <v>2373965.7930000001</v>
      </c>
      <c r="AG26" s="1">
        <f t="shared" si="8"/>
        <v>2729894.0639999998</v>
      </c>
      <c r="AH26" s="1">
        <f t="shared" si="8"/>
        <v>3041383.4718816471</v>
      </c>
      <c r="AI26" s="1">
        <f t="shared" si="8"/>
        <v>3297033.9479999999</v>
      </c>
      <c r="AJ26" s="1">
        <f t="shared" ref="AJ26" si="9">AJ17</f>
        <v>3471043.4996202271</v>
      </c>
      <c r="AK26" s="46"/>
      <c r="AL26" s="1">
        <f>AL17</f>
        <v>351896.63299999997</v>
      </c>
      <c r="AM26" s="1">
        <f t="shared" ref="AM26:AU26" si="10">AM17</f>
        <v>377629.78499999997</v>
      </c>
      <c r="AN26" s="1">
        <f t="shared" si="10"/>
        <v>413806.03200000001</v>
      </c>
      <c r="AO26" s="1">
        <f t="shared" si="10"/>
        <v>443021.46</v>
      </c>
      <c r="AP26" s="1">
        <f t="shared" si="10"/>
        <v>523228.69</v>
      </c>
      <c r="AQ26" s="1">
        <f t="shared" si="10"/>
        <v>664343.24600000004</v>
      </c>
      <c r="AR26" s="1">
        <f t="shared" si="10"/>
        <v>816089.43200000003</v>
      </c>
      <c r="AS26" s="1">
        <f t="shared" si="10"/>
        <v>1049427.595</v>
      </c>
      <c r="AT26" s="1">
        <f t="shared" si="10"/>
        <v>1181510.0702874428</v>
      </c>
      <c r="AU26" s="1">
        <f t="shared" si="10"/>
        <v>1351955.9950000001</v>
      </c>
      <c r="AV26" s="1">
        <f t="shared" ref="AV26" si="11">AV17</f>
        <v>1406741.0848941938</v>
      </c>
      <c r="AW26" s="46"/>
      <c r="AX26" s="1">
        <f>AX17</f>
        <v>2058811.7910000002</v>
      </c>
      <c r="AY26" s="1">
        <f t="shared" ref="AY26:BG26" si="12">AY17</f>
        <v>2273783.73</v>
      </c>
      <c r="AZ26" s="1">
        <f t="shared" si="12"/>
        <v>2604756.06</v>
      </c>
      <c r="BA26" s="1">
        <f t="shared" si="12"/>
        <v>2967244.9759999998</v>
      </c>
      <c r="BB26" s="1">
        <f t="shared" si="12"/>
        <v>3580808.8470000001</v>
      </c>
      <c r="BC26" s="1">
        <f t="shared" si="12"/>
        <v>4079296.9989999998</v>
      </c>
      <c r="BD26" s="1">
        <f t="shared" si="12"/>
        <v>4684390.4249999998</v>
      </c>
      <c r="BE26" s="1">
        <f t="shared" si="12"/>
        <v>5356817.0580000002</v>
      </c>
      <c r="BF26" s="1">
        <f t="shared" si="12"/>
        <v>5798871.0013972037</v>
      </c>
      <c r="BG26" s="1">
        <f t="shared" si="12"/>
        <v>6005521.9220000003</v>
      </c>
      <c r="BH26" s="1">
        <f t="shared" ref="BH26" si="13">BH17</f>
        <v>6142492.4190026019</v>
      </c>
      <c r="BI26" s="46"/>
      <c r="BJ26" s="1">
        <f>BJ17</f>
        <v>446333.99299999996</v>
      </c>
      <c r="BK26" s="1">
        <f t="shared" ref="BK26:BS26" si="14">BK17</f>
        <v>502640.70600000001</v>
      </c>
      <c r="BL26" s="1">
        <f t="shared" si="14"/>
        <v>573953.95199999993</v>
      </c>
      <c r="BM26" s="1">
        <f t="shared" si="14"/>
        <v>673275.76399999997</v>
      </c>
      <c r="BN26" s="1">
        <f t="shared" si="14"/>
        <v>804552.75800000003</v>
      </c>
      <c r="BO26" s="1">
        <f t="shared" si="14"/>
        <v>1008971.524</v>
      </c>
      <c r="BP26" s="1">
        <f t="shared" si="14"/>
        <v>1193773.98</v>
      </c>
      <c r="BQ26" s="1">
        <f t="shared" si="14"/>
        <v>1319155.9789999998</v>
      </c>
      <c r="BR26" s="1">
        <f t="shared" si="14"/>
        <v>1295322.8601074924</v>
      </c>
      <c r="BS26" s="1">
        <f t="shared" si="14"/>
        <v>1146605.4550000001</v>
      </c>
      <c r="BT26" s="1">
        <f t="shared" ref="BT26" si="15">BT17</f>
        <v>1051930.9113004385</v>
      </c>
    </row>
    <row r="27" spans="1:72">
      <c r="A27" s="24" t="s">
        <v>82</v>
      </c>
      <c r="B27" s="1">
        <f>WACC!$C$14*B26</f>
        <v>224888.2084</v>
      </c>
      <c r="C27" s="1">
        <f>WACC!$D$14*C26</f>
        <v>243551.00600000002</v>
      </c>
      <c r="D27" s="1">
        <f>WACC!$E$14*D26</f>
        <v>268481.08439999999</v>
      </c>
      <c r="E27" s="1">
        <f>WACC!$F$14*E26</f>
        <v>293792.77760000003</v>
      </c>
      <c r="F27" s="1">
        <f>WACC!$G$14*F26</f>
        <v>349097.54680000001</v>
      </c>
      <c r="G27" s="1">
        <f>WACC!$H$14*G26</f>
        <v>399891.94</v>
      </c>
      <c r="H27" s="1">
        <f>WACC!$I$14*H26</f>
        <v>448083.08360000001</v>
      </c>
      <c r="I27" s="1">
        <f>WACC!J14*I26</f>
        <v>521981.50839999999</v>
      </c>
      <c r="J27" s="1">
        <f>WACC!K14*J26</f>
        <v>581015.43590582476</v>
      </c>
      <c r="K27" s="1">
        <f>WACC!L14*K26</f>
        <v>645883.38640000008</v>
      </c>
      <c r="L27" s="1">
        <f>WACC!M14*L26</f>
        <v>679928.04439814587</v>
      </c>
      <c r="M27" s="46"/>
      <c r="N27" s="1">
        <f>WACC!$C$14*N26</f>
        <v>134322.7304</v>
      </c>
      <c r="O27" s="1">
        <f>WACC!$D$14*O26</f>
        <v>149778.2672</v>
      </c>
      <c r="P27" s="1">
        <f>WACC!$E$14*P26</f>
        <v>172376.27080000003</v>
      </c>
      <c r="Q27" s="1">
        <f>WACC!$F$14*Q26</f>
        <v>197730.5428</v>
      </c>
      <c r="R27" s="1">
        <f>WACC!$G$14*R26</f>
        <v>184155.34080000001</v>
      </c>
      <c r="S27" s="1">
        <f>WACC!$H$14*S26</f>
        <v>214800.76600000003</v>
      </c>
      <c r="T27" s="1">
        <f>WACC!$I$14*T26</f>
        <v>247814.2844</v>
      </c>
      <c r="U27" s="1">
        <f>WACC!J14*U26</f>
        <v>277382.77160000004</v>
      </c>
      <c r="V27" s="1">
        <f>WACC!K14*V26</f>
        <v>278590.94462466129</v>
      </c>
      <c r="W27" s="1">
        <f>WACC!L14*W26</f>
        <v>348631.8076</v>
      </c>
      <c r="X27" s="1">
        <f>WACC!M14*X26</f>
        <v>317336.04930468905</v>
      </c>
      <c r="Y27" s="46"/>
      <c r="Z27" s="1">
        <f>WACC!$C$14*Z26</f>
        <v>491860.10760000005</v>
      </c>
      <c r="AA27" s="1">
        <f>WACC!$D$14*AA26</f>
        <v>540066.99680000008</v>
      </c>
      <c r="AB27" s="1">
        <f>WACC!$E$14*AB26</f>
        <v>602973.0808</v>
      </c>
      <c r="AC27" s="1">
        <f>WACC!$F$14*AC26</f>
        <v>681947.77120000008</v>
      </c>
      <c r="AD27" s="1">
        <f>WACC!$G$14*AD26</f>
        <v>747966.99000000011</v>
      </c>
      <c r="AE27" s="1">
        <f>WACC!$H$14*AE26</f>
        <v>813898.5392</v>
      </c>
      <c r="AF27" s="1">
        <f>WACC!$I$14*AF26</f>
        <v>949586.31720000005</v>
      </c>
      <c r="AG27" s="1">
        <f>WACC!J14*AG26</f>
        <v>1091957.6255999999</v>
      </c>
      <c r="AH27" s="1">
        <f>WACC!K14*AH26</f>
        <v>1216553.3887526589</v>
      </c>
      <c r="AI27" s="1">
        <f>WACC!L14*AI26</f>
        <v>1318813.5792</v>
      </c>
      <c r="AJ27" s="1">
        <f>WACC!M14*AJ26</f>
        <v>1388417.399848091</v>
      </c>
      <c r="AK27" s="46"/>
      <c r="AL27" s="1">
        <f>WACC!$C$14*AL26</f>
        <v>140758.6532</v>
      </c>
      <c r="AM27" s="1">
        <f>WACC!$D$14*AM26</f>
        <v>151051.91399999999</v>
      </c>
      <c r="AN27" s="1">
        <f>WACC!$E$14*AN26</f>
        <v>165522.41280000002</v>
      </c>
      <c r="AO27" s="1">
        <f>WACC!$F$14*AO26</f>
        <v>177208.58400000003</v>
      </c>
      <c r="AP27" s="1">
        <f>WACC!$G$14*AP26</f>
        <v>209291.47600000002</v>
      </c>
      <c r="AQ27" s="1">
        <f>WACC!$H$14*AQ26</f>
        <v>265737.29840000003</v>
      </c>
      <c r="AR27" s="1">
        <f>WACC!$I$14*AR26</f>
        <v>326435.77280000004</v>
      </c>
      <c r="AS27" s="1">
        <f>WACC!J14*AS26</f>
        <v>419771.038</v>
      </c>
      <c r="AT27" s="1">
        <f>WACC!K14*AT26</f>
        <v>472604.02811497712</v>
      </c>
      <c r="AU27" s="1">
        <f>WACC!L14*AU26</f>
        <v>540782.39800000004</v>
      </c>
      <c r="AV27" s="1">
        <f>WACC!M14*AV26</f>
        <v>562696.43395767757</v>
      </c>
      <c r="AW27" s="46"/>
      <c r="AX27" s="1">
        <f>WACC!C14*AX26</f>
        <v>823524.71640000015</v>
      </c>
      <c r="AY27" s="1">
        <f>WACC!D14*AY26</f>
        <v>909513.49200000009</v>
      </c>
      <c r="AZ27" s="1">
        <f>WACC!E14*AZ26</f>
        <v>1041902.4240000001</v>
      </c>
      <c r="BA27" s="1">
        <f>WACC!F14*BA26</f>
        <v>1186897.9904</v>
      </c>
      <c r="BB27" s="1">
        <f>WACC!G14*BB26</f>
        <v>1432323.5388000002</v>
      </c>
      <c r="BC27" s="1">
        <f>WACC!H14*BC26</f>
        <v>1631718.7996</v>
      </c>
      <c r="BD27" s="1">
        <f>WACC!I14*BD26</f>
        <v>1873756.17</v>
      </c>
      <c r="BE27" s="1">
        <f>WACC!J14*BE26</f>
        <v>2142726.8232</v>
      </c>
      <c r="BF27" s="1">
        <f>WACC!K14*BF26</f>
        <v>2319548.4005588815</v>
      </c>
      <c r="BG27" s="1">
        <f>WACC!L14*BG26</f>
        <v>2402208.7688000002</v>
      </c>
      <c r="BH27" s="1">
        <f>WACC!M14*BH26</f>
        <v>2456996.9676010408</v>
      </c>
      <c r="BI27" s="46"/>
      <c r="BJ27" s="1">
        <f>WACC!C14*BJ26</f>
        <v>178533.59719999999</v>
      </c>
      <c r="BK27" s="1">
        <f>WACC!D14*BK26</f>
        <v>201056.28240000003</v>
      </c>
      <c r="BL27" s="1">
        <f>WACC!E14*BL26</f>
        <v>229581.5808</v>
      </c>
      <c r="BM27" s="1">
        <f>WACC!F14*BM26</f>
        <v>269310.30560000002</v>
      </c>
      <c r="BN27" s="1">
        <f>WACC!G14*BN26</f>
        <v>321821.10320000001</v>
      </c>
      <c r="BO27" s="1">
        <f>WACC!H14*BO26</f>
        <v>403588.60960000003</v>
      </c>
      <c r="BP27" s="1">
        <f>WACC!I14*BP26</f>
        <v>477509.592</v>
      </c>
      <c r="BQ27" s="1">
        <f>WACC!J14*BQ26</f>
        <v>527662.39159999997</v>
      </c>
      <c r="BR27" s="1">
        <f>WACC!K14*BR26</f>
        <v>518129.14404299698</v>
      </c>
      <c r="BS27" s="1">
        <f>WACC!L14*BS26</f>
        <v>458642.18200000003</v>
      </c>
      <c r="BT27" s="1">
        <f>WACC!M14*BT26</f>
        <v>420772.36452017538</v>
      </c>
    </row>
    <row r="28" spans="1:72">
      <c r="A28" s="24" t="s">
        <v>83</v>
      </c>
      <c r="B28" s="1">
        <f>WACC!$C$15*B26</f>
        <v>337332.31259999995</v>
      </c>
      <c r="C28" s="1">
        <f>WACC!$D$15*C26</f>
        <v>365326.50900000002</v>
      </c>
      <c r="D28" s="1">
        <f>WACC!$E$15*D26</f>
        <v>402721.62660000002</v>
      </c>
      <c r="E28" s="1">
        <f>WACC!$F$15*E26</f>
        <v>440689.16639999999</v>
      </c>
      <c r="F28" s="1">
        <f>WACC!$G$15*F26</f>
        <v>523646.32019999996</v>
      </c>
      <c r="G28" s="1">
        <f>WACC!$H$15*G26</f>
        <v>599837.90999999992</v>
      </c>
      <c r="H28" s="1">
        <f>WACC!$I$15*H26</f>
        <v>672124.62540000002</v>
      </c>
      <c r="I28" s="1">
        <f>WACC!J15*I26</f>
        <v>782972.2625999999</v>
      </c>
      <c r="J28" s="1">
        <f>WACC!K15*J26</f>
        <v>871523.15385873721</v>
      </c>
      <c r="K28" s="1">
        <f>WACC!L15*K26</f>
        <v>968825.07959999994</v>
      </c>
      <c r="L28" s="1">
        <f>WACC!M15*L26</f>
        <v>1019892.0665972187</v>
      </c>
      <c r="M28" s="46"/>
      <c r="N28" s="1">
        <f>WACC!$C$15*N26</f>
        <v>201484.0956</v>
      </c>
      <c r="O28" s="1">
        <f>WACC!$D$15*O26</f>
        <v>224667.4008</v>
      </c>
      <c r="P28" s="1">
        <f>WACC!$E$15*P26</f>
        <v>258564.4062</v>
      </c>
      <c r="Q28" s="1">
        <f>WACC!$F$15*Q26</f>
        <v>296595.81419999996</v>
      </c>
      <c r="R28" s="1">
        <f>WACC!$G$15*R26</f>
        <v>276233.01119999995</v>
      </c>
      <c r="S28" s="1">
        <f>WACC!$H$15*S26</f>
        <v>322201.14900000003</v>
      </c>
      <c r="T28" s="1">
        <f>WACC!$I$15*T26</f>
        <v>371721.42660000001</v>
      </c>
      <c r="U28" s="1">
        <f>WACC!J15*U26</f>
        <v>416074.15739999997</v>
      </c>
      <c r="V28" s="1">
        <f>WACC!K15*V26</f>
        <v>417886.41693699191</v>
      </c>
      <c r="W28" s="1">
        <f>WACC!L15*W26</f>
        <v>522947.71139999997</v>
      </c>
      <c r="X28" s="1">
        <f>WACC!M15*X26</f>
        <v>476004.07395703346</v>
      </c>
      <c r="Y28" s="46"/>
      <c r="Z28" s="1">
        <f>WACC!$C$15*Z26</f>
        <v>737790.16139999998</v>
      </c>
      <c r="AA28" s="1">
        <f>WACC!$D$15*AA26</f>
        <v>810100.4952</v>
      </c>
      <c r="AB28" s="1">
        <f>WACC!$E$15*AB26</f>
        <v>904459.62120000005</v>
      </c>
      <c r="AC28" s="1">
        <f>WACC!$F$15*AC26</f>
        <v>1022921.6568</v>
      </c>
      <c r="AD28" s="1">
        <f>WACC!$G$15*AD26</f>
        <v>1121950.4850000001</v>
      </c>
      <c r="AE28" s="1">
        <f>WACC!$H$15*AE26</f>
        <v>1220847.8088</v>
      </c>
      <c r="AF28" s="1">
        <f>WACC!$I$15*AF26</f>
        <v>1424379.4757999999</v>
      </c>
      <c r="AG28" s="1">
        <f>WACC!J15*AG26</f>
        <v>1637936.4383999999</v>
      </c>
      <c r="AH28" s="1">
        <f>WACC!K15*AH26</f>
        <v>1824830.0831289883</v>
      </c>
      <c r="AI28" s="1">
        <f>WACC!L15*AI26</f>
        <v>1978220.3687999998</v>
      </c>
      <c r="AJ28" s="1">
        <f>WACC!M15*AJ26</f>
        <v>2082626.0997721362</v>
      </c>
      <c r="AK28" s="46"/>
      <c r="AL28" s="1">
        <f>WACC!$C$15*AL26</f>
        <v>211137.97979999997</v>
      </c>
      <c r="AM28" s="1">
        <f>WACC!$D$15*AM26</f>
        <v>226577.87099999998</v>
      </c>
      <c r="AN28" s="1">
        <f>WACC!$E$15*AN26</f>
        <v>248283.61919999999</v>
      </c>
      <c r="AO28" s="1">
        <f>WACC!$F$15*AO26</f>
        <v>265812.87599999999</v>
      </c>
      <c r="AP28" s="1">
        <f>WACC!$G$15*AP26</f>
        <v>313937.21399999998</v>
      </c>
      <c r="AQ28" s="1">
        <f>WACC!$H$15*AQ26</f>
        <v>398605.94760000001</v>
      </c>
      <c r="AR28" s="1">
        <f>WACC!$I$15*AR26</f>
        <v>489653.65919999999</v>
      </c>
      <c r="AS28" s="1">
        <f>WACC!J15*AS26</f>
        <v>629656.55699999991</v>
      </c>
      <c r="AT28" s="1">
        <f>WACC!K15*AT26</f>
        <v>708906.04217246559</v>
      </c>
      <c r="AU28" s="1">
        <f>WACC!L15*AU26</f>
        <v>811173.59700000007</v>
      </c>
      <c r="AV28" s="1">
        <f>WACC!M15*AV26</f>
        <v>844044.65093651623</v>
      </c>
      <c r="AW28" s="46"/>
      <c r="AX28" s="1">
        <f>WACC!C15*AX26</f>
        <v>1235287.0746000002</v>
      </c>
      <c r="AY28" s="1">
        <f>WACC!D15*AY26</f>
        <v>1364270.2379999999</v>
      </c>
      <c r="AZ28" s="1">
        <f>WACC!E15*AZ26</f>
        <v>1562853.6359999999</v>
      </c>
      <c r="BA28" s="1">
        <f>WACC!F15*BA26</f>
        <v>1780346.9855999998</v>
      </c>
      <c r="BB28" s="1">
        <f>WACC!G15*BB26</f>
        <v>2148485.3081999999</v>
      </c>
      <c r="BC28" s="1">
        <f>WACC!H15*BC26</f>
        <v>2447578.1993999998</v>
      </c>
      <c r="BD28" s="1">
        <f>WACC!I15*BD26</f>
        <v>2810634.2549999999</v>
      </c>
      <c r="BE28" s="1">
        <f>WACC!J15*BE26</f>
        <v>3214090.2348000002</v>
      </c>
      <c r="BF28" s="1">
        <f>WACC!K15*BF26</f>
        <v>3479322.6008383222</v>
      </c>
      <c r="BG28" s="1">
        <f>WACC!L15*BG26</f>
        <v>3603313.1532000001</v>
      </c>
      <c r="BH28" s="1">
        <f>WACC!M15*BH26</f>
        <v>3685495.451401561</v>
      </c>
      <c r="BI28" s="46"/>
      <c r="BJ28" s="1">
        <f>WACC!C15*BJ26</f>
        <v>267800.39579999994</v>
      </c>
      <c r="BK28" s="1">
        <f>WACC!D15*BK26</f>
        <v>301584.42359999998</v>
      </c>
      <c r="BL28" s="1">
        <f>WACC!E15*BL26</f>
        <v>344372.37119999994</v>
      </c>
      <c r="BM28" s="1">
        <f>WACC!F15*BM26</f>
        <v>403965.45839999994</v>
      </c>
      <c r="BN28" s="1">
        <f>WACC!G15*BN26</f>
        <v>482731.65480000002</v>
      </c>
      <c r="BO28" s="1">
        <f>WACC!H15*BO26</f>
        <v>605382.91440000001</v>
      </c>
      <c r="BP28" s="1">
        <f>WACC!I15*BP26</f>
        <v>716264.38799999992</v>
      </c>
      <c r="BQ28" s="1">
        <f>WACC!J15*BQ26</f>
        <v>791493.58739999984</v>
      </c>
      <c r="BR28" s="1">
        <f>WACC!K15*BR26</f>
        <v>777193.71606449538</v>
      </c>
      <c r="BS28" s="1">
        <f>WACC!L15*BS26</f>
        <v>687963.27300000004</v>
      </c>
      <c r="BT28" s="1">
        <f>WACC!M15*BT26</f>
        <v>631158.54678026307</v>
      </c>
    </row>
    <row r="29" spans="1:72">
      <c r="A29" s="24" t="s">
        <v>84</v>
      </c>
      <c r="B29" s="1">
        <f>(WACC!$C$3+WACC!$C$9*WACC!$C$16)*B27</f>
        <v>22436.900098000882</v>
      </c>
      <c r="C29" s="1">
        <f>(WACC!$D$3+WACC!$D$9*WACC!$D$16)*C27</f>
        <v>24213.654387396629</v>
      </c>
      <c r="D29" s="1">
        <f>(WACC!$E$3+WACC!$E$9*WACC!$E$16)*D27</f>
        <v>27784.78648165051</v>
      </c>
      <c r="E29" s="1">
        <f>(WACC!$F$3+WACC!$F$9*WACC!$F$16)*E27</f>
        <v>31484.091390652695</v>
      </c>
      <c r="F29" s="1">
        <f>(WACC!$G$3+WACC!$G$9*WACC!$G$16)*F27</f>
        <v>33409.107379848203</v>
      </c>
      <c r="G29" s="1">
        <f>(WACC!$H$3+WACC!$H$9*WACC!$H$16)*G27</f>
        <v>40343.004905565365</v>
      </c>
      <c r="H29" s="1">
        <f>(WACC!$I$3+WACC!$I$9*WACC!$I$16)*H27</f>
        <v>44261.645281214565</v>
      </c>
      <c r="I29" s="1">
        <f>(WACC!J3+WACC!J9*WACC!J16)*I27</f>
        <v>45013.033538661482</v>
      </c>
      <c r="J29" s="1">
        <f>(WACC!K3+WACC!K9*WACC!K16)*J27</f>
        <v>45506.50467784299</v>
      </c>
      <c r="K29" s="1">
        <f>(WACC!L3+WACC!L9*WACC!L16)*K27</f>
        <v>55330.095225754012</v>
      </c>
      <c r="L29" s="1">
        <f>(WACC!M3+WACC!M9*WACC!M16)*L27</f>
        <v>51348.686930606505</v>
      </c>
      <c r="M29" s="46"/>
      <c r="N29" s="1">
        <f>(WACC!$C$3+WACC!$C$9*WACC!$C$16)*N27</f>
        <v>13401.261472611322</v>
      </c>
      <c r="O29" s="1">
        <f>(WACC!$D$3+WACC!$D$9*WACC!$D$16)*O27</f>
        <v>14890.840552405456</v>
      </c>
      <c r="P29" s="1">
        <f>(WACC!$E$3+WACC!$E$9*WACC!$E$16)*P27</f>
        <v>17839.014206101623</v>
      </c>
      <c r="Q29" s="1">
        <f>(WACC!$F$3+WACC!$F$9*WACC!$F$16)*Q27</f>
        <v>21189.651192564113</v>
      </c>
      <c r="R29" s="1">
        <f>(WACC!$G$3+WACC!$G$9*WACC!$G$16)*R27</f>
        <v>17623.915182894492</v>
      </c>
      <c r="S29" s="1">
        <f>(WACC!$H$3+WACC!$H$9*WACC!$H$16)*S27</f>
        <v>21670.125075432126</v>
      </c>
      <c r="T29" s="1">
        <f>(WACC!$I$3+WACC!$I$9*WACC!$I$16)*T27</f>
        <v>24479.094063551976</v>
      </c>
      <c r="U29" s="1">
        <f>(WACC!J3+WACC!J9*WACC!J16)*U27</f>
        <v>23920.081075955757</v>
      </c>
      <c r="V29" s="1">
        <f>(WACC!K3+WACC!K9*WACC!K16)*V27</f>
        <v>21819.902435125219</v>
      </c>
      <c r="W29" s="1">
        <f>(WACC!L3+WACC!L9*WACC!L16)*W27</f>
        <v>29865.810948864422</v>
      </c>
      <c r="X29" s="1">
        <f>(WACC!M3+WACC!M9*WACC!M16)*X27</f>
        <v>23965.461612876552</v>
      </c>
      <c r="Y29" s="46"/>
      <c r="Z29" s="1">
        <f>(WACC!$C$3+WACC!$C$9*WACC!$C$16)*Z27</f>
        <v>49072.453264353389</v>
      </c>
      <c r="AA29" s="1">
        <f>(WACC!$D$3+WACC!$D$9*WACC!$D$16)*AA27</f>
        <v>53693.046977414015</v>
      </c>
      <c r="AB29" s="1">
        <f>(WACC!$E$3+WACC!$E$9*WACC!$E$16)*AB27</f>
        <v>62400.963336585068</v>
      </c>
      <c r="AC29" s="1">
        <f>(WACC!$F$3+WACC!$F$9*WACC!$F$16)*AC27</f>
        <v>73080.441689226587</v>
      </c>
      <c r="AD29" s="1">
        <f>(WACC!$G$3+WACC!$G$9*WACC!$G$16)*AD27</f>
        <v>71581.452561189551</v>
      </c>
      <c r="AE29" s="1">
        <f>(WACC!$H$3+WACC!$H$9*WACC!$H$16)*AE27</f>
        <v>82109.963905694327</v>
      </c>
      <c r="AF29" s="1">
        <f>(WACC!$I$3+WACC!$I$9*WACC!$I$16)*AF27</f>
        <v>93800.132774754224</v>
      </c>
      <c r="AG29" s="1">
        <f>(WACC!J3+WACC!J9*WACC!J16)*AG27</f>
        <v>94164.87832029484</v>
      </c>
      <c r="AH29" s="1">
        <f>(WACC!K3+WACC!K9*WACC!K16)*AH27</f>
        <v>95283.341981798803</v>
      </c>
      <c r="AI29" s="1">
        <f>(WACC!L3+WACC!L9*WACC!L16)*AI27</f>
        <v>112977.17584728615</v>
      </c>
      <c r="AJ29" s="1">
        <f>(WACC!M3+WACC!M9*WACC!M16)*AJ27</f>
        <v>104854.345957907</v>
      </c>
      <c r="AK29" s="46"/>
      <c r="AL29" s="1">
        <f>(WACC!$C$3+WACC!$C$9*WACC!$C$16)*AL27</f>
        <v>14043.367868181889</v>
      </c>
      <c r="AM29" s="1">
        <f>(WACC!$D$3+WACC!$D$9*WACC!$D$16)*AM27</f>
        <v>15017.465541286896</v>
      </c>
      <c r="AN29" s="1">
        <f>(WACC!$E$3+WACC!$E$9*WACC!$E$16)*AN27</f>
        <v>17129.716634799232</v>
      </c>
      <c r="AO29" s="1">
        <f>(WACC!$F$3+WACC!$F$9*WACC!$F$16)*AO27</f>
        <v>18990.430259862711</v>
      </c>
      <c r="AP29" s="1">
        <f>(WACC!$G$3+WACC!$G$9*WACC!$G$16)*AP27</f>
        <v>20029.477317916586</v>
      </c>
      <c r="AQ29" s="1">
        <f>(WACC!$H$3+WACC!$H$9*WACC!$H$16)*AQ27</f>
        <v>26808.845241899318</v>
      </c>
      <c r="AR29" s="1">
        <f>(WACC!$I$3+WACC!$I$9*WACC!$I$16)*AR27</f>
        <v>32245.324386472221</v>
      </c>
      <c r="AS29" s="1">
        <f>(WACC!J3+WACC!J9*WACC!J16)*AS27</f>
        <v>36198.921816159775</v>
      </c>
      <c r="AT29" s="1">
        <f>(WACC!K3+WACC!K9*WACC!K16)*AT27</f>
        <v>37015.466521387883</v>
      </c>
      <c r="AU29" s="1">
        <f>(WACC!L3+WACC!L9*WACC!L16)*AU27</f>
        <v>46326.538517312147</v>
      </c>
      <c r="AV29" s="1">
        <f>(WACC!M3+WACC!M9*WACC!M16)*AV27</f>
        <v>42495.265877490667</v>
      </c>
      <c r="AW29" s="46"/>
      <c r="AX29" s="1">
        <f>(WACC!C3+WACC!C9*WACC!C16)*AX27</f>
        <v>82162.341554326296</v>
      </c>
      <c r="AY29" s="1">
        <f>(WACC!D3+WACC!D9*WACC!D16)*AY27</f>
        <v>90423.134429435406</v>
      </c>
      <c r="AZ29" s="1">
        <f>(WACC!E3+WACC!E9*WACC!E16)*AZ27</f>
        <v>107825.2363672072</v>
      </c>
      <c r="BA29" s="1">
        <f>(WACC!F3+WACC!F9*WACC!F16)*BA27</f>
        <v>127193.06821086272</v>
      </c>
      <c r="BB29" s="1">
        <f>(WACC!G3+WACC!G9*WACC!G16)*BB27</f>
        <v>137075.29986702668</v>
      </c>
      <c r="BC29" s="1">
        <f>(WACC!H3+WACC!H9*WACC!H16)*BC27</f>
        <v>164615.56973807979</v>
      </c>
      <c r="BD29" s="1">
        <f>(WACC!I3+WACC!I9*WACC!I16)*BD27</f>
        <v>185089.62729345754</v>
      </c>
      <c r="BE29" s="1">
        <f>(WACC!J3+WACC!J9*WACC!J16)*BE27</f>
        <v>184777.87585337224</v>
      </c>
      <c r="BF29" s="1">
        <f>(WACC!K3+WACC!K9*WACC!K16)*BF27</f>
        <v>181672.52299580042</v>
      </c>
      <c r="BG29" s="1">
        <f>(WACC!L3+WACC!L9*WACC!L16)*BG27</f>
        <v>205787.05495225493</v>
      </c>
      <c r="BH29" s="1">
        <f>(WACC!M3+WACC!M9*WACC!M16)*BH27</f>
        <v>185554.29374952757</v>
      </c>
      <c r="BI29" s="46"/>
      <c r="BJ29" s="1">
        <f>(WACC!C3+WACC!C9*WACC!C16)*BJ27</f>
        <v>17812.141032260231</v>
      </c>
      <c r="BK29" s="1">
        <f>(WACC!D3+WACC!D9*WACC!D16)*BK27</f>
        <v>19988.861530091221</v>
      </c>
      <c r="BL29" s="1">
        <f>(WACC!E3+WACC!E9*WACC!E16)*BL27</f>
        <v>23759.123354642539</v>
      </c>
      <c r="BM29" s="1">
        <f>(WACC!F3+WACC!F9*WACC!F16)*BM27</f>
        <v>28860.444913656742</v>
      </c>
      <c r="BN29" s="1">
        <f>(WACC!G3+WACC!G9*WACC!G16)*BN27</f>
        <v>30798.714836199502</v>
      </c>
      <c r="BO29" s="1">
        <f>(WACC!H3+WACC!H9*WACC!H16)*BO27</f>
        <v>40715.942554188776</v>
      </c>
      <c r="BP29" s="1">
        <f>(WACC!I3+WACC!I9*WACC!I16)*BP27</f>
        <v>47168.395668221325</v>
      </c>
      <c r="BQ29" s="1">
        <f>(WACC!J3+WACC!J9*WACC!J16)*BQ27</f>
        <v>45502.924046075517</v>
      </c>
      <c r="BR29" s="1">
        <f>(WACC!K3+WACC!K9*WACC!K16)*BR27</f>
        <v>40581.101395972481</v>
      </c>
      <c r="BS29" s="1">
        <f>(WACC!L3+WACC!L9*WACC!L16)*BS27</f>
        <v>39289.933970977894</v>
      </c>
      <c r="BT29" s="1">
        <f>(WACC!M3+WACC!M9*WACC!M16)*BT27</f>
        <v>31777.051399494303</v>
      </c>
    </row>
    <row r="30" spans="1:72">
      <c r="A30" s="24" t="s">
        <v>85</v>
      </c>
      <c r="B30" s="1">
        <f>WACC!$C$7*B28</f>
        <v>23220.408913787458</v>
      </c>
      <c r="C30" s="1">
        <f>WACC!$D$7*C28</f>
        <v>24098.484183482229</v>
      </c>
      <c r="D30" s="1">
        <f>WACC!$E$7*D28</f>
        <v>28380.208286438643</v>
      </c>
      <c r="E30" s="1">
        <f>WACC!$F$7*E28</f>
        <v>37868.317432108364</v>
      </c>
      <c r="F30" s="1">
        <f>WACC!$G$7*F28</f>
        <v>43629.901115983615</v>
      </c>
      <c r="G30" s="1">
        <f>WACC!$H$7*G28</f>
        <v>55982.777602197333</v>
      </c>
      <c r="H30" s="1">
        <f>WACC!$I$7*H28</f>
        <v>63384.881525529039</v>
      </c>
      <c r="I30" s="1">
        <f>WACC!J7*I28</f>
        <v>59714.101467697379</v>
      </c>
      <c r="J30" s="1">
        <f>WACC!K7*J28</f>
        <v>53099.638008263173</v>
      </c>
      <c r="K30" s="1">
        <f>WACC!L7*K28</f>
        <v>57363.49407793727</v>
      </c>
      <c r="L30" s="1">
        <f>WACC!M7*L28</f>
        <v>48171.923072962287</v>
      </c>
      <c r="M30" s="46"/>
      <c r="N30" s="1">
        <f>WACC!$C$7*N28</f>
        <v>13869.240848576346</v>
      </c>
      <c r="O30" s="1">
        <f>WACC!$D$7*O28</f>
        <v>14820.013525826189</v>
      </c>
      <c r="P30" s="1">
        <f>WACC!$E$7*P28</f>
        <v>18221.300319448321</v>
      </c>
      <c r="Q30" s="1">
        <f>WACC!$F$7*Q28</f>
        <v>25486.409236948813</v>
      </c>
      <c r="R30" s="1">
        <f>WACC!$G$7*R28</f>
        <v>23015.570813184135</v>
      </c>
      <c r="S30" s="1">
        <f>WACC!$H$7*S28</f>
        <v>30070.982455309386</v>
      </c>
      <c r="T30" s="1">
        <f>WACC!$I$7*T28</f>
        <v>35055.28245080966</v>
      </c>
      <c r="U30" s="1">
        <f>WACC!J7*U28</f>
        <v>31732.2792132717</v>
      </c>
      <c r="V30" s="1">
        <f>WACC!K7*V28</f>
        <v>25460.732018051538</v>
      </c>
      <c r="W30" s="1">
        <f>WACC!L7*W28</f>
        <v>30963.389137645056</v>
      </c>
      <c r="X30" s="1">
        <f>WACC!M7*X28</f>
        <v>22482.802233749033</v>
      </c>
      <c r="Y30" s="46"/>
      <c r="Z30" s="1">
        <f>WACC!$C$7*Z28</f>
        <v>50786.090156123544</v>
      </c>
      <c r="AA30" s="1">
        <f>WACC!$D$7*AA28</f>
        <v>53437.660530154193</v>
      </c>
      <c r="AB30" s="1">
        <f>WACC!$E$7*AB28</f>
        <v>63738.202124974727</v>
      </c>
      <c r="AC30" s="1">
        <f>WACC!$F$7*AC28</f>
        <v>87899.419730052643</v>
      </c>
      <c r="AD30" s="1">
        <f>WACC!$G$7*AD28</f>
        <v>93480.249606039084</v>
      </c>
      <c r="AE30" s="1">
        <f>WACC!$H$7*AE28</f>
        <v>113941.53358226448</v>
      </c>
      <c r="AF30" s="1">
        <f>WACC!$I$7*AF28</f>
        <v>134326.46403521902</v>
      </c>
      <c r="AG30" s="1">
        <f>WACC!J7*AG28</f>
        <v>124918.73256846642</v>
      </c>
      <c r="AH30" s="1">
        <f>WACC!K7*AH28</f>
        <v>111182.14864598305</v>
      </c>
      <c r="AI30" s="1">
        <f>WACC!L7*AI28</f>
        <v>117129.12351253883</v>
      </c>
      <c r="AJ30" s="1">
        <f>WACC!M7*AJ28</f>
        <v>98367.373915055039</v>
      </c>
      <c r="AK30" s="46"/>
      <c r="AL30" s="1">
        <f>WACC!$C$7*AL28</f>
        <v>14533.769950465743</v>
      </c>
      <c r="AM30" s="1">
        <f>WACC!$D$7*AM28</f>
        <v>14946.036233632793</v>
      </c>
      <c r="AN30" s="1">
        <f>WACC!$E$7*AN28</f>
        <v>17496.802658689936</v>
      </c>
      <c r="AO30" s="1">
        <f>WACC!$F$7*AO28</f>
        <v>22841.238526778678</v>
      </c>
      <c r="AP30" s="1">
        <f>WACC!$G$7*AP28</f>
        <v>26157.062649110136</v>
      </c>
      <c r="AQ30" s="1">
        <f>WACC!$H$7*AQ28</f>
        <v>37201.830266786448</v>
      </c>
      <c r="AR30" s="1">
        <f>WACC!$I$7*AR28</f>
        <v>46176.911251336773</v>
      </c>
      <c r="AS30" s="1">
        <f>WACC!J7*AS28</f>
        <v>48021.33783084921</v>
      </c>
      <c r="AT30" s="1">
        <f>WACC!K7*AT28</f>
        <v>43191.800532851783</v>
      </c>
      <c r="AU30" s="1">
        <f>WACC!L7*AU28</f>
        <v>48029.053755400513</v>
      </c>
      <c r="AV30" s="1">
        <f>WACC!M7*AV28</f>
        <v>39866.232248197826</v>
      </c>
      <c r="AW30" s="46"/>
      <c r="AX30" s="1">
        <f>WACC!C7*AX28</f>
        <v>85031.49543263849</v>
      </c>
      <c r="AY30" s="1">
        <f>WACC!D7*AY28</f>
        <v>89993.044420541992</v>
      </c>
      <c r="AZ30" s="1">
        <f>WACC!E7*AZ28</f>
        <v>110135.90724034377</v>
      </c>
      <c r="BA30" s="1">
        <f>WACC!F7*BA28</f>
        <v>152984.80182924247</v>
      </c>
      <c r="BB30" s="1">
        <f>WACC!G7*BB28</f>
        <v>179010.5228088063</v>
      </c>
      <c r="BC30" s="1">
        <f>WACC!H7*BC28</f>
        <v>228432.08759679229</v>
      </c>
      <c r="BD30" s="1">
        <f>WACC!I7*BD28</f>
        <v>265057.56898692047</v>
      </c>
      <c r="BE30" s="1">
        <f>WACC!J7*BE28</f>
        <v>245125.55498435677</v>
      </c>
      <c r="BF30" s="1">
        <f>WACC!K7*BF28</f>
        <v>211986.07265967072</v>
      </c>
      <c r="BG30" s="1">
        <f>WACC!L7*BG28</f>
        <v>213349.79562036274</v>
      </c>
      <c r="BH30" s="1">
        <f>WACC!M7*BH28</f>
        <v>174074.6978874015</v>
      </c>
      <c r="BI30" s="46"/>
      <c r="BJ30" s="1">
        <f>WACC!C7*BJ28</f>
        <v>18434.150733504706</v>
      </c>
      <c r="BK30" s="1">
        <f>WACC!D7*BK28</f>
        <v>19893.786196909143</v>
      </c>
      <c r="BL30" s="1">
        <f>WACC!E7*BL28</f>
        <v>24268.276092503154</v>
      </c>
      <c r="BM30" s="1">
        <f>WACC!F7*BM28</f>
        <v>34712.65775663135</v>
      </c>
      <c r="BN30" s="1">
        <f>WACC!G7*BN28</f>
        <v>40220.91543856349</v>
      </c>
      <c r="BO30" s="1">
        <f>WACC!H7*BO28</f>
        <v>56500.291988922923</v>
      </c>
      <c r="BP30" s="1">
        <f>WACC!I7*BP28</f>
        <v>67547.49291817208</v>
      </c>
      <c r="BQ30" s="1">
        <f>WACC!J7*BQ28</f>
        <v>60363.988159796405</v>
      </c>
      <c r="BR30" s="1">
        <f>WACC!K7*BR28</f>
        <v>47352.390814404811</v>
      </c>
      <c r="BS30" s="1">
        <f>WACC!L7*BS28</f>
        <v>40733.851721579485</v>
      </c>
      <c r="BT30" s="1">
        <f>WACC!M7*BT28</f>
        <v>29811.11625250916</v>
      </c>
    </row>
    <row r="31" spans="1:72">
      <c r="A31" s="21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46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46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46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46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46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</row>
    <row r="32" spans="1:72">
      <c r="A32" s="4" t="s">
        <v>98</v>
      </c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9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46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46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9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9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</row>
    <row r="33" spans="1:72">
      <c r="A33" s="24" t="s">
        <v>63</v>
      </c>
      <c r="B33" s="1">
        <f>B17*WACC!$C$21</f>
        <v>45657.30901178834</v>
      </c>
      <c r="C33" s="1">
        <f>C17*WACC!$D$21</f>
        <v>48312.138570878851</v>
      </c>
      <c r="D33" s="1">
        <f>D17*WACC!$E$21</f>
        <v>56164.994768089156</v>
      </c>
      <c r="E33" s="1">
        <f>E17*WACC!$F$21</f>
        <v>69352.408822761063</v>
      </c>
      <c r="F33" s="1">
        <f>F17*WACC!$G$21</f>
        <v>77039.008495831818</v>
      </c>
      <c r="G33" s="1">
        <f>G17*WACC!$H$21</f>
        <v>96325.782507762706</v>
      </c>
      <c r="H33" s="1">
        <f>H17*WACC!$I$21</f>
        <v>107646.52680674361</v>
      </c>
      <c r="I33" s="1">
        <f>I17*WACC!J21</f>
        <v>104727.13500635888</v>
      </c>
      <c r="J33" s="1">
        <f>J17*WACC!K21</f>
        <v>98606.142686106163</v>
      </c>
      <c r="K33" s="1">
        <f>K17*WACC!L21</f>
        <v>112693.58930369127</v>
      </c>
      <c r="L33" s="1">
        <f>L17*WACC!M21</f>
        <v>99520.610003568785</v>
      </c>
      <c r="M33" s="46"/>
      <c r="N33" s="1">
        <f>N17*WACC!$C$21</f>
        <v>27270.502321187669</v>
      </c>
      <c r="O33" s="1">
        <f>O17*WACC!$D$21</f>
        <v>29710.854078231641</v>
      </c>
      <c r="P33" s="1">
        <f>P17*WACC!$E$21</f>
        <v>36060.31452554994</v>
      </c>
      <c r="Q33" s="1">
        <f>Q17*WACC!$F$21</f>
        <v>46676.060429512923</v>
      </c>
      <c r="R33" s="1">
        <f>R17*WACC!$G$21</f>
        <v>40639.485996078627</v>
      </c>
      <c r="S33" s="1">
        <f>S17*WACC!$H$21</f>
        <v>51741.107530741509</v>
      </c>
      <c r="T33" s="1">
        <f>T17*WACC!$I$21</f>
        <v>59534.37651436164</v>
      </c>
      <c r="U33" s="1">
        <f>U17*WACC!J21</f>
        <v>55652.360289227458</v>
      </c>
      <c r="V33" s="1">
        <f>V17*WACC!K21</f>
        <v>47280.634453176754</v>
      </c>
      <c r="W33" s="1">
        <f>W17*WACC!L21</f>
        <v>60829.200086509474</v>
      </c>
      <c r="X33" s="1">
        <f>X17*WACC!M21</f>
        <v>46448.263846625581</v>
      </c>
      <c r="Y33" s="46"/>
      <c r="Z33" s="1">
        <f>Z17*WACC!C21</f>
        <v>99858.543420476941</v>
      </c>
      <c r="AA33" s="1">
        <f>AA17*WACC!D21</f>
        <v>107130.70750756819</v>
      </c>
      <c r="AB33" s="1">
        <f>AB17*WACC!E21</f>
        <v>126139.16546155979</v>
      </c>
      <c r="AC33" s="1">
        <f>AC17*WACC!F21</f>
        <v>160979.86141927922</v>
      </c>
      <c r="AD33" s="1">
        <f>AD17*WACC!G21</f>
        <v>165061.70216722862</v>
      </c>
      <c r="AE33" s="1">
        <f>AE17*WACC!H21</f>
        <v>196051.49748795881</v>
      </c>
      <c r="AF33" s="1">
        <f>AF17*WACC!I21</f>
        <v>228126.59680997324</v>
      </c>
      <c r="AG33" s="1">
        <f>AG17*WACC!J21</f>
        <v>219083.61088876126</v>
      </c>
      <c r="AH33" s="1">
        <f>AH17*WACC!K21</f>
        <v>206465.49062778184</v>
      </c>
      <c r="AI33" s="1">
        <f>AI17*WACC!L21</f>
        <v>230106.299359825</v>
      </c>
      <c r="AJ33" s="1">
        <f>AJ17*WACC!M21</f>
        <v>203221.71987296201</v>
      </c>
      <c r="AK33" s="46"/>
      <c r="AL33" s="1">
        <f>AL17*WACC!C21</f>
        <v>28577.137818647632</v>
      </c>
      <c r="AM33" s="1">
        <f>AM17*WACC!D21</f>
        <v>29963.501774919685</v>
      </c>
      <c r="AN33" s="1">
        <f>AN17*WACC!E21</f>
        <v>34626.519293489167</v>
      </c>
      <c r="AO33" s="1">
        <f>AO17*WACC!F21</f>
        <v>41831.668786641385</v>
      </c>
      <c r="AP33" s="1">
        <f>AP17*WACC!G21</f>
        <v>46186.539967026722</v>
      </c>
      <c r="AQ33" s="1">
        <f>AQ17*WACC!H21</f>
        <v>64010.675508685774</v>
      </c>
      <c r="AR33" s="1">
        <f>AR17*WACC!I21</f>
        <v>78422.23563780899</v>
      </c>
      <c r="AS33" s="1">
        <f>AS17*WACC!J21</f>
        <v>84220.259647008992</v>
      </c>
      <c r="AT33" s="1">
        <f>AT17*WACC!K21</f>
        <v>80207.267054239666</v>
      </c>
      <c r="AU33" s="1">
        <f>AU17*WACC!L21</f>
        <v>94355.59227271266</v>
      </c>
      <c r="AV33" s="1">
        <f>AV17*WACC!M21</f>
        <v>82361.498125688478</v>
      </c>
      <c r="AW33" s="46"/>
      <c r="AX33" s="1">
        <f>AX17*WACC!C21</f>
        <v>167193.83698696477</v>
      </c>
      <c r="AY33" s="1">
        <f>AY17*WACC!D21</f>
        <v>180416.17884997738</v>
      </c>
      <c r="AZ33" s="1">
        <f>AZ17*WACC!E21</f>
        <v>217961.14360755097</v>
      </c>
      <c r="BA33" s="1">
        <f>BA17*WACC!F21</f>
        <v>280177.87004010519</v>
      </c>
      <c r="BB33" s="1">
        <f>BB17*WACC!G21</f>
        <v>316085.82267583295</v>
      </c>
      <c r="BC33" s="1">
        <f>BC17*WACC!H21</f>
        <v>393047.65733487211</v>
      </c>
      <c r="BD33" s="1">
        <f>BD17*WACC!I21</f>
        <v>450147.19628037798</v>
      </c>
      <c r="BE33" s="1">
        <f>BE17*WACC!J21</f>
        <v>429903.43083772901</v>
      </c>
      <c r="BF33" s="1">
        <f>BF17*WACC!K21</f>
        <v>393658.59565547114</v>
      </c>
      <c r="BG33" s="1">
        <f>BG17*WACC!L21</f>
        <v>419136.85057261767</v>
      </c>
      <c r="BH33" s="1">
        <f>BH17*WACC!M21</f>
        <v>359628.99163692904</v>
      </c>
      <c r="BI33" s="46"/>
      <c r="BJ33" s="1">
        <f>BJ17*WACC!C21</f>
        <v>36246.291765764938</v>
      </c>
      <c r="BK33" s="1">
        <f>BK17*WACC!D21</f>
        <v>39882.64772700036</v>
      </c>
      <c r="BL33" s="1">
        <f>BL17*WACC!E21</f>
        <v>48027.39944714569</v>
      </c>
      <c r="BM33" s="1">
        <f>BM17*WACC!F21</f>
        <v>63573.102670288092</v>
      </c>
      <c r="BN33" s="1">
        <f>BN17*WACC!G21</f>
        <v>71019.630274762996</v>
      </c>
      <c r="BO33" s="1">
        <f>BO17*WACC!H21</f>
        <v>97216.234543111699</v>
      </c>
      <c r="BP33" s="1">
        <f>BP17*WACC!I21</f>
        <v>114715.8885863934</v>
      </c>
      <c r="BQ33" s="1">
        <f>BQ17*WACC!J21</f>
        <v>105866.91220587192</v>
      </c>
      <c r="BR33" s="1">
        <f>BR17*WACC!K21</f>
        <v>87933.492210377284</v>
      </c>
      <c r="BS33" s="1">
        <f>BS17*WACC!L21</f>
        <v>80023.785692557372</v>
      </c>
      <c r="BT33" s="1">
        <f>BT17*WACC!M21</f>
        <v>61588.16765200346</v>
      </c>
    </row>
    <row r="34" spans="1:72">
      <c r="A34" s="24" t="s">
        <v>64</v>
      </c>
      <c r="B34" s="1">
        <f>B20</f>
        <v>1067.3130000000001</v>
      </c>
      <c r="C34" s="1">
        <f t="shared" ref="C34:K34" si="16">C20</f>
        <v>6383.516999999998</v>
      </c>
      <c r="D34" s="1">
        <f t="shared" si="16"/>
        <v>-1078.7379999999994</v>
      </c>
      <c r="E34" s="1">
        <f t="shared" si="16"/>
        <v>13620.414999999997</v>
      </c>
      <c r="F34" s="1">
        <f t="shared" si="16"/>
        <v>-6419.2070000000003</v>
      </c>
      <c r="G34" s="1">
        <f t="shared" si="16"/>
        <v>2997.1860000000015</v>
      </c>
      <c r="H34" s="1">
        <f t="shared" si="16"/>
        <v>9693.2779999999948</v>
      </c>
      <c r="I34" s="1">
        <f t="shared" si="16"/>
        <v>-9538.5319999999992</v>
      </c>
      <c r="J34" s="1">
        <f t="shared" si="16"/>
        <v>-504.93296339906374</v>
      </c>
      <c r="K34" s="1">
        <f t="shared" si="16"/>
        <v>2031.0581457964654</v>
      </c>
      <c r="L34" s="1">
        <f t="shared" ref="L34" si="17">L20</f>
        <v>-15103.32818544401</v>
      </c>
      <c r="M34" s="46"/>
      <c r="N34" s="1">
        <f>N20</f>
        <v>-5421.6280000000006</v>
      </c>
      <c r="O34" s="1">
        <f t="shared" ref="O34:W34" si="18">O20</f>
        <v>-3599.9439999999995</v>
      </c>
      <c r="P34" s="1">
        <f t="shared" si="18"/>
        <v>-6057.8000000000011</v>
      </c>
      <c r="Q34" s="1">
        <f t="shared" si="18"/>
        <v>28.014999999999418</v>
      </c>
      <c r="R34" s="1">
        <f t="shared" si="18"/>
        <v>-2930.6929999999993</v>
      </c>
      <c r="S34" s="1">
        <f t="shared" si="18"/>
        <v>1492.8849999999984</v>
      </c>
      <c r="T34" s="1">
        <f t="shared" si="18"/>
        <v>900.96500000000015</v>
      </c>
      <c r="U34" s="1">
        <f t="shared" si="18"/>
        <v>-4995.586000000003</v>
      </c>
      <c r="V34" s="1">
        <f t="shared" si="18"/>
        <v>-1579.8696867682302</v>
      </c>
      <c r="W34" s="1">
        <f t="shared" si="18"/>
        <v>-3199.5119236891187</v>
      </c>
      <c r="X34" s="1">
        <f t="shared" ref="X34" si="19">X20</f>
        <v>-11100.756593809909</v>
      </c>
      <c r="Y34" s="46"/>
      <c r="Z34" s="1">
        <f>Z20</f>
        <v>3453.8619999999974</v>
      </c>
      <c r="AA34" s="1">
        <f t="shared" ref="AA34:AI34" si="20">AA20</f>
        <v>15498.444</v>
      </c>
      <c r="AB34" s="1">
        <f t="shared" si="20"/>
        <v>-807.16899999999441</v>
      </c>
      <c r="AC34" s="1">
        <f t="shared" si="20"/>
        <v>33919.678000000007</v>
      </c>
      <c r="AD34" s="1">
        <f t="shared" si="20"/>
        <v>-11056.159</v>
      </c>
      <c r="AE34" s="1">
        <f t="shared" si="20"/>
        <v>9043.239999999998</v>
      </c>
      <c r="AF34" s="1">
        <f t="shared" si="20"/>
        <v>24077.281999999999</v>
      </c>
      <c r="AG34" s="1">
        <f t="shared" si="20"/>
        <v>-16287.697999999997</v>
      </c>
      <c r="AH34" s="1">
        <f t="shared" si="20"/>
        <v>3314.1470909697964</v>
      </c>
      <c r="AI34" s="1">
        <f t="shared" si="20"/>
        <v>7564.0619671985041</v>
      </c>
      <c r="AJ34" s="1">
        <f t="shared" ref="AJ34" si="21">AJ20</f>
        <v>-25949.985780794363</v>
      </c>
      <c r="AK34" s="46"/>
      <c r="AL34" s="1">
        <f t="shared" ref="AL34:AU34" si="22">AL20</f>
        <v>-10539.547999999999</v>
      </c>
      <c r="AM34" s="1">
        <f t="shared" si="22"/>
        <v>-10045.602000000001</v>
      </c>
      <c r="AN34" s="1">
        <f t="shared" si="22"/>
        <v>-11038.911000000002</v>
      </c>
      <c r="AO34" s="1">
        <f t="shared" si="22"/>
        <v>-8686.4389999999985</v>
      </c>
      <c r="AP34" s="1">
        <f t="shared" si="22"/>
        <v>-8659.2079999999987</v>
      </c>
      <c r="AQ34" s="1">
        <f t="shared" si="22"/>
        <v>-3913.7489999999998</v>
      </c>
      <c r="AR34" s="1">
        <f t="shared" si="22"/>
        <v>-7126.8940000000002</v>
      </c>
      <c r="AS34" s="1">
        <f t="shared" si="22"/>
        <v>-12128.41</v>
      </c>
      <c r="AT34" s="1">
        <f t="shared" si="22"/>
        <v>-6851.351304335818</v>
      </c>
      <c r="AU34" s="1">
        <f t="shared" si="22"/>
        <v>-13746.845840822109</v>
      </c>
      <c r="AV34" s="1">
        <f t="shared" ref="AV34" si="23">AV20</f>
        <v>-21820.464422626534</v>
      </c>
      <c r="AW34" s="46"/>
      <c r="AX34" s="1">
        <f t="shared" ref="AX34:BG34" si="24">AX20</f>
        <v>-20666.553</v>
      </c>
      <c r="AY34" s="1">
        <f t="shared" si="24"/>
        <v>-7698.3340000000026</v>
      </c>
      <c r="AZ34" s="1">
        <f t="shared" si="24"/>
        <v>-23451.042999999991</v>
      </c>
      <c r="BA34" s="1">
        <f t="shared" si="24"/>
        <v>19309.611999999994</v>
      </c>
      <c r="BB34" s="1">
        <f t="shared" si="24"/>
        <v>-23662.293999999994</v>
      </c>
      <c r="BC34" s="1">
        <f t="shared" si="24"/>
        <v>10383.679000000004</v>
      </c>
      <c r="BD34" s="1">
        <f t="shared" si="24"/>
        <v>18029.087999999989</v>
      </c>
      <c r="BE34" s="1">
        <f t="shared" si="24"/>
        <v>-42780.662000000011</v>
      </c>
      <c r="BF34" s="1">
        <f t="shared" si="24"/>
        <v>-10815.300712239899</v>
      </c>
      <c r="BG34" s="1">
        <f t="shared" si="24"/>
        <v>-17868.187690581253</v>
      </c>
      <c r="BH34" s="1">
        <f t="shared" ref="BH34" si="25">BH20</f>
        <v>-71725.792179172189</v>
      </c>
      <c r="BI34" s="46"/>
      <c r="BJ34" s="1">
        <f t="shared" ref="BJ34:BS34" si="26">BJ20</f>
        <v>-34041.308999999994</v>
      </c>
      <c r="BK34" s="1">
        <f t="shared" si="26"/>
        <v>-38133.716</v>
      </c>
      <c r="BL34" s="1">
        <f t="shared" si="26"/>
        <v>-53006.048000000003</v>
      </c>
      <c r="BM34" s="1">
        <f t="shared" si="26"/>
        <v>-58068.691999999995</v>
      </c>
      <c r="BN34" s="1">
        <f t="shared" si="26"/>
        <v>-62972.261999999995</v>
      </c>
      <c r="BO34" s="1">
        <f t="shared" si="26"/>
        <v>-73166.27</v>
      </c>
      <c r="BP34" s="1">
        <f t="shared" si="26"/>
        <v>-99496.160999999993</v>
      </c>
      <c r="BQ34" s="1">
        <f t="shared" si="26"/>
        <v>-144378.05299999999</v>
      </c>
      <c r="BR34" s="1">
        <f t="shared" si="26"/>
        <v>-129168.49364137145</v>
      </c>
      <c r="BS34" s="1">
        <f t="shared" si="26"/>
        <v>-144871.37169528648</v>
      </c>
      <c r="BT34" s="1">
        <f t="shared" ref="BT34" si="27">BT20</f>
        <v>-168051.93041456252</v>
      </c>
    </row>
    <row r="35" spans="1:72">
      <c r="A35" s="24" t="s">
        <v>99</v>
      </c>
      <c r="B35" s="20">
        <f>B12*B4</f>
        <v>40359.718890916796</v>
      </c>
      <c r="C35" s="20">
        <f t="shared" ref="C35:K35" si="28">C12*C4</f>
        <v>35120.210665120503</v>
      </c>
      <c r="D35" s="20">
        <f t="shared" si="28"/>
        <v>50627.23100505949</v>
      </c>
      <c r="E35" s="20">
        <f t="shared" si="28"/>
        <v>46161.673723063584</v>
      </c>
      <c r="F35" s="20">
        <f t="shared" si="28"/>
        <v>54999.104516108433</v>
      </c>
      <c r="G35" s="20">
        <f t="shared" si="28"/>
        <v>54326.800743550753</v>
      </c>
      <c r="H35" s="20">
        <f t="shared" si="28"/>
        <v>59866.340856259507</v>
      </c>
      <c r="I35" s="20">
        <f t="shared" si="28"/>
        <v>49366.192447389003</v>
      </c>
      <c r="J35" s="20">
        <f t="shared" si="28"/>
        <v>58201.369269461102</v>
      </c>
      <c r="K35" s="20">
        <f t="shared" si="28"/>
        <v>73147.255897906784</v>
      </c>
      <c r="L35" s="20">
        <f t="shared" ref="L35" si="29">L12*L4</f>
        <v>68642.155546685564</v>
      </c>
      <c r="M35" s="19"/>
      <c r="N35" s="20">
        <f t="shared" ref="N35:X35" si="30">B12*B5</f>
        <v>24106.322328656181</v>
      </c>
      <c r="O35" s="20">
        <f t="shared" si="30"/>
        <v>21598.121820612425</v>
      </c>
      <c r="P35" s="20">
        <f t="shared" si="30"/>
        <v>32504.834748731711</v>
      </c>
      <c r="Q35" s="20">
        <f t="shared" si="30"/>
        <v>31068.063947593306</v>
      </c>
      <c r="R35" s="20">
        <f t="shared" si="30"/>
        <v>29013.033545209564</v>
      </c>
      <c r="S35" s="20">
        <f t="shared" si="30"/>
        <v>29181.479411773271</v>
      </c>
      <c r="T35" s="20">
        <f t="shared" si="30"/>
        <v>33109.338339101792</v>
      </c>
      <c r="U35" s="20">
        <f t="shared" si="30"/>
        <v>26233.364715100986</v>
      </c>
      <c r="V35" s="20">
        <f t="shared" si="30"/>
        <v>27906.959852020253</v>
      </c>
      <c r="W35" s="20">
        <f t="shared" si="30"/>
        <v>39483.071683893373</v>
      </c>
      <c r="X35" s="20">
        <f t="shared" si="30"/>
        <v>32036.670110032814</v>
      </c>
      <c r="Y35" s="46"/>
      <c r="Z35" s="20">
        <f t="shared" ref="Z35:AJ35" si="31">B12*B6</f>
        <v>88272.016650527468</v>
      </c>
      <c r="AA35" s="20">
        <f t="shared" si="31"/>
        <v>77878.005976682194</v>
      </c>
      <c r="AB35" s="20">
        <f t="shared" si="31"/>
        <v>113702.07893682808</v>
      </c>
      <c r="AC35" s="20">
        <f t="shared" si="31"/>
        <v>107149.84475610478</v>
      </c>
      <c r="AD35" s="20">
        <f t="shared" si="31"/>
        <v>117839.59822890694</v>
      </c>
      <c r="AE35" s="20">
        <f t="shared" si="31"/>
        <v>110571.13020228774</v>
      </c>
      <c r="AF35" s="20">
        <f t="shared" si="31"/>
        <v>126869.90475338571</v>
      </c>
      <c r="AG35" s="20">
        <f t="shared" si="31"/>
        <v>103271.4558318318</v>
      </c>
      <c r="AH35" s="20">
        <f t="shared" si="31"/>
        <v>121864.35787961469</v>
      </c>
      <c r="AI35" s="20">
        <f t="shared" si="31"/>
        <v>149357.60292127053</v>
      </c>
      <c r="AJ35" s="20">
        <f t="shared" si="31"/>
        <v>140167.71908335964</v>
      </c>
      <c r="AK35" s="46"/>
      <c r="AL35" s="20">
        <f t="shared" ref="AL35:AV35" si="32">B12*B7</f>
        <v>25261.349694740362</v>
      </c>
      <c r="AM35" s="20">
        <f t="shared" si="32"/>
        <v>21781.782502880174</v>
      </c>
      <c r="AN35" s="20">
        <f t="shared" si="32"/>
        <v>31212.409053203362</v>
      </c>
      <c r="AO35" s="20">
        <f t="shared" si="32"/>
        <v>27843.587246625717</v>
      </c>
      <c r="AP35" s="20">
        <f t="shared" si="32"/>
        <v>32973.144235382519</v>
      </c>
      <c r="AQ35" s="20">
        <f t="shared" si="32"/>
        <v>36101.395942879695</v>
      </c>
      <c r="AR35" s="20">
        <f t="shared" si="32"/>
        <v>43613.597471951711</v>
      </c>
      <c r="AS35" s="20">
        <f t="shared" si="32"/>
        <v>39699.678077232522</v>
      </c>
      <c r="AT35" s="20">
        <f t="shared" si="32"/>
        <v>47341.602062037062</v>
      </c>
      <c r="AU35" s="20">
        <f t="shared" si="32"/>
        <v>61244.412357576752</v>
      </c>
      <c r="AV35" s="20">
        <f t="shared" si="32"/>
        <v>56807.034896578996</v>
      </c>
      <c r="AW35" s="19"/>
      <c r="AX35" s="20">
        <f t="shared" ref="AX35:BH35" si="33">B8*B12</f>
        <v>147794.43657849863</v>
      </c>
      <c r="AY35" s="20">
        <f t="shared" si="33"/>
        <v>131152.42661658063</v>
      </c>
      <c r="AZ35" s="20">
        <f t="shared" si="33"/>
        <v>196470.58124210796</v>
      </c>
      <c r="BA35" s="20">
        <f t="shared" si="33"/>
        <v>186489.26029761138</v>
      </c>
      <c r="BB35" s="20">
        <f t="shared" si="33"/>
        <v>225657.59265124545</v>
      </c>
      <c r="BC35" s="20">
        <f t="shared" si="33"/>
        <v>221675.04075069635</v>
      </c>
      <c r="BD35" s="20">
        <f t="shared" si="33"/>
        <v>250344.03140931102</v>
      </c>
      <c r="BE35" s="20">
        <f t="shared" si="33"/>
        <v>202647.53255438057</v>
      </c>
      <c r="BF35" s="20">
        <f t="shared" si="33"/>
        <v>232353.36732292469</v>
      </c>
      <c r="BG35" s="20">
        <f t="shared" si="33"/>
        <v>272053.72243897244</v>
      </c>
      <c r="BH35" s="20">
        <f t="shared" si="33"/>
        <v>248046.20050213259</v>
      </c>
      <c r="BI35" s="19"/>
      <c r="BJ35" s="20">
        <f t="shared" ref="BJ35:BT35" si="34">B9*B12</f>
        <v>32040.656319160622</v>
      </c>
      <c r="BK35" s="20">
        <f t="shared" si="34"/>
        <v>28992.444372962102</v>
      </c>
      <c r="BL35" s="20">
        <f t="shared" si="34"/>
        <v>43291.98741000142</v>
      </c>
      <c r="BM35" s="20">
        <f t="shared" si="34"/>
        <v>42314.908347718832</v>
      </c>
      <c r="BN35" s="20">
        <f t="shared" si="34"/>
        <v>50701.795680410432</v>
      </c>
      <c r="BO35" s="20">
        <f t="shared" si="34"/>
        <v>54829.006996504839</v>
      </c>
      <c r="BP35" s="20">
        <f t="shared" si="34"/>
        <v>63797.882676429181</v>
      </c>
      <c r="BQ35" s="20">
        <f t="shared" si="34"/>
        <v>49903.459704579705</v>
      </c>
      <c r="BR35" s="20">
        <f t="shared" si="34"/>
        <v>51901.935436021951</v>
      </c>
      <c r="BS35" s="20">
        <f t="shared" si="34"/>
        <v>51941.910503874729</v>
      </c>
      <c r="BT35" s="20">
        <f t="shared" si="34"/>
        <v>42479.086328475787</v>
      </c>
    </row>
    <row r="36" spans="1:72">
      <c r="A36" s="25" t="s">
        <v>65</v>
      </c>
      <c r="B36" s="20">
        <f t="shared" ref="B36:K36" si="35">B52</f>
        <v>2727.8674748773665</v>
      </c>
      <c r="C36" s="20">
        <f t="shared" si="35"/>
        <v>988.35343441304292</v>
      </c>
      <c r="D36" s="20">
        <f t="shared" si="35"/>
        <v>4447.2748103583071</v>
      </c>
      <c r="E36" s="20">
        <f t="shared" si="35"/>
        <v>-154.26900341968576</v>
      </c>
      <c r="F36" s="20">
        <f t="shared" si="35"/>
        <v>6411.2887975030862</v>
      </c>
      <c r="G36" s="20">
        <f t="shared" si="35"/>
        <v>4353.0859410588891</v>
      </c>
      <c r="H36" s="20">
        <f t="shared" si="35"/>
        <v>2302.68376141913</v>
      </c>
      <c r="I36" s="20">
        <f t="shared" si="35"/>
        <v>8052.2808068244049</v>
      </c>
      <c r="J36" s="20">
        <f t="shared" si="35"/>
        <v>3629.6073493451645</v>
      </c>
      <c r="K36" s="20">
        <f t="shared" si="35"/>
        <v>5409.1872784111711</v>
      </c>
      <c r="L36" s="20">
        <f t="shared" ref="L36" si="36">L52</f>
        <v>9246.4889417175618</v>
      </c>
      <c r="M36" s="19"/>
      <c r="N36" s="20">
        <f t="shared" ref="N36:W36" si="37">N52</f>
        <v>1536.9030997352859</v>
      </c>
      <c r="O36" s="20">
        <f t="shared" si="37"/>
        <v>919.82654356263731</v>
      </c>
      <c r="P36" s="20">
        <f t="shared" si="37"/>
        <v>2264.5643436948817</v>
      </c>
      <c r="Q36" s="20">
        <f t="shared" si="37"/>
        <v>687.32348508418113</v>
      </c>
      <c r="R36" s="20">
        <f t="shared" si="37"/>
        <v>2833.3848230091353</v>
      </c>
      <c r="S36" s="20">
        <f t="shared" si="37"/>
        <v>2034.4288080841784</v>
      </c>
      <c r="T36" s="20">
        <f t="shared" si="37"/>
        <v>2538.8601452010075</v>
      </c>
      <c r="U36" s="20">
        <f t="shared" si="37"/>
        <v>3741.316857055609</v>
      </c>
      <c r="V36" s="20">
        <f t="shared" si="37"/>
        <v>1417.5687151912014</v>
      </c>
      <c r="W36" s="20">
        <f t="shared" si="37"/>
        <v>4414.1925885705532</v>
      </c>
      <c r="X36" s="20">
        <f t="shared" ref="X36" si="38">X52</f>
        <v>4705.8892286651981</v>
      </c>
      <c r="Y36" s="46"/>
      <c r="Z36" s="20">
        <f t="shared" ref="Z36:AI36" si="39">Z52</f>
        <v>5955.8276576880635</v>
      </c>
      <c r="AA36" s="20">
        <f t="shared" si="39"/>
        <v>2178.7624307604337</v>
      </c>
      <c r="AB36" s="20">
        <f t="shared" si="39"/>
        <v>9965.3924402103821</v>
      </c>
      <c r="AC36" s="20">
        <f t="shared" si="39"/>
        <v>-397.09913808770028</v>
      </c>
      <c r="AD36" s="20">
        <f t="shared" si="39"/>
        <v>13736.654473600858</v>
      </c>
      <c r="AE36" s="20">
        <f t="shared" si="39"/>
        <v>8859.8187459824658</v>
      </c>
      <c r="AF36" s="20">
        <f t="shared" si="39"/>
        <v>4879.8921127131534</v>
      </c>
      <c r="AG36" s="20">
        <f t="shared" si="39"/>
        <v>16844.944141565076</v>
      </c>
      <c r="AH36" s="20">
        <f t="shared" si="39"/>
        <v>7599.8172299903117</v>
      </c>
      <c r="AI36" s="20">
        <f t="shared" si="39"/>
        <v>11459.196735744415</v>
      </c>
      <c r="AJ36" s="20">
        <f t="shared" ref="AJ36" si="40">AJ52</f>
        <v>19372.929214255859</v>
      </c>
      <c r="AK36" s="46"/>
      <c r="AL36" s="20">
        <f t="shared" ref="AL36:AU36" si="41">AL52</f>
        <v>1529.5320249440304</v>
      </c>
      <c r="AM36" s="20">
        <f t="shared" si="41"/>
        <v>1200.1070272996412</v>
      </c>
      <c r="AN36" s="20">
        <f t="shared" si="41"/>
        <v>1721.5875493161604</v>
      </c>
      <c r="AO36" s="20">
        <f t="shared" si="41"/>
        <v>937.29485116893613</v>
      </c>
      <c r="AP36" s="20">
        <f t="shared" si="41"/>
        <v>3104.1743846024797</v>
      </c>
      <c r="AQ36" s="20">
        <f t="shared" si="41"/>
        <v>2416.1982592305635</v>
      </c>
      <c r="AR36" s="20">
        <f t="shared" si="41"/>
        <v>4033.7452633420089</v>
      </c>
      <c r="AS36" s="20">
        <f t="shared" si="41"/>
        <v>5066.1262742029403</v>
      </c>
      <c r="AT36" s="20">
        <f t="shared" si="41"/>
        <v>1913.4935297271279</v>
      </c>
      <c r="AU36" s="20">
        <f t="shared" si="41"/>
        <v>6517.0683817591844</v>
      </c>
      <c r="AV36" s="20">
        <f t="shared" ref="AV36" si="42">AV52</f>
        <v>6961.321913434097</v>
      </c>
      <c r="AW36" s="19"/>
      <c r="AX36" s="20">
        <f t="shared" ref="AX36:BG36" si="43">AX52</f>
        <v>9518.6211784085554</v>
      </c>
      <c r="AY36" s="20">
        <f t="shared" si="43"/>
        <v>5227.4994254012781</v>
      </c>
      <c r="AZ36" s="20">
        <f t="shared" si="43"/>
        <v>14321.87976848516</v>
      </c>
      <c r="BA36" s="20">
        <f t="shared" si="43"/>
        <v>2491.8904429976456</v>
      </c>
      <c r="BB36" s="20">
        <f t="shared" si="43"/>
        <v>23953.380683049738</v>
      </c>
      <c r="BC36" s="20">
        <f t="shared" si="43"/>
        <v>16509.68222124259</v>
      </c>
      <c r="BD36" s="20">
        <f t="shared" si="43"/>
        <v>15244.903643942283</v>
      </c>
      <c r="BE36" s="20">
        <f t="shared" si="43"/>
        <v>30389.974336588424</v>
      </c>
      <c r="BF36" s="20">
        <f t="shared" si="43"/>
        <v>12499.946165249707</v>
      </c>
      <c r="BG36" s="20">
        <f t="shared" si="43"/>
        <v>24953.398339922933</v>
      </c>
      <c r="BH36" s="20">
        <f t="shared" ref="BH36" si="44">BH52</f>
        <v>33248.473606664134</v>
      </c>
      <c r="BI36" s="19"/>
      <c r="BJ36" s="20">
        <f t="shared" ref="BJ36:BS36" si="45">BJ52</f>
        <v>2078.4578166798069</v>
      </c>
      <c r="BK36" s="20">
        <f t="shared" si="45"/>
        <v>1104.0327549110136</v>
      </c>
      <c r="BL36" s="20">
        <f t="shared" si="45"/>
        <v>3219.2573248680433</v>
      </c>
      <c r="BM36" s="20">
        <f t="shared" si="45"/>
        <v>470.3278952401044</v>
      </c>
      <c r="BN36" s="20">
        <f t="shared" si="45"/>
        <v>5531.7950620221709</v>
      </c>
      <c r="BO36" s="20">
        <f t="shared" si="45"/>
        <v>4168.9439832382732</v>
      </c>
      <c r="BP36" s="20">
        <f t="shared" si="45"/>
        <v>3416.5923176406909</v>
      </c>
      <c r="BQ36" s="20">
        <f t="shared" si="45"/>
        <v>7712.1281875857712</v>
      </c>
      <c r="BR36" s="20">
        <f t="shared" si="45"/>
        <v>2961.1132328980812</v>
      </c>
      <c r="BS36" s="20">
        <f t="shared" si="45"/>
        <v>4950.9470256133145</v>
      </c>
      <c r="BT36" s="20">
        <f t="shared" ref="BT36" si="46">BT52</f>
        <v>5947.0073252815255</v>
      </c>
    </row>
    <row r="37" spans="1:72">
      <c r="A37" s="25" t="s">
        <v>66</v>
      </c>
      <c r="B37" s="20">
        <f>-B36*WACC!$C$13</f>
        <v>-1091.1469899509466</v>
      </c>
      <c r="C37" s="20">
        <f>-C36*WACC!$D$13</f>
        <v>-395.34137376521721</v>
      </c>
      <c r="D37" s="20">
        <f>-D36*WACC!$E$13</f>
        <v>-1778.909924143323</v>
      </c>
      <c r="E37" s="20">
        <f>-E36*WACC!$F$13</f>
        <v>61.707601367874304</v>
      </c>
      <c r="F37" s="20">
        <f>-F36*WACC!$G$13</f>
        <v>-2564.5155190012347</v>
      </c>
      <c r="G37" s="20">
        <f>-G36*WACC!$H$13</f>
        <v>-1741.2343764235557</v>
      </c>
      <c r="H37" s="20">
        <f>-H36*WACC!$I$13</f>
        <v>-921.07350456765198</v>
      </c>
      <c r="I37" s="20">
        <f>-I36*WACC!J13</f>
        <v>-3220.9123227297623</v>
      </c>
      <c r="J37" s="20">
        <f>-J36*WACC!K13</f>
        <v>-1451.842939738066</v>
      </c>
      <c r="K37" s="20">
        <f>-K36*WACC!L13</f>
        <v>-2163.6749113644687</v>
      </c>
      <c r="L37" s="20">
        <f>-L36*WACC!M13</f>
        <v>-3698.5955766870247</v>
      </c>
      <c r="M37" s="19"/>
      <c r="N37" s="20">
        <f>-N36*WACC!$C$13</f>
        <v>-614.7612398941144</v>
      </c>
      <c r="O37" s="20">
        <f>-O36*WACC!$D$13</f>
        <v>-367.93061742505495</v>
      </c>
      <c r="P37" s="20">
        <f>-P36*WACC!$E$13</f>
        <v>-905.82573747795277</v>
      </c>
      <c r="Q37" s="20">
        <f>-Q36*WACC!$F$13</f>
        <v>-274.92939403367245</v>
      </c>
      <c r="R37" s="20">
        <f>-R36*WACC!$G$13</f>
        <v>-1133.3539292036542</v>
      </c>
      <c r="S37" s="20">
        <f>-S36*WACC!$H$13</f>
        <v>-813.77152323367136</v>
      </c>
      <c r="T37" s="20">
        <f>-T36*WACC!$I$13</f>
        <v>-1015.544058080403</v>
      </c>
      <c r="U37" s="20">
        <f>-U36*WACC!J13</f>
        <v>-1496.5267428222437</v>
      </c>
      <c r="V37" s="20">
        <f>-V36*WACC!K13</f>
        <v>-567.02748607648061</v>
      </c>
      <c r="W37" s="20">
        <f>-W36*WACC!L13</f>
        <v>-1765.6770354282214</v>
      </c>
      <c r="X37" s="20">
        <f>-X36*WACC!M13</f>
        <v>-1882.3556914660794</v>
      </c>
      <c r="Y37" s="46"/>
      <c r="Z37" s="20">
        <f>-Z36*WACC!C13</f>
        <v>-2382.3310630752253</v>
      </c>
      <c r="AA37" s="20">
        <f>-AA36*WACC!D13</f>
        <v>-871.50497230417352</v>
      </c>
      <c r="AB37" s="20">
        <f>-AB36*WACC!E13</f>
        <v>-3986.156976084153</v>
      </c>
      <c r="AC37" s="20">
        <f>-AC36*WACC!F13</f>
        <v>158.83965523508013</v>
      </c>
      <c r="AD37" s="20">
        <f>-AD36*WACC!G13</f>
        <v>-5494.6617894403435</v>
      </c>
      <c r="AE37" s="20">
        <f>-AE36*WACC!H13</f>
        <v>-3543.9274983929863</v>
      </c>
      <c r="AF37" s="20">
        <f>-AF36*WACC!I13</f>
        <v>-1951.9568450852614</v>
      </c>
      <c r="AG37" s="20">
        <f>-AG36*WACC!J13</f>
        <v>-6737.9776566260307</v>
      </c>
      <c r="AH37" s="20">
        <f>-AH36*WACC!K13</f>
        <v>-3039.9268919961251</v>
      </c>
      <c r="AI37" s="20">
        <f>-AI36*WACC!L13</f>
        <v>-4583.678694297766</v>
      </c>
      <c r="AJ37" s="20">
        <f>-AJ36*WACC!M13</f>
        <v>-7749.1716857023439</v>
      </c>
      <c r="AK37" s="46"/>
      <c r="AL37" s="20">
        <f>-AL36*WACC!C13</f>
        <v>-611.81280997761212</v>
      </c>
      <c r="AM37" s="20">
        <f>-AM36*WACC!D13</f>
        <v>-480.04281091985649</v>
      </c>
      <c r="AN37" s="20">
        <f>-AN36*WACC!E13</f>
        <v>-688.63501972646418</v>
      </c>
      <c r="AO37" s="20">
        <f>-AO36*WACC!F13</f>
        <v>-374.91794046757445</v>
      </c>
      <c r="AP37" s="20">
        <f>-AP36*WACC!G13</f>
        <v>-1241.6697538409919</v>
      </c>
      <c r="AQ37" s="20">
        <f>-AQ36*WACC!H13</f>
        <v>-966.47930369222547</v>
      </c>
      <c r="AR37" s="20">
        <f>-AR36*WACC!I13</f>
        <v>-1613.4981053368037</v>
      </c>
      <c r="AS37" s="20">
        <f>-AS36*WACC!J13</f>
        <v>-2026.4505096811763</v>
      </c>
      <c r="AT37" s="20">
        <f>-AT36*WACC!K13</f>
        <v>-765.39741189085123</v>
      </c>
      <c r="AU37" s="20">
        <f>-AU36*WACC!L13</f>
        <v>-2606.827352703674</v>
      </c>
      <c r="AV37" s="20">
        <f>-AV36*WACC!M13</f>
        <v>-2784.5287653736391</v>
      </c>
      <c r="AW37" s="19"/>
      <c r="AX37" s="20">
        <f>-AX36*WACC!C13</f>
        <v>-3807.4484713634224</v>
      </c>
      <c r="AY37" s="20">
        <f>-AY36*WACC!D13</f>
        <v>-2090.9997701605112</v>
      </c>
      <c r="AZ37" s="20">
        <f>-AZ36*WACC!E13</f>
        <v>-5728.7519073940639</v>
      </c>
      <c r="BA37" s="20">
        <f>-BA36*WACC!F13</f>
        <v>-996.75617719905824</v>
      </c>
      <c r="BB37" s="20">
        <f>-BB36*WACC!G13</f>
        <v>-9581.3522732198962</v>
      </c>
      <c r="BC37" s="20">
        <f>-BC36*WACC!H13</f>
        <v>-6603.8728884970369</v>
      </c>
      <c r="BD37" s="20">
        <f>-BD36*WACC!I13</f>
        <v>-6097.9614575769137</v>
      </c>
      <c r="BE37" s="20">
        <f>-BE36*WACC!J13</f>
        <v>-12155.98973463537</v>
      </c>
      <c r="BF37" s="20">
        <f>-BF36*WACC!K13</f>
        <v>-4999.978466099883</v>
      </c>
      <c r="BG37" s="20">
        <f>-BG36*WACC!L13</f>
        <v>-9981.3593359691731</v>
      </c>
      <c r="BH37" s="20">
        <f>-BH36*WACC!M13</f>
        <v>-13299.389442665655</v>
      </c>
      <c r="BI37" s="19"/>
      <c r="BJ37" s="20">
        <f>-BJ36*WACC!C13</f>
        <v>-831.38312667192281</v>
      </c>
      <c r="BK37" s="20">
        <f>-BK36*WACC!D13</f>
        <v>-441.61310196440547</v>
      </c>
      <c r="BL37" s="20">
        <f>-BL36*WACC!E13</f>
        <v>-1287.7029299472174</v>
      </c>
      <c r="BM37" s="20">
        <f>-BM36*WACC!F13</f>
        <v>-188.13115809604176</v>
      </c>
      <c r="BN37" s="20">
        <f>-BN36*WACC!G13</f>
        <v>-2212.7180248088684</v>
      </c>
      <c r="BO37" s="20">
        <f>-BO36*WACC!H13</f>
        <v>-1667.5775932953093</v>
      </c>
      <c r="BP37" s="20">
        <f>-BP36*WACC!I13</f>
        <v>-1366.6369270562764</v>
      </c>
      <c r="BQ37" s="20">
        <f>-BQ36*WACC!J13</f>
        <v>-3084.8512750343089</v>
      </c>
      <c r="BR37" s="20">
        <f>-BR36*WACC!K13</f>
        <v>-1184.4452931592325</v>
      </c>
      <c r="BS37" s="20">
        <f>-BS36*WACC!L13</f>
        <v>-1980.3788102453259</v>
      </c>
      <c r="BT37" s="20">
        <f>-BT36*WACC!M13</f>
        <v>-2378.8029301126103</v>
      </c>
    </row>
    <row r="38" spans="1:72">
      <c r="A38" s="24" t="s">
        <v>67</v>
      </c>
      <c r="B38" s="20">
        <f t="shared" ref="B38:K38" si="47">B36+B37</f>
        <v>1636.7204849264199</v>
      </c>
      <c r="C38" s="20">
        <f t="shared" si="47"/>
        <v>593.01206064782571</v>
      </c>
      <c r="D38" s="20">
        <f t="shared" si="47"/>
        <v>2668.3648862149839</v>
      </c>
      <c r="E38" s="20">
        <f t="shared" si="47"/>
        <v>-92.561402051811456</v>
      </c>
      <c r="F38" s="20">
        <f t="shared" si="47"/>
        <v>3846.7732785018516</v>
      </c>
      <c r="G38" s="20">
        <f t="shared" si="47"/>
        <v>2611.8515646353335</v>
      </c>
      <c r="H38" s="20">
        <f t="shared" si="47"/>
        <v>1381.610256851478</v>
      </c>
      <c r="I38" s="20">
        <f t="shared" si="47"/>
        <v>4831.3684840946426</v>
      </c>
      <c r="J38" s="20">
        <f t="shared" si="47"/>
        <v>2177.7644096070985</v>
      </c>
      <c r="K38" s="20">
        <f t="shared" si="47"/>
        <v>3245.5123670467024</v>
      </c>
      <c r="L38" s="20">
        <f t="shared" ref="L38" si="48">L36+L37</f>
        <v>5547.8933650305371</v>
      </c>
      <c r="M38" s="19"/>
      <c r="N38" s="20">
        <f t="shared" ref="N38:W38" si="49">N36+N37</f>
        <v>922.14185984117148</v>
      </c>
      <c r="O38" s="20">
        <f t="shared" si="49"/>
        <v>551.89592613758236</v>
      </c>
      <c r="P38" s="20">
        <f t="shared" si="49"/>
        <v>1358.7386062169289</v>
      </c>
      <c r="Q38" s="20">
        <f t="shared" si="49"/>
        <v>412.39409105050868</v>
      </c>
      <c r="R38" s="20">
        <f t="shared" si="49"/>
        <v>1700.0308938054811</v>
      </c>
      <c r="S38" s="20">
        <f t="shared" si="49"/>
        <v>1220.657284850507</v>
      </c>
      <c r="T38" s="20">
        <f t="shared" si="49"/>
        <v>1523.3160871206046</v>
      </c>
      <c r="U38" s="20">
        <f t="shared" si="49"/>
        <v>2244.7901142333653</v>
      </c>
      <c r="V38" s="20">
        <f t="shared" si="49"/>
        <v>850.54122911472075</v>
      </c>
      <c r="W38" s="20">
        <f t="shared" si="49"/>
        <v>2648.5155531423316</v>
      </c>
      <c r="X38" s="20">
        <f t="shared" ref="X38" si="50">X36+X37</f>
        <v>2823.5335371991187</v>
      </c>
      <c r="Y38" s="46"/>
      <c r="Z38" s="20">
        <f t="shared" ref="Z38:AI38" si="51">Z36+Z37</f>
        <v>3573.4965946128382</v>
      </c>
      <c r="AA38" s="20">
        <f t="shared" si="51"/>
        <v>1307.2574584562603</v>
      </c>
      <c r="AB38" s="20">
        <f t="shared" si="51"/>
        <v>5979.2354641262291</v>
      </c>
      <c r="AC38" s="20">
        <f t="shared" si="51"/>
        <v>-238.25948285262015</v>
      </c>
      <c r="AD38" s="20">
        <f t="shared" si="51"/>
        <v>8241.9926841605156</v>
      </c>
      <c r="AE38" s="20">
        <f t="shared" si="51"/>
        <v>5315.8912475894795</v>
      </c>
      <c r="AF38" s="20">
        <f t="shared" si="51"/>
        <v>2927.9352676278922</v>
      </c>
      <c r="AG38" s="20">
        <f t="shared" si="51"/>
        <v>10106.966484939046</v>
      </c>
      <c r="AH38" s="20">
        <f t="shared" si="51"/>
        <v>4559.8903379941867</v>
      </c>
      <c r="AI38" s="20">
        <f t="shared" si="51"/>
        <v>6875.5180414466495</v>
      </c>
      <c r="AJ38" s="20">
        <f t="shared" ref="AJ38" si="52">AJ36+AJ37</f>
        <v>11623.757528553515</v>
      </c>
      <c r="AK38" s="46"/>
      <c r="AL38" s="20">
        <f t="shared" ref="AL38:AU38" si="53">AL36+AL37</f>
        <v>917.71921496641824</v>
      </c>
      <c r="AM38" s="20">
        <f t="shared" si="53"/>
        <v>720.06421637978474</v>
      </c>
      <c r="AN38" s="20">
        <f t="shared" si="53"/>
        <v>1032.9525295896963</v>
      </c>
      <c r="AO38" s="20">
        <f t="shared" si="53"/>
        <v>562.37691070136168</v>
      </c>
      <c r="AP38" s="20">
        <f t="shared" si="53"/>
        <v>1862.5046307614878</v>
      </c>
      <c r="AQ38" s="20">
        <f t="shared" si="53"/>
        <v>1449.7189555383379</v>
      </c>
      <c r="AR38" s="20">
        <f t="shared" si="53"/>
        <v>2420.2471580052052</v>
      </c>
      <c r="AS38" s="20">
        <f t="shared" si="53"/>
        <v>3039.675764521764</v>
      </c>
      <c r="AT38" s="20">
        <f t="shared" si="53"/>
        <v>1148.0961178362768</v>
      </c>
      <c r="AU38" s="20">
        <f t="shared" si="53"/>
        <v>3910.2410290555104</v>
      </c>
      <c r="AV38" s="20">
        <f t="shared" ref="AV38" si="54">AV36+AV37</f>
        <v>4176.7931480604584</v>
      </c>
      <c r="AW38" s="19"/>
      <c r="AX38" s="20">
        <f t="shared" ref="AX38:BG38" si="55">AX36+AX37</f>
        <v>5711.1727070451325</v>
      </c>
      <c r="AY38" s="20">
        <f t="shared" si="55"/>
        <v>3136.499655240767</v>
      </c>
      <c r="AZ38" s="20">
        <f t="shared" si="55"/>
        <v>8593.1278610910958</v>
      </c>
      <c r="BA38" s="20">
        <f t="shared" si="55"/>
        <v>1495.1342657985874</v>
      </c>
      <c r="BB38" s="20">
        <f t="shared" si="55"/>
        <v>14372.028409829842</v>
      </c>
      <c r="BC38" s="20">
        <f t="shared" si="55"/>
        <v>9905.8093327455535</v>
      </c>
      <c r="BD38" s="20">
        <f t="shared" si="55"/>
        <v>9146.9421863653697</v>
      </c>
      <c r="BE38" s="20">
        <f t="shared" si="55"/>
        <v>18233.984601953052</v>
      </c>
      <c r="BF38" s="20">
        <f t="shared" si="55"/>
        <v>7499.9676991498236</v>
      </c>
      <c r="BG38" s="20">
        <f t="shared" si="55"/>
        <v>14972.03900395376</v>
      </c>
      <c r="BH38" s="20">
        <f t="shared" ref="BH38" si="56">BH36+BH37</f>
        <v>19949.084163998479</v>
      </c>
      <c r="BI38" s="19"/>
      <c r="BJ38" s="20">
        <f t="shared" ref="BJ38:BS38" si="57">BJ36+BJ37</f>
        <v>1247.0746900078841</v>
      </c>
      <c r="BK38" s="20">
        <f t="shared" si="57"/>
        <v>662.41965294660815</v>
      </c>
      <c r="BL38" s="20">
        <f t="shared" si="57"/>
        <v>1931.5543949208259</v>
      </c>
      <c r="BM38" s="20">
        <f t="shared" si="57"/>
        <v>282.19673714406264</v>
      </c>
      <c r="BN38" s="20">
        <f t="shared" si="57"/>
        <v>3319.0770372133024</v>
      </c>
      <c r="BO38" s="20">
        <f t="shared" si="57"/>
        <v>2501.3663899429639</v>
      </c>
      <c r="BP38" s="20">
        <f t="shared" si="57"/>
        <v>2049.9553905844145</v>
      </c>
      <c r="BQ38" s="20">
        <f t="shared" si="57"/>
        <v>4627.2769125514624</v>
      </c>
      <c r="BR38" s="20">
        <f t="shared" si="57"/>
        <v>1776.6679397388486</v>
      </c>
      <c r="BS38" s="20">
        <f t="shared" si="57"/>
        <v>2970.5682153679886</v>
      </c>
      <c r="BT38" s="20">
        <f t="shared" ref="BT38" si="58">BT36+BT37</f>
        <v>3568.2043951689152</v>
      </c>
    </row>
    <row r="39" spans="1:72">
      <c r="A39" s="23" t="s">
        <v>100</v>
      </c>
      <c r="B39" s="20">
        <f t="shared" ref="B39:K39" si="59">B33-B34+B35+B38</f>
        <v>86586.435387631558</v>
      </c>
      <c r="C39" s="20">
        <f t="shared" si="59"/>
        <v>77641.844296647178</v>
      </c>
      <c r="D39" s="20">
        <f t="shared" si="59"/>
        <v>110539.32865936363</v>
      </c>
      <c r="E39" s="20">
        <f t="shared" si="59"/>
        <v>101801.10614377285</v>
      </c>
      <c r="F39" s="20">
        <f t="shared" si="59"/>
        <v>142304.09329044211</v>
      </c>
      <c r="G39" s="20">
        <f t="shared" si="59"/>
        <v>150267.24881594878</v>
      </c>
      <c r="H39" s="20">
        <f t="shared" si="59"/>
        <v>159201.19991985461</v>
      </c>
      <c r="I39" s="20">
        <f t="shared" si="59"/>
        <v>168463.22793784254</v>
      </c>
      <c r="J39" s="20">
        <f t="shared" si="59"/>
        <v>159490.20932857343</v>
      </c>
      <c r="K39" s="20">
        <f t="shared" si="59"/>
        <v>187055.2994228483</v>
      </c>
      <c r="L39" s="20">
        <f t="shared" ref="L39" si="60">L33-L34+L35+L38</f>
        <v>188813.9871007289</v>
      </c>
      <c r="M39" s="19"/>
      <c r="N39" s="20">
        <f t="shared" ref="N39:W39" si="61">N33-N34+N35+N38</f>
        <v>57720.594509685019</v>
      </c>
      <c r="O39" s="20">
        <f t="shared" si="61"/>
        <v>55460.815824981655</v>
      </c>
      <c r="P39" s="20">
        <f t="shared" si="61"/>
        <v>75981.687880498575</v>
      </c>
      <c r="Q39" s="20">
        <f t="shared" si="61"/>
        <v>78128.503468156734</v>
      </c>
      <c r="R39" s="20">
        <f t="shared" si="61"/>
        <v>74283.243435093667</v>
      </c>
      <c r="S39" s="20">
        <f t="shared" si="61"/>
        <v>80650.359227365276</v>
      </c>
      <c r="T39" s="20">
        <f t="shared" si="61"/>
        <v>93266.065940584042</v>
      </c>
      <c r="U39" s="20">
        <f t="shared" si="61"/>
        <v>89126.101118561826</v>
      </c>
      <c r="V39" s="20">
        <f t="shared" si="61"/>
        <v>77618.005221079962</v>
      </c>
      <c r="W39" s="20">
        <f t="shared" si="61"/>
        <v>106160.2992472343</v>
      </c>
      <c r="X39" s="20">
        <f t="shared" ref="X39" si="62">X33-X34+X35+X38</f>
        <v>92409.224087667433</v>
      </c>
      <c r="Y39" s="46"/>
      <c r="Z39" s="20">
        <f t="shared" ref="Z39:AI39" si="63">Z33-Z34+Z35+Z38</f>
        <v>188250.19466561725</v>
      </c>
      <c r="AA39" s="20">
        <f t="shared" si="63"/>
        <v>170817.52694270667</v>
      </c>
      <c r="AB39" s="20">
        <f t="shared" si="63"/>
        <v>246627.64886251409</v>
      </c>
      <c r="AC39" s="20">
        <f t="shared" si="63"/>
        <v>233971.76869253136</v>
      </c>
      <c r="AD39" s="20">
        <f t="shared" si="63"/>
        <v>302199.45208029606</v>
      </c>
      <c r="AE39" s="20">
        <f t="shared" si="63"/>
        <v>302895.27893783606</v>
      </c>
      <c r="AF39" s="20">
        <f t="shared" si="63"/>
        <v>333847.15483098681</v>
      </c>
      <c r="AG39" s="20">
        <f t="shared" si="63"/>
        <v>348749.73120553209</v>
      </c>
      <c r="AH39" s="20">
        <f t="shared" si="63"/>
        <v>329575.59175442095</v>
      </c>
      <c r="AI39" s="20">
        <f t="shared" si="63"/>
        <v>378775.35835534363</v>
      </c>
      <c r="AJ39" s="20">
        <f t="shared" ref="AJ39" si="64">AJ33-AJ34+AJ35+AJ38</f>
        <v>380963.18226566957</v>
      </c>
      <c r="AK39" s="46"/>
      <c r="AL39" s="20">
        <f t="shared" ref="AL39:AU39" si="65">AL33-AL34+AL35+AL38</f>
        <v>65295.754728354412</v>
      </c>
      <c r="AM39" s="20">
        <f t="shared" si="65"/>
        <v>62510.95049417964</v>
      </c>
      <c r="AN39" s="20">
        <f t="shared" si="65"/>
        <v>77910.791876282223</v>
      </c>
      <c r="AO39" s="20">
        <f t="shared" si="65"/>
        <v>78924.071943968462</v>
      </c>
      <c r="AP39" s="20">
        <f t="shared" si="65"/>
        <v>89681.396833170729</v>
      </c>
      <c r="AQ39" s="20">
        <f t="shared" si="65"/>
        <v>105475.5394071038</v>
      </c>
      <c r="AR39" s="20">
        <f t="shared" si="65"/>
        <v>131582.97426776591</v>
      </c>
      <c r="AS39" s="20">
        <f t="shared" si="65"/>
        <v>139088.02348876328</v>
      </c>
      <c r="AT39" s="20">
        <f t="shared" si="65"/>
        <v>135548.31653844882</v>
      </c>
      <c r="AU39" s="20">
        <f t="shared" si="65"/>
        <v>173257.09150016701</v>
      </c>
      <c r="AV39" s="20">
        <f t="shared" ref="AV39" si="66">AV33-AV34+AV35+AV38</f>
        <v>165165.79059295446</v>
      </c>
      <c r="AW39" s="19"/>
      <c r="AX39" s="20">
        <f t="shared" ref="AX39:BG39" si="67">AX33-AX34+AX35+AX38</f>
        <v>341365.99927250855</v>
      </c>
      <c r="AY39" s="20">
        <f t="shared" si="67"/>
        <v>322403.43912179879</v>
      </c>
      <c r="AZ39" s="20">
        <f t="shared" si="67"/>
        <v>446475.89571075002</v>
      </c>
      <c r="BA39" s="20">
        <f t="shared" si="67"/>
        <v>448852.65260351519</v>
      </c>
      <c r="BB39" s="20">
        <f t="shared" si="67"/>
        <v>579777.73773690825</v>
      </c>
      <c r="BC39" s="20">
        <f t="shared" si="67"/>
        <v>614244.82841831399</v>
      </c>
      <c r="BD39" s="20">
        <f t="shared" si="67"/>
        <v>691609.08187605441</v>
      </c>
      <c r="BE39" s="20">
        <f t="shared" si="67"/>
        <v>693565.60999406269</v>
      </c>
      <c r="BF39" s="20">
        <f t="shared" si="67"/>
        <v>644327.23138978553</v>
      </c>
      <c r="BG39" s="20">
        <f t="shared" si="67"/>
        <v>724030.79970612517</v>
      </c>
      <c r="BH39" s="20">
        <f t="shared" ref="BH39" si="68">BH33-BH34+BH35+BH38</f>
        <v>699350.06848223228</v>
      </c>
      <c r="BI39" s="19"/>
      <c r="BJ39" s="20">
        <f t="shared" ref="BJ39:BS39" si="69">BJ33-BJ34+BJ35+BJ38</f>
        <v>103575.33177493344</v>
      </c>
      <c r="BK39" s="20">
        <f t="shared" si="69"/>
        <v>107671.22775290908</v>
      </c>
      <c r="BL39" s="20">
        <f t="shared" si="69"/>
        <v>146256.98925206793</v>
      </c>
      <c r="BM39" s="20">
        <f t="shared" si="69"/>
        <v>164238.89975515098</v>
      </c>
      <c r="BN39" s="20">
        <f t="shared" si="69"/>
        <v>188012.76499238674</v>
      </c>
      <c r="BO39" s="20">
        <f t="shared" si="69"/>
        <v>227712.87792955953</v>
      </c>
      <c r="BP39" s="20">
        <f t="shared" si="69"/>
        <v>280059.887653407</v>
      </c>
      <c r="BQ39" s="20">
        <f t="shared" si="69"/>
        <v>304775.70182300312</v>
      </c>
      <c r="BR39" s="20">
        <f t="shared" si="69"/>
        <v>270780.58922750951</v>
      </c>
      <c r="BS39" s="20">
        <f t="shared" si="69"/>
        <v>279807.63610708655</v>
      </c>
      <c r="BT39" s="20">
        <f t="shared" ref="BT39" si="70">BT33-BT34+BT35+BT38</f>
        <v>275687.38879021071</v>
      </c>
    </row>
    <row r="40" spans="1:72">
      <c r="A40" s="21"/>
      <c r="B40" s="18"/>
      <c r="C40" s="18"/>
      <c r="D40" s="18"/>
      <c r="E40" s="18"/>
      <c r="F40" s="18"/>
      <c r="G40" s="18"/>
      <c r="H40" s="18"/>
      <c r="I40" s="18"/>
      <c r="J40" s="18"/>
      <c r="K40" s="18"/>
      <c r="L40" s="18"/>
      <c r="M40" s="19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46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9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9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9"/>
      <c r="BJ40" s="18"/>
      <c r="BK40" s="18"/>
      <c r="BL40" s="18"/>
      <c r="BM40" s="18"/>
      <c r="BN40" s="18"/>
      <c r="BO40" s="18"/>
      <c r="BP40" s="18"/>
      <c r="BQ40" s="18"/>
      <c r="BR40" s="18"/>
      <c r="BS40" s="18"/>
      <c r="BT40" s="18"/>
    </row>
    <row r="41" spans="1:72">
      <c r="A41" s="21"/>
      <c r="B41" s="46"/>
      <c r="C41" s="46"/>
      <c r="D41" s="46"/>
      <c r="E41" s="46"/>
      <c r="F41" s="46"/>
      <c r="G41" s="46"/>
      <c r="H41" s="46"/>
      <c r="I41" s="46"/>
      <c r="M41" s="46"/>
      <c r="N41" s="46"/>
      <c r="O41" s="46"/>
      <c r="P41" s="46"/>
      <c r="Q41" s="46"/>
      <c r="R41" s="46"/>
      <c r="S41" s="46"/>
      <c r="T41" s="46"/>
      <c r="U41" s="48"/>
      <c r="W41" s="48"/>
      <c r="X41" s="48"/>
      <c r="Y41" s="46"/>
      <c r="Z41" s="46"/>
      <c r="AA41" s="46"/>
      <c r="AB41" s="46"/>
      <c r="AC41" s="46"/>
      <c r="AD41" s="46"/>
      <c r="AE41" s="46"/>
      <c r="AF41" s="46"/>
      <c r="AG41" s="46"/>
      <c r="AK41" s="46"/>
      <c r="AL41" s="46"/>
      <c r="AM41" s="46"/>
      <c r="AN41" s="46"/>
      <c r="AO41" s="46"/>
      <c r="AP41" s="46"/>
      <c r="AQ41" s="46"/>
      <c r="AR41" s="46"/>
      <c r="AS41" s="48"/>
      <c r="AU41" s="48"/>
      <c r="AV41" s="48"/>
      <c r="AW41" s="46"/>
      <c r="AX41" s="46"/>
      <c r="AY41" s="46"/>
      <c r="AZ41" s="46"/>
      <c r="BA41" s="46"/>
      <c r="BB41" s="46"/>
      <c r="BC41" s="46"/>
      <c r="BD41" s="46"/>
      <c r="BE41" s="46"/>
      <c r="BI41" s="46"/>
      <c r="BJ41" s="46"/>
      <c r="BK41" s="46"/>
      <c r="BL41" s="46"/>
      <c r="BM41" s="46"/>
      <c r="BN41" s="46"/>
      <c r="BO41" s="46"/>
      <c r="BP41" s="46"/>
      <c r="BQ41" s="46"/>
      <c r="BS41" s="46"/>
    </row>
    <row r="42" spans="1:72">
      <c r="A42" s="4" t="s">
        <v>75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46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46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46"/>
      <c r="AL42" s="46"/>
      <c r="AM42" s="46"/>
      <c r="AN42" s="46"/>
      <c r="AO42" s="46"/>
      <c r="AP42" s="46"/>
      <c r="AQ42" s="46"/>
      <c r="AR42" s="46"/>
      <c r="AS42" s="46"/>
      <c r="AW42" s="46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46"/>
      <c r="BJ42" s="46"/>
      <c r="BK42" s="46"/>
      <c r="BL42" s="46"/>
      <c r="BM42" s="46"/>
      <c r="BN42" s="46"/>
      <c r="BO42" s="46"/>
      <c r="BP42" s="46"/>
      <c r="BQ42" s="46"/>
      <c r="BS42" s="46"/>
    </row>
    <row r="43" spans="1:72">
      <c r="A43" s="21" t="s">
        <v>76</v>
      </c>
      <c r="B43" s="17">
        <f>B35</f>
        <v>40359.718890916796</v>
      </c>
      <c r="C43" s="17">
        <f t="shared" ref="C43:K43" si="71">C35</f>
        <v>35120.210665120503</v>
      </c>
      <c r="D43" s="17">
        <f t="shared" si="71"/>
        <v>50627.23100505949</v>
      </c>
      <c r="E43" s="17">
        <f t="shared" si="71"/>
        <v>46161.673723063584</v>
      </c>
      <c r="F43" s="17">
        <f t="shared" si="71"/>
        <v>54999.104516108433</v>
      </c>
      <c r="G43" s="17">
        <f t="shared" si="71"/>
        <v>54326.800743550753</v>
      </c>
      <c r="H43" s="17">
        <f t="shared" si="71"/>
        <v>59866.340856259507</v>
      </c>
      <c r="I43" s="17">
        <f t="shared" si="71"/>
        <v>49366.192447389003</v>
      </c>
      <c r="J43" s="17">
        <f t="shared" si="71"/>
        <v>58201.369269461102</v>
      </c>
      <c r="K43" s="17">
        <f t="shared" si="71"/>
        <v>73147.255897906784</v>
      </c>
      <c r="L43" s="17">
        <f t="shared" ref="L43" si="72">L35</f>
        <v>68642.155546685564</v>
      </c>
      <c r="M43" s="46"/>
      <c r="N43" s="17">
        <f>N35</f>
        <v>24106.322328656181</v>
      </c>
      <c r="O43" s="17">
        <f t="shared" ref="O43:W43" si="73">O35</f>
        <v>21598.121820612425</v>
      </c>
      <c r="P43" s="17">
        <f t="shared" si="73"/>
        <v>32504.834748731711</v>
      </c>
      <c r="Q43" s="17">
        <f t="shared" si="73"/>
        <v>31068.063947593306</v>
      </c>
      <c r="R43" s="17">
        <f t="shared" si="73"/>
        <v>29013.033545209564</v>
      </c>
      <c r="S43" s="17">
        <f t="shared" si="73"/>
        <v>29181.479411773271</v>
      </c>
      <c r="T43" s="17">
        <f t="shared" si="73"/>
        <v>33109.338339101792</v>
      </c>
      <c r="U43" s="17">
        <f t="shared" si="73"/>
        <v>26233.364715100986</v>
      </c>
      <c r="V43" s="17">
        <f t="shared" si="73"/>
        <v>27906.959852020253</v>
      </c>
      <c r="W43" s="17">
        <f t="shared" si="73"/>
        <v>39483.071683893373</v>
      </c>
      <c r="X43" s="17">
        <f t="shared" ref="X43" si="74">X35</f>
        <v>32036.670110032814</v>
      </c>
      <c r="Y43" s="46"/>
      <c r="Z43" s="17">
        <f>Z35</f>
        <v>88272.016650527468</v>
      </c>
      <c r="AA43" s="17">
        <f t="shared" ref="AA43:AI43" si="75">AA35</f>
        <v>77878.005976682194</v>
      </c>
      <c r="AB43" s="17">
        <f t="shared" si="75"/>
        <v>113702.07893682808</v>
      </c>
      <c r="AC43" s="17">
        <f t="shared" si="75"/>
        <v>107149.84475610478</v>
      </c>
      <c r="AD43" s="17">
        <f t="shared" si="75"/>
        <v>117839.59822890694</v>
      </c>
      <c r="AE43" s="17">
        <f t="shared" si="75"/>
        <v>110571.13020228774</v>
      </c>
      <c r="AF43" s="17">
        <f t="shared" si="75"/>
        <v>126869.90475338571</v>
      </c>
      <c r="AG43" s="17">
        <f t="shared" si="75"/>
        <v>103271.4558318318</v>
      </c>
      <c r="AH43" s="17">
        <f t="shared" si="75"/>
        <v>121864.35787961469</v>
      </c>
      <c r="AI43" s="17">
        <f t="shared" si="75"/>
        <v>149357.60292127053</v>
      </c>
      <c r="AJ43" s="17">
        <f t="shared" ref="AJ43" si="76">AJ35</f>
        <v>140167.71908335964</v>
      </c>
      <c r="AK43" s="46"/>
      <c r="AL43" s="17">
        <f>AL35</f>
        <v>25261.349694740362</v>
      </c>
      <c r="AM43" s="17">
        <f t="shared" ref="AM43:AU43" si="77">AM35</f>
        <v>21781.782502880174</v>
      </c>
      <c r="AN43" s="17">
        <f t="shared" si="77"/>
        <v>31212.409053203362</v>
      </c>
      <c r="AO43" s="17">
        <f t="shared" si="77"/>
        <v>27843.587246625717</v>
      </c>
      <c r="AP43" s="17">
        <f t="shared" si="77"/>
        <v>32973.144235382519</v>
      </c>
      <c r="AQ43" s="17">
        <f t="shared" si="77"/>
        <v>36101.395942879695</v>
      </c>
      <c r="AR43" s="17">
        <f t="shared" si="77"/>
        <v>43613.597471951711</v>
      </c>
      <c r="AS43" s="17">
        <f t="shared" si="77"/>
        <v>39699.678077232522</v>
      </c>
      <c r="AT43" s="17">
        <f t="shared" si="77"/>
        <v>47341.602062037062</v>
      </c>
      <c r="AU43" s="17">
        <f t="shared" si="77"/>
        <v>61244.412357576752</v>
      </c>
      <c r="AV43" s="17">
        <f t="shared" ref="AV43" si="78">AV35</f>
        <v>56807.034896578996</v>
      </c>
      <c r="AW43" s="46"/>
      <c r="AX43" s="17">
        <f>AX35</f>
        <v>147794.43657849863</v>
      </c>
      <c r="AY43" s="17">
        <f t="shared" ref="AY43:BG43" si="79">AY35</f>
        <v>131152.42661658063</v>
      </c>
      <c r="AZ43" s="17">
        <f t="shared" si="79"/>
        <v>196470.58124210796</v>
      </c>
      <c r="BA43" s="17">
        <f t="shared" si="79"/>
        <v>186489.26029761138</v>
      </c>
      <c r="BB43" s="17">
        <f t="shared" si="79"/>
        <v>225657.59265124545</v>
      </c>
      <c r="BC43" s="17">
        <f t="shared" si="79"/>
        <v>221675.04075069635</v>
      </c>
      <c r="BD43" s="17">
        <f t="shared" si="79"/>
        <v>250344.03140931102</v>
      </c>
      <c r="BE43" s="17">
        <f t="shared" si="79"/>
        <v>202647.53255438057</v>
      </c>
      <c r="BF43" s="17">
        <f t="shared" si="79"/>
        <v>232353.36732292469</v>
      </c>
      <c r="BG43" s="17">
        <f t="shared" si="79"/>
        <v>272053.72243897244</v>
      </c>
      <c r="BH43" s="17">
        <f t="shared" ref="BH43" si="80">BH35</f>
        <v>248046.20050213259</v>
      </c>
      <c r="BI43" s="46"/>
      <c r="BJ43" s="17">
        <f>BJ35</f>
        <v>32040.656319160622</v>
      </c>
      <c r="BK43" s="17">
        <f t="shared" ref="BK43:BS43" si="81">BK35</f>
        <v>28992.444372962102</v>
      </c>
      <c r="BL43" s="17">
        <f t="shared" si="81"/>
        <v>43291.98741000142</v>
      </c>
      <c r="BM43" s="17">
        <f t="shared" si="81"/>
        <v>42314.908347718832</v>
      </c>
      <c r="BN43" s="17">
        <f t="shared" si="81"/>
        <v>50701.795680410432</v>
      </c>
      <c r="BO43" s="17">
        <f t="shared" si="81"/>
        <v>54829.006996504839</v>
      </c>
      <c r="BP43" s="17">
        <f t="shared" si="81"/>
        <v>63797.882676429181</v>
      </c>
      <c r="BQ43" s="17">
        <f t="shared" si="81"/>
        <v>49903.459704579705</v>
      </c>
      <c r="BR43" s="17">
        <f t="shared" si="81"/>
        <v>51901.935436021951</v>
      </c>
      <c r="BS43" s="17">
        <f t="shared" si="81"/>
        <v>51941.910503874729</v>
      </c>
      <c r="BT43" s="17">
        <f t="shared" ref="BT43" si="82">BT35</f>
        <v>42479.086328475787</v>
      </c>
    </row>
    <row r="44" spans="1:72">
      <c r="A44" s="21" t="s">
        <v>77</v>
      </c>
      <c r="B44" s="1">
        <f>B19</f>
        <v>-13913.415999999999</v>
      </c>
      <c r="C44" s="1">
        <f t="shared" ref="C44:K44" si="83">C19</f>
        <v>-15128.638000000001</v>
      </c>
      <c r="D44" s="1">
        <f t="shared" si="83"/>
        <v>-16707.64</v>
      </c>
      <c r="E44" s="1">
        <f t="shared" si="83"/>
        <v>-18285.345000000001</v>
      </c>
      <c r="F44" s="1">
        <f t="shared" si="83"/>
        <v>-22304.125</v>
      </c>
      <c r="G44" s="1">
        <f t="shared" si="83"/>
        <v>-25447.383999999998</v>
      </c>
      <c r="H44" s="1">
        <f t="shared" si="83"/>
        <v>-28274.365000000002</v>
      </c>
      <c r="I44" s="1">
        <f t="shared" si="83"/>
        <v>-32541.998</v>
      </c>
      <c r="J44" s="1">
        <f t="shared" si="83"/>
        <v>-36090.510886361626</v>
      </c>
      <c r="K44" s="1">
        <f t="shared" si="83"/>
        <v>-38513.925185628235</v>
      </c>
      <c r="L44" s="1">
        <f t="shared" ref="L44" si="84">L19</f>
        <v>-41178.278675346512</v>
      </c>
      <c r="M44" s="46"/>
      <c r="N44" s="1">
        <f>N19</f>
        <v>-14622.021000000001</v>
      </c>
      <c r="O44" s="1">
        <f t="shared" ref="O44:W44" si="85">O19</f>
        <v>-15976.592000000001</v>
      </c>
      <c r="P44" s="1">
        <f t="shared" si="85"/>
        <v>-17707.005000000001</v>
      </c>
      <c r="Q44" s="1">
        <f t="shared" si="85"/>
        <v>-19282.952000000001</v>
      </c>
      <c r="R44" s="1">
        <f t="shared" si="85"/>
        <v>-12810.022999999999</v>
      </c>
      <c r="S44" s="1">
        <f t="shared" si="85"/>
        <v>-14616.468000000001</v>
      </c>
      <c r="T44" s="1">
        <f t="shared" si="85"/>
        <v>-16638.578000000001</v>
      </c>
      <c r="U44" s="1">
        <f t="shared" si="85"/>
        <v>-18689.401000000002</v>
      </c>
      <c r="V44" s="1">
        <f t="shared" si="85"/>
        <v>-19525.084300369403</v>
      </c>
      <c r="W44" s="1">
        <f t="shared" si="85"/>
        <v>-20999.863130456248</v>
      </c>
      <c r="X44" s="1">
        <f t="shared" ref="X44" si="86">X19</f>
        <v>-22203.454314996874</v>
      </c>
      <c r="Y44" s="46"/>
      <c r="Z44" s="1">
        <f>Z19</f>
        <v>-29339.329000000002</v>
      </c>
      <c r="AA44" s="1">
        <f t="shared" ref="AA44:AI44" si="87">AA19</f>
        <v>-32239.319</v>
      </c>
      <c r="AB44" s="1">
        <f t="shared" si="87"/>
        <v>-35969.392999999996</v>
      </c>
      <c r="AC44" s="1">
        <f t="shared" si="87"/>
        <v>-40246.167999999998</v>
      </c>
      <c r="AD44" s="1">
        <f t="shared" si="87"/>
        <v>-45090.756000000001</v>
      </c>
      <c r="AE44" s="1">
        <f t="shared" si="87"/>
        <v>-48849.885999999999</v>
      </c>
      <c r="AF44" s="1">
        <f t="shared" si="87"/>
        <v>-56384.478999999999</v>
      </c>
      <c r="AG44" s="1">
        <f t="shared" si="87"/>
        <v>-64409.728999999999</v>
      </c>
      <c r="AH44" s="1">
        <f t="shared" si="87"/>
        <v>-71196.361128847857</v>
      </c>
      <c r="AI44" s="1">
        <f t="shared" si="87"/>
        <v>-74091.309469041356</v>
      </c>
      <c r="AJ44" s="1">
        <f t="shared" ref="AJ44" si="88">AJ19</f>
        <v>-77851.658553049157</v>
      </c>
      <c r="AK44" s="46"/>
      <c r="AL44" s="1">
        <f t="shared" ref="AL44:AU44" si="89">AL19</f>
        <v>-20402.195</v>
      </c>
      <c r="AM44" s="1">
        <f t="shared" si="89"/>
        <v>-21782.775000000001</v>
      </c>
      <c r="AN44" s="1">
        <f t="shared" si="89"/>
        <v>-23462.955000000002</v>
      </c>
      <c r="AO44" s="1">
        <f t="shared" si="89"/>
        <v>-25114.93</v>
      </c>
      <c r="AP44" s="1">
        <f t="shared" si="89"/>
        <v>-20203.941999999999</v>
      </c>
      <c r="AQ44" s="1">
        <f t="shared" si="89"/>
        <v>-24118.319</v>
      </c>
      <c r="AR44" s="1">
        <f t="shared" si="89"/>
        <v>-28346.648000000001</v>
      </c>
      <c r="AS44" s="1">
        <f t="shared" si="89"/>
        <v>-34479.919999999998</v>
      </c>
      <c r="AT44" s="1">
        <f t="shared" si="89"/>
        <v>-38636.602177800974</v>
      </c>
      <c r="AU44" s="1">
        <f t="shared" si="89"/>
        <v>-42260.06411465261</v>
      </c>
      <c r="AV44" s="1">
        <f t="shared" ref="AV44" si="90">AV19</f>
        <v>-45288.117070056993</v>
      </c>
      <c r="AW44" s="46"/>
      <c r="AX44" s="1">
        <f t="shared" ref="AX44:BG44" si="91">AX19</f>
        <v>-76811.33</v>
      </c>
      <c r="AY44" s="1">
        <f t="shared" si="91"/>
        <v>-83832.97</v>
      </c>
      <c r="AZ44" s="1">
        <f t="shared" si="91"/>
        <v>-92129.80799999999</v>
      </c>
      <c r="BA44" s="1">
        <f t="shared" si="91"/>
        <v>-101072.289</v>
      </c>
      <c r="BB44" s="1">
        <f t="shared" si="91"/>
        <v>-95265.01999999999</v>
      </c>
      <c r="BC44" s="1">
        <f t="shared" si="91"/>
        <v>-109105.42600000001</v>
      </c>
      <c r="BD44" s="1">
        <f t="shared" si="91"/>
        <v>-125391.136</v>
      </c>
      <c r="BE44" s="1">
        <f t="shared" si="91"/>
        <v>-144492.60800000001</v>
      </c>
      <c r="BF44" s="1">
        <f t="shared" si="91"/>
        <v>-158321.30418967863</v>
      </c>
      <c r="BG44" s="1">
        <f t="shared" si="91"/>
        <v>-155449.28718035505</v>
      </c>
      <c r="BH44" s="1">
        <f t="shared" ref="BH44" si="92">BH19</f>
        <v>-166400.9247371176</v>
      </c>
      <c r="BI44" s="46"/>
      <c r="BJ44" s="1">
        <f t="shared" ref="BJ44:BS44" si="93">BJ19</f>
        <v>-46172.331999999995</v>
      </c>
      <c r="BK44" s="1">
        <f t="shared" si="93"/>
        <v>-55104.887999999999</v>
      </c>
      <c r="BL44" s="1">
        <f t="shared" si="93"/>
        <v>-67965.868000000002</v>
      </c>
      <c r="BM44" s="1">
        <f t="shared" si="93"/>
        <v>-85643.573999999993</v>
      </c>
      <c r="BN44" s="1">
        <f t="shared" si="93"/>
        <v>-78650.736999999994</v>
      </c>
      <c r="BO44" s="1">
        <f t="shared" si="93"/>
        <v>-102487.099</v>
      </c>
      <c r="BP44" s="1">
        <f t="shared" si="93"/>
        <v>-137325.87099999998</v>
      </c>
      <c r="BQ44" s="1">
        <f t="shared" si="93"/>
        <v>-168801.15999999997</v>
      </c>
      <c r="BR44" s="1">
        <f t="shared" si="93"/>
        <v>-161655.88553408618</v>
      </c>
      <c r="BS44" s="1">
        <f t="shared" si="93"/>
        <v>-170628.717129583</v>
      </c>
      <c r="BT44" s="1">
        <f t="shared" ref="BT44" si="94">BT19</f>
        <v>-183573.82845828135</v>
      </c>
    </row>
    <row r="45" spans="1:72">
      <c r="A45" s="21" t="s">
        <v>78</v>
      </c>
      <c r="B45" s="1">
        <f t="shared" ref="B45:K45" si="95">B30</f>
        <v>23220.408913787458</v>
      </c>
      <c r="C45" s="1">
        <f t="shared" si="95"/>
        <v>24098.484183482229</v>
      </c>
      <c r="D45" s="1">
        <f t="shared" si="95"/>
        <v>28380.208286438643</v>
      </c>
      <c r="E45" s="1">
        <f t="shared" si="95"/>
        <v>37868.317432108364</v>
      </c>
      <c r="F45" s="1">
        <f t="shared" si="95"/>
        <v>43629.901115983615</v>
      </c>
      <c r="G45" s="1">
        <f t="shared" si="95"/>
        <v>55982.777602197333</v>
      </c>
      <c r="H45" s="1">
        <f t="shared" si="95"/>
        <v>63384.881525529039</v>
      </c>
      <c r="I45" s="1">
        <f t="shared" si="95"/>
        <v>59714.101467697379</v>
      </c>
      <c r="J45" s="1">
        <f t="shared" si="95"/>
        <v>53099.638008263173</v>
      </c>
      <c r="K45" s="1">
        <f t="shared" si="95"/>
        <v>57363.49407793727</v>
      </c>
      <c r="L45" s="1">
        <f t="shared" ref="L45" si="96">L30</f>
        <v>48171.923072962287</v>
      </c>
      <c r="M45" s="46"/>
      <c r="N45" s="1">
        <f t="shared" ref="N45:W45" si="97">N30</f>
        <v>13869.240848576346</v>
      </c>
      <c r="O45" s="1">
        <f t="shared" si="97"/>
        <v>14820.013525826189</v>
      </c>
      <c r="P45" s="1">
        <f t="shared" si="97"/>
        <v>18221.300319448321</v>
      </c>
      <c r="Q45" s="1">
        <f t="shared" si="97"/>
        <v>25486.409236948813</v>
      </c>
      <c r="R45" s="1">
        <f t="shared" si="97"/>
        <v>23015.570813184135</v>
      </c>
      <c r="S45" s="1">
        <f t="shared" si="97"/>
        <v>30070.982455309386</v>
      </c>
      <c r="T45" s="1">
        <f t="shared" si="97"/>
        <v>35055.28245080966</v>
      </c>
      <c r="U45" s="1">
        <f t="shared" si="97"/>
        <v>31732.2792132717</v>
      </c>
      <c r="V45" s="1">
        <f t="shared" si="97"/>
        <v>25460.732018051538</v>
      </c>
      <c r="W45" s="1">
        <f t="shared" si="97"/>
        <v>30963.389137645056</v>
      </c>
      <c r="X45" s="1">
        <f t="shared" ref="X45" si="98">X30</f>
        <v>22482.802233749033</v>
      </c>
      <c r="Y45" s="46"/>
      <c r="Z45" s="1">
        <f t="shared" ref="Z45:AI45" si="99">Z30</f>
        <v>50786.090156123544</v>
      </c>
      <c r="AA45" s="1">
        <f t="shared" si="99"/>
        <v>53437.660530154193</v>
      </c>
      <c r="AB45" s="1">
        <f t="shared" si="99"/>
        <v>63738.202124974727</v>
      </c>
      <c r="AC45" s="1">
        <f t="shared" si="99"/>
        <v>87899.419730052643</v>
      </c>
      <c r="AD45" s="1">
        <f t="shared" si="99"/>
        <v>93480.249606039084</v>
      </c>
      <c r="AE45" s="1">
        <f t="shared" si="99"/>
        <v>113941.53358226448</v>
      </c>
      <c r="AF45" s="1">
        <f t="shared" si="99"/>
        <v>134326.46403521902</v>
      </c>
      <c r="AG45" s="1">
        <f t="shared" si="99"/>
        <v>124918.73256846642</v>
      </c>
      <c r="AH45" s="1">
        <f t="shared" si="99"/>
        <v>111182.14864598305</v>
      </c>
      <c r="AI45" s="1">
        <f t="shared" si="99"/>
        <v>117129.12351253883</v>
      </c>
      <c r="AJ45" s="1">
        <f t="shared" ref="AJ45" si="100">AJ30</f>
        <v>98367.373915055039</v>
      </c>
      <c r="AK45" s="46"/>
      <c r="AL45" s="1">
        <f t="shared" ref="AL45:AU45" si="101">AL30</f>
        <v>14533.769950465743</v>
      </c>
      <c r="AM45" s="1">
        <f t="shared" si="101"/>
        <v>14946.036233632793</v>
      </c>
      <c r="AN45" s="1">
        <f t="shared" si="101"/>
        <v>17496.802658689936</v>
      </c>
      <c r="AO45" s="1">
        <f t="shared" si="101"/>
        <v>22841.238526778678</v>
      </c>
      <c r="AP45" s="1">
        <f t="shared" si="101"/>
        <v>26157.062649110136</v>
      </c>
      <c r="AQ45" s="1">
        <f t="shared" si="101"/>
        <v>37201.830266786448</v>
      </c>
      <c r="AR45" s="1">
        <f t="shared" si="101"/>
        <v>46176.911251336773</v>
      </c>
      <c r="AS45" s="1">
        <f t="shared" si="101"/>
        <v>48021.33783084921</v>
      </c>
      <c r="AT45" s="1">
        <f t="shared" si="101"/>
        <v>43191.800532851783</v>
      </c>
      <c r="AU45" s="1">
        <f t="shared" si="101"/>
        <v>48029.053755400513</v>
      </c>
      <c r="AV45" s="1">
        <f t="shared" ref="AV45" si="102">AV30</f>
        <v>39866.232248197826</v>
      </c>
      <c r="AW45" s="46"/>
      <c r="AX45" s="1">
        <f t="shared" ref="AX45:BG45" si="103">AX30</f>
        <v>85031.49543263849</v>
      </c>
      <c r="AY45" s="1">
        <f t="shared" si="103"/>
        <v>89993.044420541992</v>
      </c>
      <c r="AZ45" s="1">
        <f t="shared" si="103"/>
        <v>110135.90724034377</v>
      </c>
      <c r="BA45" s="1">
        <f t="shared" si="103"/>
        <v>152984.80182924247</v>
      </c>
      <c r="BB45" s="1">
        <f t="shared" si="103"/>
        <v>179010.5228088063</v>
      </c>
      <c r="BC45" s="1">
        <f t="shared" si="103"/>
        <v>228432.08759679229</v>
      </c>
      <c r="BD45" s="1">
        <f t="shared" si="103"/>
        <v>265057.56898692047</v>
      </c>
      <c r="BE45" s="1">
        <f t="shared" si="103"/>
        <v>245125.55498435677</v>
      </c>
      <c r="BF45" s="1">
        <f t="shared" si="103"/>
        <v>211986.07265967072</v>
      </c>
      <c r="BG45" s="1">
        <f t="shared" si="103"/>
        <v>213349.79562036274</v>
      </c>
      <c r="BH45" s="1">
        <f t="shared" ref="BH45" si="104">BH30</f>
        <v>174074.6978874015</v>
      </c>
      <c r="BI45" s="46"/>
      <c r="BJ45" s="1">
        <f t="shared" ref="BJ45:BS45" si="105">BJ30</f>
        <v>18434.150733504706</v>
      </c>
      <c r="BK45" s="1">
        <f t="shared" si="105"/>
        <v>19893.786196909143</v>
      </c>
      <c r="BL45" s="1">
        <f t="shared" si="105"/>
        <v>24268.276092503154</v>
      </c>
      <c r="BM45" s="1">
        <f t="shared" si="105"/>
        <v>34712.65775663135</v>
      </c>
      <c r="BN45" s="1">
        <f t="shared" si="105"/>
        <v>40220.91543856349</v>
      </c>
      <c r="BO45" s="1">
        <f t="shared" si="105"/>
        <v>56500.291988922923</v>
      </c>
      <c r="BP45" s="1">
        <f t="shared" si="105"/>
        <v>67547.49291817208</v>
      </c>
      <c r="BQ45" s="1">
        <f t="shared" si="105"/>
        <v>60363.988159796405</v>
      </c>
      <c r="BR45" s="1">
        <f t="shared" si="105"/>
        <v>47352.390814404811</v>
      </c>
      <c r="BS45" s="1">
        <f t="shared" si="105"/>
        <v>40733.851721579485</v>
      </c>
      <c r="BT45" s="1">
        <f t="shared" ref="BT45" si="106">BT30</f>
        <v>29811.11625250916</v>
      </c>
    </row>
    <row r="46" spans="1:72">
      <c r="A46" s="21" t="s">
        <v>86</v>
      </c>
      <c r="B46" s="1">
        <f t="shared" ref="B46:K46" si="107">B43-B44+B45</f>
        <v>77493.543804704255</v>
      </c>
      <c r="C46" s="1">
        <f t="shared" si="107"/>
        <v>74347.332848602731</v>
      </c>
      <c r="D46" s="1">
        <f t="shared" si="107"/>
        <v>95715.079291498128</v>
      </c>
      <c r="E46" s="1">
        <f t="shared" si="107"/>
        <v>102315.33615517194</v>
      </c>
      <c r="F46" s="1">
        <f t="shared" si="107"/>
        <v>120933.13063209204</v>
      </c>
      <c r="G46" s="1">
        <f t="shared" si="107"/>
        <v>135756.96234574809</v>
      </c>
      <c r="H46" s="1">
        <f t="shared" si="107"/>
        <v>151525.58738178853</v>
      </c>
      <c r="I46" s="1">
        <f t="shared" si="107"/>
        <v>141622.29191508639</v>
      </c>
      <c r="J46" s="1">
        <f t="shared" si="107"/>
        <v>147391.51816408589</v>
      </c>
      <c r="K46" s="1">
        <f t="shared" si="107"/>
        <v>169024.67516147229</v>
      </c>
      <c r="L46" s="1">
        <f t="shared" ref="L46" si="108">L43-L44+L45</f>
        <v>157992.35729499438</v>
      </c>
      <c r="M46" s="46"/>
      <c r="N46" s="1">
        <f t="shared" ref="N46:W46" si="109">N43-N44+N45</f>
        <v>52597.584177232522</v>
      </c>
      <c r="O46" s="1">
        <f t="shared" si="109"/>
        <v>52394.727346438609</v>
      </c>
      <c r="P46" s="1">
        <f t="shared" si="109"/>
        <v>68433.14006818003</v>
      </c>
      <c r="Q46" s="1">
        <f t="shared" si="109"/>
        <v>75837.425184542109</v>
      </c>
      <c r="R46" s="1">
        <f t="shared" si="109"/>
        <v>64838.6273583937</v>
      </c>
      <c r="S46" s="1">
        <f t="shared" si="109"/>
        <v>73868.929867082654</v>
      </c>
      <c r="T46" s="1">
        <f t="shared" si="109"/>
        <v>84803.198789911461</v>
      </c>
      <c r="U46" s="1">
        <f t="shared" si="109"/>
        <v>76655.044928372692</v>
      </c>
      <c r="V46" s="1">
        <f t="shared" si="109"/>
        <v>72892.776170441197</v>
      </c>
      <c r="W46" s="1">
        <f t="shared" si="109"/>
        <v>91446.32395199468</v>
      </c>
      <c r="X46" s="1">
        <f t="shared" ref="X46" si="110">X43-X44+X45</f>
        <v>76722.926658778713</v>
      </c>
      <c r="Y46" s="46"/>
      <c r="Z46" s="1">
        <f t="shared" ref="Z46:AI46" si="111">Z43-Z44+Z45</f>
        <v>168397.43580665102</v>
      </c>
      <c r="AA46" s="1">
        <f t="shared" si="111"/>
        <v>163554.98550683638</v>
      </c>
      <c r="AB46" s="1">
        <f t="shared" si="111"/>
        <v>213409.6740618028</v>
      </c>
      <c r="AC46" s="1">
        <f t="shared" si="111"/>
        <v>235295.43248615743</v>
      </c>
      <c r="AD46" s="1">
        <f t="shared" si="111"/>
        <v>256410.60383494603</v>
      </c>
      <c r="AE46" s="1">
        <f t="shared" si="111"/>
        <v>273362.54978455225</v>
      </c>
      <c r="AF46" s="1">
        <f t="shared" si="111"/>
        <v>317580.84778860473</v>
      </c>
      <c r="AG46" s="1">
        <f t="shared" si="111"/>
        <v>292599.91740029823</v>
      </c>
      <c r="AH46" s="1">
        <f t="shared" si="111"/>
        <v>304242.86765444558</v>
      </c>
      <c r="AI46" s="1">
        <f t="shared" si="111"/>
        <v>340578.03590285074</v>
      </c>
      <c r="AJ46" s="1">
        <f t="shared" ref="AJ46" si="112">AJ43-AJ44+AJ45</f>
        <v>316386.75155146385</v>
      </c>
      <c r="AK46" s="46"/>
      <c r="AL46" s="1">
        <f t="shared" ref="AL46:AU46" si="113">AL43-AL44+AL45</f>
        <v>60197.314645206105</v>
      </c>
      <c r="AM46" s="1">
        <f t="shared" si="113"/>
        <v>58510.593736512965</v>
      </c>
      <c r="AN46" s="1">
        <f t="shared" si="113"/>
        <v>72172.166711893296</v>
      </c>
      <c r="AO46" s="1">
        <f t="shared" si="113"/>
        <v>75799.755773404395</v>
      </c>
      <c r="AP46" s="1">
        <f t="shared" si="113"/>
        <v>79334.148884492664</v>
      </c>
      <c r="AQ46" s="1">
        <f t="shared" si="113"/>
        <v>97421.545209666147</v>
      </c>
      <c r="AR46" s="1">
        <f t="shared" si="113"/>
        <v>118137.15672328848</v>
      </c>
      <c r="AS46" s="1">
        <f t="shared" si="113"/>
        <v>122200.93590808172</v>
      </c>
      <c r="AT46" s="1">
        <f t="shared" si="113"/>
        <v>129170.0047726898</v>
      </c>
      <c r="AU46" s="1">
        <f t="shared" si="113"/>
        <v>151533.53022762988</v>
      </c>
      <c r="AV46" s="1">
        <f t="shared" ref="AV46" si="114">AV43-AV44+AV45</f>
        <v>141961.38421483382</v>
      </c>
      <c r="AW46" s="46"/>
      <c r="AX46" s="1">
        <f t="shared" ref="AX46:BG46" si="115">AX43-AX44+AX45</f>
        <v>309637.26201113715</v>
      </c>
      <c r="AY46" s="1">
        <f t="shared" si="115"/>
        <v>304978.44103712263</v>
      </c>
      <c r="AZ46" s="1">
        <f t="shared" si="115"/>
        <v>398736.29648245173</v>
      </c>
      <c r="BA46" s="1">
        <f t="shared" si="115"/>
        <v>440546.35112685384</v>
      </c>
      <c r="BB46" s="1">
        <f t="shared" si="115"/>
        <v>499933.13546005171</v>
      </c>
      <c r="BC46" s="1">
        <f t="shared" si="115"/>
        <v>559212.55434748868</v>
      </c>
      <c r="BD46" s="1">
        <f t="shared" si="115"/>
        <v>640792.73639623146</v>
      </c>
      <c r="BE46" s="1">
        <f t="shared" si="115"/>
        <v>592265.69553873735</v>
      </c>
      <c r="BF46" s="1">
        <f t="shared" si="115"/>
        <v>602660.74417227402</v>
      </c>
      <c r="BG46" s="1">
        <f t="shared" si="115"/>
        <v>640852.80523969023</v>
      </c>
      <c r="BH46" s="1">
        <f t="shared" ref="BH46" si="116">BH43-BH44+BH45</f>
        <v>588521.8231266517</v>
      </c>
      <c r="BI46" s="46"/>
      <c r="BJ46" s="1">
        <f t="shared" ref="BJ46:BS46" si="117">BJ43-BJ44+BJ45</f>
        <v>96647.139052665327</v>
      </c>
      <c r="BK46" s="1">
        <f t="shared" si="117"/>
        <v>103991.11856987125</v>
      </c>
      <c r="BL46" s="1">
        <f t="shared" si="117"/>
        <v>135526.13150250458</v>
      </c>
      <c r="BM46" s="1">
        <f t="shared" si="117"/>
        <v>162671.14010435017</v>
      </c>
      <c r="BN46" s="1">
        <f t="shared" si="117"/>
        <v>169573.44811897393</v>
      </c>
      <c r="BO46" s="1">
        <f t="shared" si="117"/>
        <v>213816.39798542776</v>
      </c>
      <c r="BP46" s="1">
        <f t="shared" si="117"/>
        <v>268671.24659460125</v>
      </c>
      <c r="BQ46" s="1">
        <f t="shared" si="117"/>
        <v>279068.6078643761</v>
      </c>
      <c r="BR46" s="1">
        <f t="shared" si="117"/>
        <v>260910.21178451294</v>
      </c>
      <c r="BS46" s="1">
        <f t="shared" si="117"/>
        <v>263304.47935503721</v>
      </c>
      <c r="BT46" s="1">
        <f t="shared" ref="BT46" si="118">BT43-BT44+BT45</f>
        <v>255864.03103926629</v>
      </c>
    </row>
    <row r="47" spans="1:72">
      <c r="A47" s="21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46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46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46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46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I47" s="46"/>
      <c r="BJ47" s="14"/>
      <c r="BK47" s="14"/>
      <c r="BL47" s="14"/>
      <c r="BM47" s="14"/>
      <c r="BN47" s="14"/>
      <c r="BO47" s="14"/>
      <c r="BP47" s="14"/>
      <c r="BQ47" s="14"/>
      <c r="BR47" s="14"/>
      <c r="BS47" s="14"/>
      <c r="BT47" s="14"/>
    </row>
    <row r="48" spans="1:72">
      <c r="A48" s="4" t="s">
        <v>91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46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46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46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46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I48" s="46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</row>
    <row r="49" spans="1:72">
      <c r="A49" s="21" t="s">
        <v>92</v>
      </c>
      <c r="B49" s="1">
        <f t="shared" ref="B49:K49" si="119">B39-B46</f>
        <v>9092.8915829273028</v>
      </c>
      <c r="C49" s="1">
        <f t="shared" si="119"/>
        <v>3294.5114480444463</v>
      </c>
      <c r="D49" s="1">
        <f t="shared" si="119"/>
        <v>14824.249367865501</v>
      </c>
      <c r="E49" s="1">
        <f t="shared" si="119"/>
        <v>-514.2300113990932</v>
      </c>
      <c r="F49" s="1">
        <f t="shared" si="119"/>
        <v>21370.962658350065</v>
      </c>
      <c r="G49" s="1">
        <f t="shared" si="119"/>
        <v>14510.286470200692</v>
      </c>
      <c r="H49" s="1">
        <f t="shared" si="119"/>
        <v>7675.6125380660815</v>
      </c>
      <c r="I49" s="1">
        <f t="shared" si="119"/>
        <v>26840.936022756156</v>
      </c>
      <c r="J49" s="1">
        <f t="shared" si="119"/>
        <v>12098.691164487536</v>
      </c>
      <c r="K49" s="1">
        <f t="shared" si="119"/>
        <v>18030.624261376011</v>
      </c>
      <c r="L49" s="1">
        <f t="shared" ref="L49" si="120">L39-L46</f>
        <v>30821.629805734527</v>
      </c>
      <c r="M49" s="46"/>
      <c r="N49" s="1">
        <f t="shared" ref="N49:W49" si="121">N39-N46</f>
        <v>5123.0103324524971</v>
      </c>
      <c r="O49" s="1">
        <f t="shared" si="121"/>
        <v>3066.0884785430462</v>
      </c>
      <c r="P49" s="1">
        <f t="shared" si="121"/>
        <v>7548.5478123185458</v>
      </c>
      <c r="Q49" s="1">
        <f t="shared" si="121"/>
        <v>2291.0782836146245</v>
      </c>
      <c r="R49" s="1">
        <f t="shared" si="121"/>
        <v>9444.6160766999674</v>
      </c>
      <c r="S49" s="1">
        <f t="shared" si="121"/>
        <v>6781.4293602826219</v>
      </c>
      <c r="T49" s="1">
        <f t="shared" si="121"/>
        <v>8462.8671506725805</v>
      </c>
      <c r="U49" s="1">
        <f t="shared" si="121"/>
        <v>12471.056190189134</v>
      </c>
      <c r="V49" s="1">
        <f t="shared" si="121"/>
        <v>4725.2290506387653</v>
      </c>
      <c r="W49" s="1">
        <f t="shared" si="121"/>
        <v>14713.975295239623</v>
      </c>
      <c r="X49" s="1">
        <f t="shared" ref="X49" si="122">X39-X46</f>
        <v>15686.29742888872</v>
      </c>
      <c r="Y49" s="46"/>
      <c r="Z49" s="1">
        <f t="shared" ref="Z49:AI49" si="123">Z39-Z46</f>
        <v>19852.758858966234</v>
      </c>
      <c r="AA49" s="1">
        <f t="shared" si="123"/>
        <v>7262.5414358702837</v>
      </c>
      <c r="AB49" s="1">
        <f t="shared" si="123"/>
        <v>33217.974800711294</v>
      </c>
      <c r="AC49" s="1">
        <f t="shared" si="123"/>
        <v>-1323.6637936260668</v>
      </c>
      <c r="AD49" s="1">
        <f t="shared" si="123"/>
        <v>45788.848245350033</v>
      </c>
      <c r="AE49" s="1">
        <f t="shared" si="123"/>
        <v>29532.729153283814</v>
      </c>
      <c r="AF49" s="1">
        <f t="shared" si="123"/>
        <v>16266.307042382075</v>
      </c>
      <c r="AG49" s="1">
        <f t="shared" si="123"/>
        <v>56149.813805233862</v>
      </c>
      <c r="AH49" s="1">
        <f t="shared" si="123"/>
        <v>25332.72409997537</v>
      </c>
      <c r="AI49" s="1">
        <f t="shared" si="123"/>
        <v>38197.322452492896</v>
      </c>
      <c r="AJ49" s="1">
        <f t="shared" ref="AJ49" si="124">AJ39-AJ46</f>
        <v>64576.430714205722</v>
      </c>
      <c r="AK49" s="46"/>
      <c r="AL49" s="1">
        <f t="shared" ref="AL49:AU49" si="125">AL39-AL46</f>
        <v>5098.4400831483072</v>
      </c>
      <c r="AM49" s="1">
        <f t="shared" si="125"/>
        <v>4000.3567576666755</v>
      </c>
      <c r="AN49" s="1">
        <f t="shared" si="125"/>
        <v>5738.6251643889264</v>
      </c>
      <c r="AO49" s="1">
        <f t="shared" si="125"/>
        <v>3124.3161705640669</v>
      </c>
      <c r="AP49" s="1">
        <f t="shared" si="125"/>
        <v>10347.247948678065</v>
      </c>
      <c r="AQ49" s="1">
        <f t="shared" si="125"/>
        <v>8053.9941974376561</v>
      </c>
      <c r="AR49" s="1">
        <f t="shared" si="125"/>
        <v>13445.817544477424</v>
      </c>
      <c r="AS49" s="1">
        <f t="shared" si="125"/>
        <v>16887.08758068156</v>
      </c>
      <c r="AT49" s="1">
        <f t="shared" si="125"/>
        <v>6378.3117657590192</v>
      </c>
      <c r="AU49" s="1">
        <f t="shared" si="125"/>
        <v>21723.561272537132</v>
      </c>
      <c r="AV49" s="1">
        <f t="shared" ref="AV49" si="126">AV39-AV46</f>
        <v>23204.40637812065</v>
      </c>
      <c r="AW49" s="46"/>
      <c r="AX49" s="1">
        <f t="shared" ref="AX49:BG49" si="127">AX39-AX46</f>
        <v>31728.737261371396</v>
      </c>
      <c r="AY49" s="1">
        <f t="shared" si="127"/>
        <v>17424.998084676161</v>
      </c>
      <c r="AZ49" s="1">
        <f t="shared" si="127"/>
        <v>47739.599228298292</v>
      </c>
      <c r="BA49" s="1">
        <f t="shared" si="127"/>
        <v>8306.3014766613487</v>
      </c>
      <c r="BB49" s="1">
        <f t="shared" si="127"/>
        <v>79844.602276856545</v>
      </c>
      <c r="BC49" s="1">
        <f t="shared" si="127"/>
        <v>55032.274070825311</v>
      </c>
      <c r="BD49" s="1">
        <f t="shared" si="127"/>
        <v>50816.34547982295</v>
      </c>
      <c r="BE49" s="1">
        <f t="shared" si="127"/>
        <v>101299.91445532534</v>
      </c>
      <c r="BF49" s="1">
        <f t="shared" si="127"/>
        <v>41666.487217511516</v>
      </c>
      <c r="BG49" s="1">
        <f t="shared" si="127"/>
        <v>83177.994466434931</v>
      </c>
      <c r="BH49" s="1">
        <f t="shared" ref="BH49" si="128">BH39-BH46</f>
        <v>110828.24535558058</v>
      </c>
      <c r="BI49" s="46"/>
      <c r="BJ49" s="1">
        <f t="shared" ref="BJ49:BS49" si="129">BJ39-BJ46</f>
        <v>6928.1927222681115</v>
      </c>
      <c r="BK49" s="1">
        <f t="shared" si="129"/>
        <v>3680.1091830378282</v>
      </c>
      <c r="BL49" s="1">
        <f t="shared" si="129"/>
        <v>10730.857749563351</v>
      </c>
      <c r="BM49" s="1">
        <f t="shared" si="129"/>
        <v>1567.7596508008137</v>
      </c>
      <c r="BN49" s="1">
        <f t="shared" si="129"/>
        <v>18439.316873412812</v>
      </c>
      <c r="BO49" s="1">
        <f t="shared" si="129"/>
        <v>13896.479944131774</v>
      </c>
      <c r="BP49" s="1">
        <f t="shared" si="129"/>
        <v>11388.641058805748</v>
      </c>
      <c r="BQ49" s="1">
        <f t="shared" si="129"/>
        <v>25707.093958627025</v>
      </c>
      <c r="BR49" s="1">
        <f t="shared" si="129"/>
        <v>9870.3774429965706</v>
      </c>
      <c r="BS49" s="1">
        <f t="shared" si="129"/>
        <v>16503.156752049341</v>
      </c>
      <c r="BT49" s="1">
        <f t="shared" ref="BT49" si="130">BT39-BT46</f>
        <v>19823.357750944415</v>
      </c>
    </row>
    <row r="50" spans="1:72">
      <c r="A50" s="21" t="s">
        <v>93</v>
      </c>
      <c r="B50" s="1">
        <f>B49*WACC!C12</f>
        <v>2727.8674748773674</v>
      </c>
      <c r="C50" s="1">
        <f>C49*WACC!D12</f>
        <v>988.35343441303553</v>
      </c>
      <c r="D50" s="1">
        <f>D49*WACC!E12</f>
        <v>4447.2748103583081</v>
      </c>
      <c r="E50" s="1">
        <f>E49*WACC!F12</f>
        <v>-154.26900341968138</v>
      </c>
      <c r="F50" s="1">
        <f>F49*WACC!G12</f>
        <v>6411.2887975030844</v>
      </c>
      <c r="G50" s="1">
        <f>G49*WACC!H12</f>
        <v>4353.0859410588937</v>
      </c>
      <c r="H50" s="1">
        <f>H49*WACC!I12</f>
        <v>2302.6837614191295</v>
      </c>
      <c r="I50" s="1">
        <f>I49*WACC!J12</f>
        <v>8052.2808068244167</v>
      </c>
      <c r="J50" s="1">
        <f>J49*WACC!K12</f>
        <v>3629.6073493451654</v>
      </c>
      <c r="K50" s="1">
        <f>K49*WACC!L12</f>
        <v>5409.1872784111711</v>
      </c>
      <c r="L50" s="1">
        <f>L49*WACC!M12</f>
        <v>9246.4889417175673</v>
      </c>
      <c r="M50" s="46"/>
      <c r="N50" s="1">
        <f>N49*WACC!C12</f>
        <v>1536.9030997352852</v>
      </c>
      <c r="O50" s="1">
        <f>O49*WACC!D12</f>
        <v>919.82654356263629</v>
      </c>
      <c r="P50" s="1">
        <f>P49*WACC!E12</f>
        <v>2264.5643436948803</v>
      </c>
      <c r="Q50" s="1">
        <f>Q49*WACC!F12</f>
        <v>687.32348508417988</v>
      </c>
      <c r="R50" s="1">
        <f>R49*WACC!G12</f>
        <v>2833.3848230091348</v>
      </c>
      <c r="S50" s="1">
        <f>S49*WACC!H12</f>
        <v>2034.4288080841725</v>
      </c>
      <c r="T50" s="1">
        <f>T49*WACC!I12</f>
        <v>2538.860145201008</v>
      </c>
      <c r="U50" s="1">
        <f>U49*WACC!J12</f>
        <v>3741.3168570556109</v>
      </c>
      <c r="V50" s="1">
        <f>V49*WACC!K12</f>
        <v>1417.5687151912018</v>
      </c>
      <c r="W50" s="1">
        <f>W49*WACC!L12</f>
        <v>4414.1925885705541</v>
      </c>
      <c r="X50" s="1">
        <f>X49*WACC!M12</f>
        <v>4705.8892286651953</v>
      </c>
      <c r="Y50" s="46"/>
      <c r="Z50" s="1">
        <f>Z49*WACC!C12</f>
        <v>5955.8276576880726</v>
      </c>
      <c r="AA50" s="1">
        <f>AA49*WACC!D12</f>
        <v>2178.7624307604274</v>
      </c>
      <c r="AB50" s="1">
        <f>AB49*WACC!E12</f>
        <v>9965.3924402103803</v>
      </c>
      <c r="AC50" s="1">
        <f>AC49*WACC!F12</f>
        <v>-397.09913808770017</v>
      </c>
      <c r="AD50" s="1">
        <f>AD49*WACC!G12</f>
        <v>13736.654473600864</v>
      </c>
      <c r="AE50" s="1">
        <f>AE49*WACC!H12</f>
        <v>8859.8187459824694</v>
      </c>
      <c r="AF50" s="1">
        <f>AF49*WACC!I12</f>
        <v>4879.8921127131498</v>
      </c>
      <c r="AG50" s="1">
        <f>AG49*WACC!J12</f>
        <v>16844.944141565073</v>
      </c>
      <c r="AH50" s="1">
        <f>AH49*WACC!K12</f>
        <v>7599.8172299903172</v>
      </c>
      <c r="AI50" s="1">
        <f>AI49*WACC!L12</f>
        <v>11459.19673574441</v>
      </c>
      <c r="AJ50" s="1">
        <f>AJ49*WACC!M12</f>
        <v>19372.92921425587</v>
      </c>
      <c r="AK50" s="46"/>
      <c r="AL50" s="1">
        <f>AL49*WACC!C12</f>
        <v>1529.5320249440306</v>
      </c>
      <c r="AM50" s="1">
        <f>AM49*WACC!D12</f>
        <v>1200.1070272996403</v>
      </c>
      <c r="AN50" s="1">
        <f>AN49*WACC!E12</f>
        <v>1721.5875493161582</v>
      </c>
      <c r="AO50" s="1">
        <f>AO49*WACC!F12</f>
        <v>937.29485116893716</v>
      </c>
      <c r="AP50" s="1">
        <f>AP49*WACC!G12</f>
        <v>3104.1743846024824</v>
      </c>
      <c r="AQ50" s="1">
        <f>AQ49*WACC!H12</f>
        <v>2416.1982592305676</v>
      </c>
      <c r="AR50" s="1">
        <f>AR49*WACC!I12</f>
        <v>4033.7452633420098</v>
      </c>
      <c r="AS50" s="1">
        <f>AS49*WACC!J12</f>
        <v>5066.1262742029394</v>
      </c>
      <c r="AT50" s="1">
        <f>AT49*WACC!K12</f>
        <v>1913.4935297271281</v>
      </c>
      <c r="AU50" s="1">
        <f>AU49*WACC!L12</f>
        <v>6517.0683817591726</v>
      </c>
      <c r="AV50" s="1">
        <f>AV49*WACC!M12</f>
        <v>6961.3219134340934</v>
      </c>
      <c r="AW50" s="46"/>
      <c r="AX50" s="1">
        <f>AX49*WACC!C12</f>
        <v>9518.6211784085463</v>
      </c>
      <c r="AY50" s="1">
        <f>AY49*WACC!D12</f>
        <v>5227.4994254012709</v>
      </c>
      <c r="AZ50" s="1">
        <f>AZ49*WACC!E12</f>
        <v>14321.879768485165</v>
      </c>
      <c r="BA50" s="1">
        <f>BA49*WACC!F12</f>
        <v>2491.8904429976524</v>
      </c>
      <c r="BB50" s="1">
        <f>BB49*WACC!G12</f>
        <v>23953.380683049734</v>
      </c>
      <c r="BC50" s="1">
        <f>BC49*WACC!H12</f>
        <v>16509.682221242609</v>
      </c>
      <c r="BD50" s="1">
        <f>BD49*WACC!I12</f>
        <v>15244.903643942283</v>
      </c>
      <c r="BE50" s="1">
        <f>BE49*WACC!J12</f>
        <v>30389.974336588431</v>
      </c>
      <c r="BF50" s="1">
        <f>BF49*WACC!K12</f>
        <v>12499.946165249681</v>
      </c>
      <c r="BG50" s="1">
        <f>BG49*WACC!L12</f>
        <v>24953.398339922947</v>
      </c>
      <c r="BH50" s="1">
        <f>BH49*WACC!M12</f>
        <v>33248.473606664142</v>
      </c>
      <c r="BI50" s="46"/>
      <c r="BJ50" s="1">
        <f>BJ49*WACC!C12</f>
        <v>2078.457816679806</v>
      </c>
      <c r="BK50" s="1">
        <f>BK49*WACC!D12</f>
        <v>1104.0327549110152</v>
      </c>
      <c r="BL50" s="1">
        <f>BL49*WACC!E12</f>
        <v>3219.2573248680337</v>
      </c>
      <c r="BM50" s="1">
        <f>BM49*WACC!F12</f>
        <v>470.32789524010212</v>
      </c>
      <c r="BN50" s="1">
        <f>BN49*WACC!G12</f>
        <v>5531.7950620221736</v>
      </c>
      <c r="BO50" s="1">
        <f>BO49*WACC!H12</f>
        <v>4168.9439832382741</v>
      </c>
      <c r="BP50" s="1">
        <f>BP49*WACC!I12</f>
        <v>3416.5923176406932</v>
      </c>
      <c r="BQ50" s="1">
        <f>BQ49*WACC!J12</f>
        <v>7712.1281875857794</v>
      </c>
      <c r="BR50" s="1">
        <f>BR49*WACC!K12</f>
        <v>2961.1132328980775</v>
      </c>
      <c r="BS50" s="1">
        <f>BS49*WACC!L12</f>
        <v>4950.9470256133081</v>
      </c>
      <c r="BT50" s="1">
        <f>BT49*WACC!M12</f>
        <v>5947.0073252815291</v>
      </c>
    </row>
    <row r="51" spans="1:72">
      <c r="A51" s="21" t="s">
        <v>94</v>
      </c>
      <c r="B51" s="1">
        <f>B50*WACC!C13</f>
        <v>1091.146989950947</v>
      </c>
      <c r="C51" s="1">
        <f>C50*WACC!D13</f>
        <v>395.34137376521426</v>
      </c>
      <c r="D51" s="1">
        <f>D50*WACC!E13</f>
        <v>1778.9099241433232</v>
      </c>
      <c r="E51" s="1">
        <f>E50*WACC!F13</f>
        <v>-61.707601367872556</v>
      </c>
      <c r="F51" s="1">
        <f>F50*WACC!G13</f>
        <v>2564.5155190012338</v>
      </c>
      <c r="G51" s="1">
        <f>G50*WACC!H13</f>
        <v>1741.2343764235575</v>
      </c>
      <c r="H51" s="1">
        <f>H50*WACC!I13</f>
        <v>921.07350456765187</v>
      </c>
      <c r="I51" s="1">
        <f>I50*WACC!J13</f>
        <v>3220.9123227297669</v>
      </c>
      <c r="J51" s="1">
        <f>J50*WACC!K13</f>
        <v>1451.8429397380662</v>
      </c>
      <c r="K51" s="1">
        <f>K50*WACC!L13</f>
        <v>2163.6749113644687</v>
      </c>
      <c r="L51" s="1">
        <f>L50*WACC!M13</f>
        <v>3698.595576687027</v>
      </c>
      <c r="M51" s="46"/>
      <c r="N51" s="1">
        <f>N50*WACC!C13</f>
        <v>614.76123989411417</v>
      </c>
      <c r="O51" s="1">
        <f>O50*WACC!D13</f>
        <v>367.93061742505455</v>
      </c>
      <c r="P51" s="1">
        <f>P50*WACC!E13</f>
        <v>905.8257374779522</v>
      </c>
      <c r="Q51" s="1">
        <f>Q50*WACC!F13</f>
        <v>274.92939403367194</v>
      </c>
      <c r="R51" s="1">
        <f>R50*WACC!G13</f>
        <v>1133.3539292036539</v>
      </c>
      <c r="S51" s="1">
        <f>S50*WACC!H13</f>
        <v>813.77152323366909</v>
      </c>
      <c r="T51" s="1">
        <f>T50*WACC!I13</f>
        <v>1015.5440580804033</v>
      </c>
      <c r="U51" s="1">
        <f>U50*WACC!J13</f>
        <v>1496.5267428222444</v>
      </c>
      <c r="V51" s="1">
        <f>V50*WACC!K13</f>
        <v>567.02748607648073</v>
      </c>
      <c r="W51" s="1">
        <f>W50*WACC!L13</f>
        <v>1765.6770354282216</v>
      </c>
      <c r="X51" s="1">
        <f>X50*WACC!M13</f>
        <v>1882.3556914660783</v>
      </c>
      <c r="Y51" s="46"/>
      <c r="Z51" s="1">
        <f>Z50*WACC!C13</f>
        <v>2382.3310630752289</v>
      </c>
      <c r="AA51" s="1">
        <f>AA50*WACC!D13</f>
        <v>871.50497230417102</v>
      </c>
      <c r="AB51" s="1">
        <f>AB50*WACC!E13</f>
        <v>3986.1569760841521</v>
      </c>
      <c r="AC51" s="1">
        <f>AC50*WACC!F13</f>
        <v>-158.83965523508007</v>
      </c>
      <c r="AD51" s="1">
        <f>AD50*WACC!G13</f>
        <v>5494.6617894403462</v>
      </c>
      <c r="AE51" s="1">
        <f>AE50*WACC!H13</f>
        <v>3543.9274983929881</v>
      </c>
      <c r="AF51" s="1">
        <f>AF50*WACC!I13</f>
        <v>1951.9568450852601</v>
      </c>
      <c r="AG51" s="1">
        <f>AG50*WACC!J13</f>
        <v>6737.9776566260298</v>
      </c>
      <c r="AH51" s="1">
        <f>AH50*WACC!K13</f>
        <v>3039.9268919961269</v>
      </c>
      <c r="AI51" s="1">
        <f>AI50*WACC!L13</f>
        <v>4583.6786942977642</v>
      </c>
      <c r="AJ51" s="1">
        <f>AJ50*WACC!M13</f>
        <v>7749.1716857023484</v>
      </c>
      <c r="AK51" s="46"/>
      <c r="AL51" s="1">
        <f>AL50*WACC!C13</f>
        <v>611.81280997761223</v>
      </c>
      <c r="AM51" s="1">
        <f>AM50*WACC!D13</f>
        <v>480.04281091985615</v>
      </c>
      <c r="AN51" s="1">
        <f>AN50*WACC!E13</f>
        <v>688.63501972646327</v>
      </c>
      <c r="AO51" s="1">
        <f>AO50*WACC!F13</f>
        <v>374.91794046757491</v>
      </c>
      <c r="AP51" s="1">
        <f>AP50*WACC!G13</f>
        <v>1241.6697538409931</v>
      </c>
      <c r="AQ51" s="1">
        <f>AQ50*WACC!H13</f>
        <v>966.47930369222706</v>
      </c>
      <c r="AR51" s="1">
        <f>AR50*WACC!I13</f>
        <v>1613.498105336804</v>
      </c>
      <c r="AS51" s="1">
        <f>AS50*WACC!J13</f>
        <v>2026.4505096811758</v>
      </c>
      <c r="AT51" s="1">
        <f>AT50*WACC!K13</f>
        <v>765.39741189085134</v>
      </c>
      <c r="AU51" s="1">
        <f>AU50*WACC!L13</f>
        <v>2606.827352703669</v>
      </c>
      <c r="AV51" s="1">
        <f>AV50*WACC!M13</f>
        <v>2784.5287653736377</v>
      </c>
      <c r="AW51" s="46"/>
      <c r="AX51" s="1">
        <f>AX50*WACC!C13</f>
        <v>3807.4484713634188</v>
      </c>
      <c r="AY51" s="1">
        <f>AY50*WACC!D13</f>
        <v>2090.9997701605084</v>
      </c>
      <c r="AZ51" s="1">
        <f>AZ50*WACC!E13</f>
        <v>5728.7519073940666</v>
      </c>
      <c r="BA51" s="1">
        <f>BA50*WACC!F13</f>
        <v>996.75617719906097</v>
      </c>
      <c r="BB51" s="1">
        <f>BB50*WACC!G13</f>
        <v>9581.3522732198944</v>
      </c>
      <c r="BC51" s="1">
        <f>BC50*WACC!H13</f>
        <v>6603.8728884970442</v>
      </c>
      <c r="BD51" s="1">
        <f>BD50*WACC!I13</f>
        <v>6097.9614575769137</v>
      </c>
      <c r="BE51" s="1">
        <f>BE50*WACC!J13</f>
        <v>12155.989734635374</v>
      </c>
      <c r="BF51" s="1">
        <f>BF50*WACC!K13</f>
        <v>4999.978466099873</v>
      </c>
      <c r="BG51" s="1">
        <f>BG50*WACC!L13</f>
        <v>9981.3593359691804</v>
      </c>
      <c r="BH51" s="1">
        <f>BH50*WACC!M13</f>
        <v>13299.389442665657</v>
      </c>
      <c r="BI51" s="46"/>
      <c r="BJ51" s="1">
        <f>BJ50*WACC!C13</f>
        <v>831.38312667192247</v>
      </c>
      <c r="BK51" s="1">
        <f>BK50*WACC!D13</f>
        <v>441.6131019644061</v>
      </c>
      <c r="BL51" s="1">
        <f>BL50*WACC!E13</f>
        <v>1287.7029299472135</v>
      </c>
      <c r="BM51" s="1">
        <f>BM50*WACC!F13</f>
        <v>188.13115809604085</v>
      </c>
      <c r="BN51" s="1">
        <f>BN50*WACC!G13</f>
        <v>2212.7180248088694</v>
      </c>
      <c r="BO51" s="1">
        <f>BO50*WACC!H13</f>
        <v>1667.5775932953097</v>
      </c>
      <c r="BP51" s="1">
        <f>BP50*WACC!I13</f>
        <v>1366.6369270562773</v>
      </c>
      <c r="BQ51" s="1">
        <f>BQ50*WACC!J13</f>
        <v>3084.851275034312</v>
      </c>
      <c r="BR51" s="1">
        <f>BR50*WACC!K13</f>
        <v>1184.4452931592311</v>
      </c>
      <c r="BS51" s="1">
        <f>BS50*WACC!L13</f>
        <v>1980.3788102453234</v>
      </c>
      <c r="BT51" s="1">
        <f>BT50*WACC!M13</f>
        <v>2378.8029301126116</v>
      </c>
    </row>
    <row r="52" spans="1:72">
      <c r="A52" s="21" t="s">
        <v>95</v>
      </c>
      <c r="B52" s="20">
        <f>(B29+B30+B43-B34-B46)*WACC!C12/(1-(1-WACC!C13)*WACC!C12)</f>
        <v>2727.8674748773665</v>
      </c>
      <c r="C52" s="20">
        <f>(C29+C30+C43-C34-C46)*WACC!D12/(1-(1-WACC!D13)*WACC!D12)</f>
        <v>988.35343441304292</v>
      </c>
      <c r="D52" s="20">
        <f>(D29+D30+D43-D34-D46)*WACC!E12/(1-(1-WACC!E13)*WACC!E12)</f>
        <v>4447.2748103583071</v>
      </c>
      <c r="E52" s="20">
        <f>(E29+E30+E43-E34-E46)*WACC!F12/(1-(1-WACC!F13)*WACC!F12)</f>
        <v>-154.26900341968576</v>
      </c>
      <c r="F52" s="20">
        <f>(F29+F30+F43-F34-F46)*WACC!G12/(1-(1-WACC!G13)*WACC!G12)</f>
        <v>6411.2887975030862</v>
      </c>
      <c r="G52" s="20">
        <f>(G29+G30+G43-G34-G46)*WACC!H12/(1-(1-WACC!H13)*WACC!H12)</f>
        <v>4353.0859410588891</v>
      </c>
      <c r="H52" s="20">
        <f>(H29+H30+H43-H34-H46)*WACC!I12/(1-(1-WACC!I13)*WACC!I12)</f>
        <v>2302.68376141913</v>
      </c>
      <c r="I52" s="20">
        <f>(I29+I30+I43-I34-I46)*WACC!J12/(1-(1-WACC!J13)*WACC!J12)</f>
        <v>8052.2808068244049</v>
      </c>
      <c r="J52" s="20">
        <f>(J29+J30+J43-J34-J46)*WACC!K12/(1-(1-WACC!K13)*WACC!K12)</f>
        <v>3629.6073493451645</v>
      </c>
      <c r="K52" s="20">
        <f>(K29+K30+K43-K34-K46)*WACC!L12/(1-(1-WACC!L13)*WACC!L12)</f>
        <v>5409.1872784111711</v>
      </c>
      <c r="L52" s="20">
        <f>(L29+L30+L43-L34-L46)*WACC!M12/(1-(1-WACC!M13)*WACC!M12)</f>
        <v>9246.4889417175618</v>
      </c>
      <c r="M52" s="19"/>
      <c r="N52" s="20">
        <f>(N29+N30+N43-N34-N46)*WACC!C12/(1-(1-WACC!C13)*WACC!C12)</f>
        <v>1536.9030997352859</v>
      </c>
      <c r="O52" s="20">
        <f>(O29+O30+O43-O34-O46)*WACC!D12/(1-(1-WACC!D13)*WACC!D12)</f>
        <v>919.82654356263731</v>
      </c>
      <c r="P52" s="20">
        <f>(P29+P30+P43-P34-P46)*WACC!E12/(1-(1-WACC!E13)*WACC!E12)</f>
        <v>2264.5643436948817</v>
      </c>
      <c r="Q52" s="20">
        <f>(Q29+Q30+Q43-Q34-Q46)*WACC!F12/(1-(1-WACC!F13)*WACC!F12)</f>
        <v>687.32348508418113</v>
      </c>
      <c r="R52" s="20">
        <f>(R29+R30+R43-R34-R46)*WACC!G12/(1-(1-WACC!G13)*WACC!G12)</f>
        <v>2833.3848230091353</v>
      </c>
      <c r="S52" s="20">
        <f>(S29+S30+S43-S34-S46)*WACC!H12/(1-(1-WACC!H13)*WACC!H12)</f>
        <v>2034.4288080841784</v>
      </c>
      <c r="T52" s="20">
        <f>(T29+T30+T43-T34-T46)*WACC!I12/(1-(1-WACC!I13)*WACC!I12)</f>
        <v>2538.8601452010075</v>
      </c>
      <c r="U52" s="20">
        <f>(U29+U30+U43-U34-U46)*WACC!J12/(1-(1-WACC!J13)*WACC!J12)</f>
        <v>3741.316857055609</v>
      </c>
      <c r="V52" s="20">
        <f>(V29+V30+V43-V34-V46)*WACC!K12/(1-(1-WACC!K13)*WACC!K12)</f>
        <v>1417.5687151912014</v>
      </c>
      <c r="W52" s="20">
        <f>(W29+W30+W43-W34-W46)*WACC!L12/(1-(1-WACC!L13)*WACC!L12)</f>
        <v>4414.1925885705532</v>
      </c>
      <c r="X52" s="20">
        <f>(X29+X30+X43-X34-X46)*WACC!M12/(1-(1-WACC!M13)*WACC!M12)</f>
        <v>4705.8892286651981</v>
      </c>
      <c r="Y52" s="46"/>
      <c r="Z52" s="20">
        <f>(Z29+Z30+Z43-Z34-Z46)*WACC!C12/(1-(1-WACC!C13)*WACC!C12)</f>
        <v>5955.8276576880635</v>
      </c>
      <c r="AA52" s="20">
        <f>(AA29+AA30+AA43-AA34-AA46)*WACC!D12/(1-(1-WACC!D13)*WACC!D12)</f>
        <v>2178.7624307604337</v>
      </c>
      <c r="AB52" s="20">
        <f>(AB29+AB30+AB43-AB34-AB46)*WACC!E12/(1-(1-WACC!E13)*WACC!E12)</f>
        <v>9965.3924402103821</v>
      </c>
      <c r="AC52" s="20">
        <f>(AC29+AC30+AC43-AC34-AC46)*WACC!F12/(1-(1-WACC!F13)*WACC!F12)</f>
        <v>-397.09913808770028</v>
      </c>
      <c r="AD52" s="20">
        <f>(AD29+AD30+AD43-AD34-AD46)*WACC!G12/(1-(1-WACC!G13)*WACC!G12)</f>
        <v>13736.654473600858</v>
      </c>
      <c r="AE52" s="20">
        <f>(AE29+AE30+AE43-AE34-AE46)*WACC!H12/(1-(1-WACC!H13)*WACC!H12)</f>
        <v>8859.8187459824658</v>
      </c>
      <c r="AF52" s="20">
        <f>(AF29+AF30+AF43-AF34-AF46)*WACC!I12/(1-(1-WACC!I13)*WACC!I12)</f>
        <v>4879.8921127131534</v>
      </c>
      <c r="AG52" s="20">
        <f>(AG29+AG30+AG43-AG34-AG46)*WACC!J12/(1-(1-WACC!J13)*WACC!J12)</f>
        <v>16844.944141565076</v>
      </c>
      <c r="AH52" s="20">
        <f>(AH29+AH30+AH43-AH34-AH46)*WACC!K12/(1-(1-WACC!K13)*WACC!K12)</f>
        <v>7599.8172299903117</v>
      </c>
      <c r="AI52" s="20">
        <f>(AI29+AI30+AI43-AI34-AI46)*WACC!L12/(1-(1-WACC!L13)*WACC!L12)</f>
        <v>11459.196735744415</v>
      </c>
      <c r="AJ52" s="20">
        <f>(AJ29+AJ30+AJ43-AJ34-AJ46)*WACC!M12/(1-(1-WACC!M13)*WACC!M12)</f>
        <v>19372.929214255859</v>
      </c>
      <c r="AK52" s="46"/>
      <c r="AL52" s="20">
        <f>(AL29+AL30+AL43-AL34-AL46)*WACC!C12/(1-(1-WACC!C13)*WACC!C12)</f>
        <v>1529.5320249440304</v>
      </c>
      <c r="AM52" s="20">
        <f>(AM29+AM30+AM43-AM34-AM46)*WACC!D12/(1-(1-WACC!D13)*WACC!D12)</f>
        <v>1200.1070272996412</v>
      </c>
      <c r="AN52" s="20">
        <f>(AN29+AN30+AN43-AN34-AN46)*WACC!E12/(1-(1-WACC!E13)*WACC!E12)</f>
        <v>1721.5875493161604</v>
      </c>
      <c r="AO52" s="20">
        <f>(AO29+AO30+AO43-AO34-AO46)*WACC!F12/(1-(1-WACC!F13)*WACC!F12)</f>
        <v>937.29485116893613</v>
      </c>
      <c r="AP52" s="20">
        <f>(AP29+AP30+AP43-AP34-AP46)*WACC!G12/(1-(1-WACC!G13)*WACC!G12)</f>
        <v>3104.1743846024797</v>
      </c>
      <c r="AQ52" s="20">
        <f>(AQ29+AQ30+AQ43-AQ34-AQ46)*WACC!H12/(1-(1-WACC!H13)*WACC!H12)</f>
        <v>2416.1982592305635</v>
      </c>
      <c r="AR52" s="20">
        <f>(AR29+AR30+AR43-AR34-AR46)*WACC!I12/(1-(1-WACC!I13)*WACC!I12)</f>
        <v>4033.7452633420089</v>
      </c>
      <c r="AS52" s="20">
        <f>(AS29+AS30+AS43-AS34-AS46)*WACC!J12/(1-(1-WACC!J13)*WACC!J12)</f>
        <v>5066.1262742029403</v>
      </c>
      <c r="AT52" s="20">
        <f>(AT29+AT30+AT43-AT34-AT46)*WACC!K12/(1-(1-WACC!K13)*WACC!K12)</f>
        <v>1913.4935297271279</v>
      </c>
      <c r="AU52" s="20">
        <f>(AU29+AU30+AU43-AU34-AU46)*WACC!L12/(1-(1-WACC!L13)*WACC!L12)</f>
        <v>6517.0683817591844</v>
      </c>
      <c r="AV52" s="20">
        <f>(AV29+AV30+AV43-AV34-AV46)*WACC!M12/(1-(1-WACC!M13)*WACC!M12)</f>
        <v>6961.321913434097</v>
      </c>
      <c r="AW52" s="19"/>
      <c r="AX52" s="20">
        <f>(AX29+AX30+AX43-AX34-AX46)*WACC!C12/(1-(1-WACC!C13)*WACC!C12)</f>
        <v>9518.6211784085554</v>
      </c>
      <c r="AY52" s="20">
        <f>(AY29+AY30+AY43-AY34-AY46)*WACC!D12/(1-(1-WACC!D13)*WACC!D12)</f>
        <v>5227.4994254012781</v>
      </c>
      <c r="AZ52" s="20">
        <f>(AZ29+AZ30+AZ43-AZ34-AZ46)*WACC!E12/(1-(1-WACC!E13)*WACC!E12)</f>
        <v>14321.87976848516</v>
      </c>
      <c r="BA52" s="20">
        <f>(BA29+BA30+BA43-BA34-BA46)*WACC!F12/(1-(1-WACC!F13)*WACC!F12)</f>
        <v>2491.8904429976456</v>
      </c>
      <c r="BB52" s="20">
        <f>(BB29+BB30+BB43-BB34-BB46)*WACC!G12/(1-(1-WACC!G13)*WACC!G12)</f>
        <v>23953.380683049738</v>
      </c>
      <c r="BC52" s="20">
        <f>(BC29+BC30+BC43-BC34-BC46)*WACC!H12/(1-(1-WACC!H13)*WACC!H12)</f>
        <v>16509.68222124259</v>
      </c>
      <c r="BD52" s="20">
        <f>(BD29+BD30+BD43-BD34-BD46)*WACC!I12/(1-(1-WACC!I13)*WACC!I12)</f>
        <v>15244.903643942283</v>
      </c>
      <c r="BE52" s="20">
        <f>(BE29+BE30+BE43-BE34-BE46)*WACC!J12/(1-(1-WACC!J13)*WACC!J12)</f>
        <v>30389.974336588424</v>
      </c>
      <c r="BF52" s="20">
        <f>(BF29+BF30+BF43-BF34-BF46)*WACC!K12/(1-(1-WACC!K13)*WACC!K12)</f>
        <v>12499.946165249707</v>
      </c>
      <c r="BG52" s="20">
        <f>(BG29+BG30+BG43-BG34-BG46)*WACC!L12/(1-(1-WACC!L13)*WACC!L12)</f>
        <v>24953.398339922933</v>
      </c>
      <c r="BH52" s="20">
        <f>(BH29+BH30+BH43-BH34-BH46)*WACC!M12/(1-(1-WACC!M13)*WACC!M12)</f>
        <v>33248.473606664134</v>
      </c>
      <c r="BI52" s="19"/>
      <c r="BJ52" s="20">
        <f>(BJ29+BJ30+BJ43-BJ34-BJ46)*WACC!C12/(1-(1-WACC!C13)*WACC!C12)</f>
        <v>2078.4578166798069</v>
      </c>
      <c r="BK52" s="20">
        <f>(BK29+BK30+BK43-BK34-BK46)*WACC!D12/(1-(1-WACC!D13)*WACC!D12)</f>
        <v>1104.0327549110136</v>
      </c>
      <c r="BL52" s="20">
        <f>(BL29+BL30+BL43-BL34-BL46)*WACC!E12/(1-(1-WACC!E13)*WACC!E12)</f>
        <v>3219.2573248680433</v>
      </c>
      <c r="BM52" s="20">
        <f>(BM29+BM30+BM43-BM34-BM46)*WACC!F12/(1-(1-WACC!F13)*WACC!F12)</f>
        <v>470.3278952401044</v>
      </c>
      <c r="BN52" s="20">
        <f>(BN29+BN30+BN43-BN34-BN46)*WACC!G12/(1-(1-WACC!G13)*WACC!G12)</f>
        <v>5531.7950620221709</v>
      </c>
      <c r="BO52" s="20">
        <f>(BO29+BO30+BO43-BO34-BO46)*WACC!H12/(1-(1-WACC!H13)*WACC!H12)</f>
        <v>4168.9439832382732</v>
      </c>
      <c r="BP52" s="20">
        <f>(BP29+BP30+BP43-BP34-BP46)*WACC!I12/(1-(1-WACC!I13)*WACC!I12)</f>
        <v>3416.5923176406909</v>
      </c>
      <c r="BQ52" s="20">
        <f>(BQ29+BQ30+BQ43-BQ34-BQ46)*WACC!J12/(1-(1-WACC!J13)*WACC!J12)</f>
        <v>7712.1281875857712</v>
      </c>
      <c r="BR52" s="20">
        <f>(BR29+BR30+BR43-BR34-BR46)*WACC!K12/(1-(1-WACC!K13)*WACC!K12)</f>
        <v>2961.1132328980812</v>
      </c>
      <c r="BS52" s="20">
        <f>(BS29+BS30+BS43-BS34-BS46)*WACC!L12/(1-(1-WACC!L13)*WACC!L12)</f>
        <v>4950.9470256133145</v>
      </c>
      <c r="BT52" s="20">
        <f>(BT29+BT30+BT43-BT34-BT46)*WACC!M12/(1-(1-WACC!M13)*WACC!M12)</f>
        <v>5947.0073252815255</v>
      </c>
    </row>
    <row r="53" spans="1:72">
      <c r="A53" s="21" t="s">
        <v>96</v>
      </c>
      <c r="B53" s="1">
        <f t="shared" ref="B53:K53" si="131">B50-B51</f>
        <v>1636.7204849264203</v>
      </c>
      <c r="C53" s="1">
        <f t="shared" si="131"/>
        <v>593.01206064782127</v>
      </c>
      <c r="D53" s="1">
        <f t="shared" si="131"/>
        <v>2668.3648862149848</v>
      </c>
      <c r="E53" s="1">
        <f t="shared" si="131"/>
        <v>-92.561402051808827</v>
      </c>
      <c r="F53" s="1">
        <f t="shared" si="131"/>
        <v>3846.7732785018507</v>
      </c>
      <c r="G53" s="1">
        <f t="shared" si="131"/>
        <v>2611.8515646353362</v>
      </c>
      <c r="H53" s="1">
        <f t="shared" si="131"/>
        <v>1381.6102568514775</v>
      </c>
      <c r="I53" s="1">
        <f t="shared" si="131"/>
        <v>4831.3684840946498</v>
      </c>
      <c r="J53" s="1">
        <f t="shared" si="131"/>
        <v>2177.764409607099</v>
      </c>
      <c r="K53" s="1">
        <f t="shared" si="131"/>
        <v>3245.5123670467024</v>
      </c>
      <c r="L53" s="1">
        <f t="shared" ref="L53" si="132">L50-L51</f>
        <v>5547.8933650305407</v>
      </c>
      <c r="M53" s="46"/>
      <c r="N53" s="1">
        <f t="shared" ref="N53:W53" si="133">N50-N51</f>
        <v>922.14185984117103</v>
      </c>
      <c r="O53" s="1">
        <f t="shared" si="133"/>
        <v>551.89592613758168</v>
      </c>
      <c r="P53" s="1">
        <f t="shared" si="133"/>
        <v>1358.738606216928</v>
      </c>
      <c r="Q53" s="1">
        <f t="shared" si="133"/>
        <v>412.39409105050794</v>
      </c>
      <c r="R53" s="1">
        <f t="shared" si="133"/>
        <v>1700.0308938054809</v>
      </c>
      <c r="S53" s="1">
        <f t="shared" si="133"/>
        <v>1220.6572848505034</v>
      </c>
      <c r="T53" s="1">
        <f t="shared" si="133"/>
        <v>1523.3160871206046</v>
      </c>
      <c r="U53" s="1">
        <f t="shared" si="133"/>
        <v>2244.7901142333667</v>
      </c>
      <c r="V53" s="1">
        <f t="shared" si="133"/>
        <v>850.54122911472109</v>
      </c>
      <c r="W53" s="1">
        <f t="shared" si="133"/>
        <v>2648.5155531423325</v>
      </c>
      <c r="X53" s="1">
        <f t="shared" ref="X53" si="134">X50-X51</f>
        <v>2823.5335371991168</v>
      </c>
      <c r="Y53" s="46"/>
      <c r="Z53" s="1">
        <f t="shared" ref="Z53:AI53" si="135">Z50-Z51</f>
        <v>3573.4965946128436</v>
      </c>
      <c r="AA53" s="1">
        <f t="shared" si="135"/>
        <v>1307.2574584562562</v>
      </c>
      <c r="AB53" s="1">
        <f t="shared" si="135"/>
        <v>5979.2354641262282</v>
      </c>
      <c r="AC53" s="1">
        <f t="shared" si="135"/>
        <v>-238.2594828526201</v>
      </c>
      <c r="AD53" s="1">
        <f t="shared" si="135"/>
        <v>8241.9926841605175</v>
      </c>
      <c r="AE53" s="1">
        <f t="shared" si="135"/>
        <v>5315.8912475894813</v>
      </c>
      <c r="AF53" s="1">
        <f t="shared" si="135"/>
        <v>2927.9352676278895</v>
      </c>
      <c r="AG53" s="1">
        <f t="shared" si="135"/>
        <v>10106.966484939043</v>
      </c>
      <c r="AH53" s="1">
        <f t="shared" si="135"/>
        <v>4559.8903379941903</v>
      </c>
      <c r="AI53" s="1">
        <f t="shared" si="135"/>
        <v>6875.5180414466458</v>
      </c>
      <c r="AJ53" s="1">
        <f t="shared" ref="AJ53" si="136">AJ50-AJ51</f>
        <v>11623.75752855352</v>
      </c>
      <c r="AK53" s="46"/>
      <c r="AL53" s="1">
        <f t="shared" ref="AL53:AU53" si="137">AL50-AL51</f>
        <v>917.71921496641835</v>
      </c>
      <c r="AM53" s="1">
        <f t="shared" si="137"/>
        <v>720.06421637978417</v>
      </c>
      <c r="AN53" s="1">
        <f t="shared" si="137"/>
        <v>1032.9525295896949</v>
      </c>
      <c r="AO53" s="1">
        <f t="shared" si="137"/>
        <v>562.37691070136225</v>
      </c>
      <c r="AP53" s="1">
        <f t="shared" si="137"/>
        <v>1862.5046307614894</v>
      </c>
      <c r="AQ53" s="1">
        <f t="shared" si="137"/>
        <v>1449.7189555383407</v>
      </c>
      <c r="AR53" s="1">
        <f t="shared" si="137"/>
        <v>2420.2471580052061</v>
      </c>
      <c r="AS53" s="1">
        <f t="shared" si="137"/>
        <v>3039.6757645217635</v>
      </c>
      <c r="AT53" s="1">
        <f t="shared" si="137"/>
        <v>1148.0961178362768</v>
      </c>
      <c r="AU53" s="1">
        <f t="shared" si="137"/>
        <v>3910.2410290555035</v>
      </c>
      <c r="AV53" s="1">
        <f t="shared" ref="AV53" si="138">AV50-AV51</f>
        <v>4176.7931480604557</v>
      </c>
      <c r="AW53" s="46"/>
      <c r="AX53" s="1">
        <f t="shared" ref="AX53:BG53" si="139">AX50-AX51</f>
        <v>5711.172707045127</v>
      </c>
      <c r="AY53" s="1">
        <f t="shared" si="139"/>
        <v>3136.4996552407624</v>
      </c>
      <c r="AZ53" s="1">
        <f t="shared" si="139"/>
        <v>8593.1278610910995</v>
      </c>
      <c r="BA53" s="1">
        <f t="shared" si="139"/>
        <v>1495.1342657985915</v>
      </c>
      <c r="BB53" s="1">
        <f t="shared" si="139"/>
        <v>14372.02840982984</v>
      </c>
      <c r="BC53" s="1">
        <f t="shared" si="139"/>
        <v>9905.8093327455645</v>
      </c>
      <c r="BD53" s="1">
        <f t="shared" si="139"/>
        <v>9146.9421863653697</v>
      </c>
      <c r="BE53" s="1">
        <f t="shared" si="139"/>
        <v>18233.98460195306</v>
      </c>
      <c r="BF53" s="1">
        <f t="shared" si="139"/>
        <v>7499.9676991498081</v>
      </c>
      <c r="BG53" s="1">
        <f t="shared" si="139"/>
        <v>14972.039003953767</v>
      </c>
      <c r="BH53" s="1">
        <f t="shared" ref="BH53" si="140">BH50-BH51</f>
        <v>19949.084163998486</v>
      </c>
      <c r="BI53" s="46"/>
      <c r="BJ53" s="1">
        <f t="shared" ref="BJ53:BS53" si="141">BJ50-BJ51</f>
        <v>1247.0746900078834</v>
      </c>
      <c r="BK53" s="1">
        <f t="shared" si="141"/>
        <v>662.41965294660918</v>
      </c>
      <c r="BL53" s="1">
        <f t="shared" si="141"/>
        <v>1931.5543949208202</v>
      </c>
      <c r="BM53" s="1">
        <f t="shared" si="141"/>
        <v>282.19673714406127</v>
      </c>
      <c r="BN53" s="1">
        <f t="shared" si="141"/>
        <v>3319.0770372133043</v>
      </c>
      <c r="BO53" s="1">
        <f t="shared" si="141"/>
        <v>2501.3663899429644</v>
      </c>
      <c r="BP53" s="1">
        <f t="shared" si="141"/>
        <v>2049.9553905844159</v>
      </c>
      <c r="BQ53" s="1">
        <f t="shared" si="141"/>
        <v>4627.2769125514678</v>
      </c>
      <c r="BR53" s="1">
        <f t="shared" si="141"/>
        <v>1776.6679397388464</v>
      </c>
      <c r="BS53" s="1">
        <f t="shared" si="141"/>
        <v>2970.5682153679845</v>
      </c>
      <c r="BT53" s="1">
        <f t="shared" ref="BT53" si="142">BT50-BT51</f>
        <v>3568.2043951689175</v>
      </c>
    </row>
    <row r="54" spans="1:72">
      <c r="A54" s="21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</row>
    <row r="55" spans="1:72">
      <c r="A55" s="22" t="s">
        <v>97</v>
      </c>
      <c r="B55" s="15">
        <f>B33-B34+B53</f>
        <v>46226.716496714762</v>
      </c>
      <c r="C55" s="15">
        <f t="shared" ref="C55:I55" si="143">C33-C34+C53</f>
        <v>42521.633631526674</v>
      </c>
      <c r="D55" s="15">
        <f t="shared" si="143"/>
        <v>59912.09765430414</v>
      </c>
      <c r="E55" s="15">
        <f t="shared" si="143"/>
        <v>55639.432420709258</v>
      </c>
      <c r="F55" s="15">
        <f t="shared" si="143"/>
        <v>87304.988774333659</v>
      </c>
      <c r="G55" s="15">
        <f t="shared" si="143"/>
        <v>95940.448072398038</v>
      </c>
      <c r="H55" s="15">
        <f t="shared" si="143"/>
        <v>99334.859063595097</v>
      </c>
      <c r="I55" s="15">
        <f t="shared" si="143"/>
        <v>119097.03549045353</v>
      </c>
      <c r="J55" s="15">
        <f t="shared" ref="J55:K55" si="144">J33-J34+J53</f>
        <v>101288.84005911232</v>
      </c>
      <c r="K55" s="15">
        <f t="shared" si="144"/>
        <v>113908.04352494152</v>
      </c>
      <c r="L55" s="15">
        <f t="shared" ref="L55" si="145">L33-L34+L53</f>
        <v>120171.83155404334</v>
      </c>
      <c r="N55" s="15">
        <f>N33-N34+N53</f>
        <v>33614.272181028842</v>
      </c>
      <c r="O55" s="15">
        <f t="shared" ref="O55:U55" si="146">O33-O34+O53</f>
        <v>33862.694004369223</v>
      </c>
      <c r="P55" s="15">
        <f t="shared" si="146"/>
        <v>43476.853131766868</v>
      </c>
      <c r="Q55" s="15">
        <f t="shared" si="146"/>
        <v>47060.439520563428</v>
      </c>
      <c r="R55" s="15">
        <f t="shared" si="146"/>
        <v>45270.209889884107</v>
      </c>
      <c r="S55" s="15">
        <f t="shared" si="146"/>
        <v>51468.879815592009</v>
      </c>
      <c r="T55" s="15">
        <f t="shared" si="146"/>
        <v>60156.727601482242</v>
      </c>
      <c r="U55" s="15">
        <f t="shared" si="146"/>
        <v>62892.736403460825</v>
      </c>
      <c r="V55" s="15">
        <f t="shared" ref="V55:W55" si="147">V33-V34+V53</f>
        <v>49711.045369059706</v>
      </c>
      <c r="W55" s="15">
        <f t="shared" si="147"/>
        <v>66677.22756334093</v>
      </c>
      <c r="X55" s="15">
        <f t="shared" ref="X55" si="148">X33-X34+X53</f>
        <v>60372.553977634605</v>
      </c>
      <c r="Z55" s="15">
        <f>Z33-Z34+Z53</f>
        <v>99978.178015089798</v>
      </c>
      <c r="AA55" s="15">
        <f t="shared" ref="AA55:AG55" si="149">AA33-AA34+AA53</f>
        <v>92939.520966024444</v>
      </c>
      <c r="AB55" s="15">
        <f t="shared" si="149"/>
        <v>132925.56992568602</v>
      </c>
      <c r="AC55" s="15">
        <f t="shared" si="149"/>
        <v>126821.92393642658</v>
      </c>
      <c r="AD55" s="15">
        <f t="shared" si="149"/>
        <v>184359.85385138911</v>
      </c>
      <c r="AE55" s="15">
        <f t="shared" si="149"/>
        <v>192324.14873554831</v>
      </c>
      <c r="AF55" s="15">
        <f t="shared" si="149"/>
        <v>206977.25007760111</v>
      </c>
      <c r="AG55" s="15">
        <f t="shared" si="149"/>
        <v>245478.27537370031</v>
      </c>
      <c r="AH55" s="15">
        <f t="shared" ref="AH55:AI55" si="150">AH33-AH34+AH53</f>
        <v>207711.23387480623</v>
      </c>
      <c r="AI55" s="15">
        <f t="shared" si="150"/>
        <v>229417.75543407316</v>
      </c>
      <c r="AJ55" s="15">
        <f t="shared" ref="AJ55" si="151">AJ33-AJ34+AJ53</f>
        <v>240795.4631823099</v>
      </c>
      <c r="AL55" s="15">
        <f t="shared" ref="AL55:AS55" si="152">AL33-AL34+AL53</f>
        <v>40034.40503361405</v>
      </c>
      <c r="AM55" s="15">
        <f t="shared" si="152"/>
        <v>40729.167991299466</v>
      </c>
      <c r="AN55" s="15">
        <f t="shared" si="152"/>
        <v>46698.382823078864</v>
      </c>
      <c r="AO55" s="15">
        <f t="shared" si="152"/>
        <v>51080.484697342748</v>
      </c>
      <c r="AP55" s="15">
        <f t="shared" si="152"/>
        <v>56708.252597788211</v>
      </c>
      <c r="AQ55" s="15">
        <f t="shared" si="152"/>
        <v>69374.143464224107</v>
      </c>
      <c r="AR55" s="15">
        <f t="shared" si="152"/>
        <v>87969.376795814198</v>
      </c>
      <c r="AS55" s="15">
        <f t="shared" si="152"/>
        <v>99388.345411530754</v>
      </c>
      <c r="AT55" s="15">
        <f t="shared" ref="AT55:AU55" si="153">AT33-AT34+AT53</f>
        <v>88206.714476411755</v>
      </c>
      <c r="AU55" s="15">
        <f t="shared" si="153"/>
        <v>112012.67914259026</v>
      </c>
      <c r="AV55" s="15">
        <f t="shared" ref="AV55" si="154">AV33-AV34+AV53</f>
        <v>108358.75569637548</v>
      </c>
      <c r="AX55" s="15">
        <f t="shared" ref="AX55:BE55" si="155">AX33-AX34+AX53</f>
        <v>193571.56269400989</v>
      </c>
      <c r="AY55" s="15">
        <f t="shared" si="155"/>
        <v>191251.01250521815</v>
      </c>
      <c r="AZ55" s="15">
        <f t="shared" si="155"/>
        <v>250005.31446864206</v>
      </c>
      <c r="BA55" s="15">
        <f t="shared" si="155"/>
        <v>262363.39230590378</v>
      </c>
      <c r="BB55" s="15">
        <f t="shared" si="155"/>
        <v>354120.14508566278</v>
      </c>
      <c r="BC55" s="15">
        <f t="shared" si="155"/>
        <v>392569.78766761767</v>
      </c>
      <c r="BD55" s="15">
        <f t="shared" si="155"/>
        <v>441265.05046674336</v>
      </c>
      <c r="BE55" s="15">
        <f t="shared" si="155"/>
        <v>490918.07743968209</v>
      </c>
      <c r="BF55" s="15">
        <f t="shared" ref="BF55:BG55" si="156">BF33-BF34+BF53</f>
        <v>411973.86406686081</v>
      </c>
      <c r="BG55" s="15">
        <f t="shared" si="156"/>
        <v>451977.07726715266</v>
      </c>
      <c r="BH55" s="15">
        <f t="shared" ref="BH55" si="157">BH33-BH34+BH53</f>
        <v>451303.86798009975</v>
      </c>
      <c r="BJ55" s="15">
        <f t="shared" ref="BJ55:BQ55" si="158">BJ33-BJ34+BJ53</f>
        <v>71534.675455772813</v>
      </c>
      <c r="BK55" s="15">
        <f t="shared" si="158"/>
        <v>78678.783379946981</v>
      </c>
      <c r="BL55" s="15">
        <f t="shared" si="158"/>
        <v>102965.00184206651</v>
      </c>
      <c r="BM55" s="15">
        <f t="shared" si="158"/>
        <v>121923.99140743214</v>
      </c>
      <c r="BN55" s="15">
        <f t="shared" si="158"/>
        <v>137310.96931197631</v>
      </c>
      <c r="BO55" s="15">
        <f t="shared" si="158"/>
        <v>172883.87093305468</v>
      </c>
      <c r="BP55" s="15">
        <f t="shared" si="158"/>
        <v>216262.00497697783</v>
      </c>
      <c r="BQ55" s="15">
        <f t="shared" si="158"/>
        <v>254872.24211842337</v>
      </c>
      <c r="BR55" s="15">
        <f t="shared" ref="BR55:BS55" si="159">BR33-BR34+BR53</f>
        <v>218878.65379148757</v>
      </c>
      <c r="BS55" s="15">
        <f t="shared" si="159"/>
        <v>227865.72560321185</v>
      </c>
      <c r="BT55" s="15">
        <f t="shared" ref="BT55" si="160">BT33-BT34+BT53</f>
        <v>233208.30246173491</v>
      </c>
    </row>
    <row r="56" spans="1:72"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BS56" s="46"/>
    </row>
    <row r="57" spans="1:72">
      <c r="A57" s="10"/>
    </row>
    <row r="58" spans="1:72">
      <c r="A58" s="10"/>
    </row>
    <row r="59" spans="1:72">
      <c r="A59" s="10"/>
    </row>
    <row r="60" spans="1:72">
      <c r="A60" s="10"/>
    </row>
    <row r="61" spans="1:72">
      <c r="A61" s="9"/>
    </row>
    <row r="62" spans="1:72">
      <c r="A62" s="10"/>
    </row>
    <row r="63" spans="1:72">
      <c r="A63" s="10"/>
    </row>
    <row r="64" spans="1:72">
      <c r="A64" s="11"/>
    </row>
    <row r="65" spans="1:1">
      <c r="A65" s="10"/>
    </row>
    <row r="66" spans="1:1">
      <c r="A66" s="10"/>
    </row>
    <row r="67" spans="1:1">
      <c r="A67" s="10"/>
    </row>
    <row r="68" spans="1:1">
      <c r="A68" s="10"/>
    </row>
    <row r="69" spans="1:1">
      <c r="A69" s="10"/>
    </row>
    <row r="70" spans="1:1">
      <c r="A70" s="10"/>
    </row>
    <row r="71" spans="1:1">
      <c r="A71" s="9"/>
    </row>
    <row r="72" spans="1:1">
      <c r="A72" s="10"/>
    </row>
    <row r="73" spans="1:1">
      <c r="A73" s="10"/>
    </row>
    <row r="74" spans="1:1">
      <c r="A74" s="10"/>
    </row>
    <row r="75" spans="1:1">
      <c r="A75" s="12"/>
    </row>
    <row r="76" spans="1:1">
      <c r="A76" s="12"/>
    </row>
    <row r="77" spans="1:1">
      <c r="A77" s="10"/>
    </row>
    <row r="78" spans="1:1">
      <c r="A78" s="9"/>
    </row>
    <row r="79" spans="1:1">
      <c r="A79" s="10"/>
    </row>
    <row r="80" spans="1:1">
      <c r="A80" s="10"/>
    </row>
    <row r="81" spans="1:1">
      <c r="A81" s="10"/>
    </row>
    <row r="82" spans="1:1">
      <c r="A82" s="9"/>
    </row>
    <row r="83" spans="1:1">
      <c r="A83" s="10"/>
    </row>
    <row r="84" spans="1:1">
      <c r="A84" s="10"/>
    </row>
    <row r="85" spans="1:1">
      <c r="A85" s="10"/>
    </row>
    <row r="86" spans="1:1">
      <c r="A86" s="10"/>
    </row>
    <row r="87" spans="1:1">
      <c r="A87" s="10"/>
    </row>
    <row r="88" spans="1:1">
      <c r="A88" s="10"/>
    </row>
    <row r="89" spans="1:1">
      <c r="A89" s="9"/>
    </row>
    <row r="90" spans="1:1">
      <c r="A90" s="10"/>
    </row>
    <row r="91" spans="1:1">
      <c r="A91" s="10"/>
    </row>
    <row r="92" spans="1:1">
      <c r="A92" s="10"/>
    </row>
    <row r="93" spans="1:1">
      <c r="A93" s="10"/>
    </row>
    <row r="94" spans="1:1">
      <c r="A94" s="10"/>
    </row>
    <row r="95" spans="1:1">
      <c r="A95" s="9"/>
    </row>
    <row r="96" spans="1:1">
      <c r="A96" s="10"/>
    </row>
    <row r="97" spans="1:1">
      <c r="A97" s="10"/>
    </row>
    <row r="98" spans="1:1">
      <c r="A98" s="10"/>
    </row>
    <row r="99" spans="1:1">
      <c r="A99" s="10"/>
    </row>
    <row r="100" spans="1:1">
      <c r="A100" s="10"/>
    </row>
    <row r="101" spans="1:1">
      <c r="A101" s="9"/>
    </row>
    <row r="102" spans="1:1">
      <c r="A102" s="10"/>
    </row>
    <row r="103" spans="1:1">
      <c r="A103" s="10"/>
    </row>
    <row r="104" spans="1:1">
      <c r="A104" s="10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BT148"/>
  <sheetViews>
    <sheetView zoomScaleNormal="100" workbookViewId="0">
      <selection activeCell="E13" sqref="E13"/>
    </sheetView>
  </sheetViews>
  <sheetFormatPr defaultRowHeight="15"/>
  <cols>
    <col min="1" max="1" width="61" customWidth="1"/>
    <col min="2" max="2" width="17" customWidth="1"/>
    <col min="3" max="3" width="20.140625" customWidth="1"/>
    <col min="4" max="9" width="11.7109375" customWidth="1"/>
    <col min="10" max="12" width="11.7109375" style="46" customWidth="1"/>
    <col min="14" max="21" width="11.7109375" customWidth="1"/>
    <col min="22" max="24" width="11.7109375" style="46" customWidth="1"/>
    <col min="26" max="33" width="11.7109375" customWidth="1"/>
    <col min="34" max="36" width="11.7109375" style="46" customWidth="1"/>
    <col min="38" max="45" width="11.7109375" customWidth="1"/>
    <col min="46" max="48" width="11.7109375" style="46" customWidth="1"/>
    <col min="58" max="60" width="9.140625" style="46"/>
    <col min="72" max="72" width="9.140625" style="46"/>
  </cols>
  <sheetData>
    <row r="2" spans="1:72">
      <c r="A2" s="21" t="s">
        <v>87</v>
      </c>
    </row>
    <row r="3" spans="1:72">
      <c r="A3" s="21" t="s">
        <v>89</v>
      </c>
      <c r="B3" s="1">
        <f t="shared" ref="B3:L3" si="0">B17+AL17+AX17+BJ17+N17+Z17</f>
        <v>770764.42469223472</v>
      </c>
      <c r="C3" s="1">
        <f t="shared" si="0"/>
        <v>813083.31184425694</v>
      </c>
      <c r="D3" s="1">
        <f t="shared" si="0"/>
        <v>855130.33671700559</v>
      </c>
      <c r="E3" s="1">
        <f t="shared" si="0"/>
        <v>885822.76735373924</v>
      </c>
      <c r="F3" s="1">
        <f t="shared" si="0"/>
        <v>969037.21559044649</v>
      </c>
      <c r="G3" s="1">
        <f t="shared" si="0"/>
        <v>1028094.4815907683</v>
      </c>
      <c r="H3" s="1">
        <f t="shared" si="0"/>
        <v>1122298.9254462596</v>
      </c>
      <c r="I3" s="1">
        <f t="shared" si="0"/>
        <v>1204378.4030298064</v>
      </c>
      <c r="J3" s="1">
        <f t="shared" si="0"/>
        <v>1284239.0542126468</v>
      </c>
      <c r="K3" s="1">
        <f t="shared" si="0"/>
        <v>1357566.1282688447</v>
      </c>
      <c r="L3" s="1">
        <f t="shared" si="0"/>
        <v>1432454.3849999998</v>
      </c>
    </row>
    <row r="4" spans="1:72">
      <c r="A4" s="21" t="s">
        <v>119</v>
      </c>
      <c r="B4" s="16">
        <f>B17/B$3</f>
        <v>0.10009199002967262</v>
      </c>
      <c r="C4" s="16">
        <f t="shared" ref="C4:I4" si="1">C17/C$3</f>
        <v>0.10174076869452063</v>
      </c>
      <c r="D4" s="16">
        <f t="shared" si="1"/>
        <v>0.10286789592435962</v>
      </c>
      <c r="E4" s="16">
        <f t="shared" si="1"/>
        <v>0.10373665997279463</v>
      </c>
      <c r="F4" s="16">
        <f t="shared" si="1"/>
        <v>0.10417213467079452</v>
      </c>
      <c r="G4" s="16">
        <f t="shared" si="1"/>
        <v>0.10481622447551267</v>
      </c>
      <c r="H4" s="16">
        <f t="shared" si="1"/>
        <v>0.10451511653744029</v>
      </c>
      <c r="I4" s="16">
        <f t="shared" si="1"/>
        <v>0.10418576052365056</v>
      </c>
      <c r="J4" s="16">
        <f t="shared" ref="J4:K4" si="2">J17/J$3</f>
        <v>0.10398421082175333</v>
      </c>
      <c r="K4" s="16">
        <f t="shared" si="2"/>
        <v>0.10347890849438109</v>
      </c>
      <c r="L4" s="16">
        <f t="shared" ref="L4" si="3">L17/L$3</f>
        <v>0.10283730047012982</v>
      </c>
    </row>
    <row r="5" spans="1:72">
      <c r="A5" s="41" t="s">
        <v>120</v>
      </c>
      <c r="B5" s="16">
        <f t="shared" ref="B5:L5" si="4">N17/B3</f>
        <v>8.1175296593608004E-3</v>
      </c>
      <c r="C5" s="16">
        <f t="shared" si="4"/>
        <v>8.2512467501055977E-3</v>
      </c>
      <c r="D5" s="16">
        <f t="shared" si="4"/>
        <v>8.3426575484659756E-3</v>
      </c>
      <c r="E5" s="16">
        <f t="shared" si="4"/>
        <v>8.4131149140160757E-3</v>
      </c>
      <c r="F5" s="16">
        <f t="shared" si="4"/>
        <v>8.4484322133910536E-3</v>
      </c>
      <c r="G5" s="16">
        <f t="shared" si="4"/>
        <v>8.5006683422914949E-3</v>
      </c>
      <c r="H5" s="16">
        <f t="shared" si="4"/>
        <v>8.4762482801342045E-3</v>
      </c>
      <c r="I5" s="16">
        <f t="shared" si="4"/>
        <v>8.4495372794873517E-3</v>
      </c>
      <c r="J5" s="16">
        <f t="shared" si="4"/>
        <v>8.4331914591824382E-3</v>
      </c>
      <c r="K5" s="16">
        <f t="shared" si="4"/>
        <v>8.3922110907416504E-3</v>
      </c>
      <c r="L5" s="16">
        <f t="shared" si="4"/>
        <v>8.340176221388022E-3</v>
      </c>
    </row>
    <row r="6" spans="1:72">
      <c r="A6" s="21" t="s">
        <v>121</v>
      </c>
      <c r="B6" s="16">
        <f t="shared" ref="B6:L6" si="5">Z17/B3</f>
        <v>0.50596661787323327</v>
      </c>
      <c r="C6" s="16">
        <f t="shared" si="5"/>
        <v>0.51430122051653548</v>
      </c>
      <c r="D6" s="16">
        <f t="shared" si="5"/>
        <v>0.51999886677399731</v>
      </c>
      <c r="E6" s="16">
        <f t="shared" si="5"/>
        <v>0.52439048299809476</v>
      </c>
      <c r="F6" s="16">
        <f t="shared" si="5"/>
        <v>0.52659181459367077</v>
      </c>
      <c r="G6" s="16">
        <f t="shared" si="5"/>
        <v>0.52984769890572481</v>
      </c>
      <c r="H6" s="16">
        <f t="shared" si="5"/>
        <v>0.52832559344058116</v>
      </c>
      <c r="I6" s="16">
        <f t="shared" si="5"/>
        <v>0.52666069349879752</v>
      </c>
      <c r="J6" s="16">
        <f t="shared" si="5"/>
        <v>0.52564185651721596</v>
      </c>
      <c r="K6" s="16">
        <f t="shared" si="5"/>
        <v>0.5230875451331759</v>
      </c>
      <c r="L6" s="16">
        <f t="shared" si="5"/>
        <v>0.51984420711588664</v>
      </c>
    </row>
    <row r="7" spans="1:72">
      <c r="A7" s="41" t="s">
        <v>122</v>
      </c>
      <c r="B7" s="16">
        <f t="shared" ref="B7:L7" si="6">AL17/B3</f>
        <v>9.9467713441111924E-2</v>
      </c>
      <c r="C7" s="16">
        <f t="shared" si="6"/>
        <v>0.10110620862653388</v>
      </c>
      <c r="D7" s="16">
        <f t="shared" si="6"/>
        <v>0.10222630593178345</v>
      </c>
      <c r="E7" s="16">
        <f t="shared" si="6"/>
        <v>0.10308965147413958</v>
      </c>
      <c r="F7" s="16">
        <f t="shared" si="6"/>
        <v>0.10352241010406256</v>
      </c>
      <c r="G7" s="16">
        <f t="shared" si="6"/>
        <v>0.10416248270234997</v>
      </c>
      <c r="H7" s="16">
        <f t="shared" si="6"/>
        <v>0.10386325278305125</v>
      </c>
      <c r="I7" s="16">
        <f t="shared" si="6"/>
        <v>0.10353595097208682</v>
      </c>
      <c r="J7" s="16">
        <f t="shared" si="6"/>
        <v>0.10333565834141262</v>
      </c>
      <c r="K7" s="16">
        <f t="shared" si="6"/>
        <v>0.10283350759902782</v>
      </c>
      <c r="L7" s="16">
        <f t="shared" si="6"/>
        <v>0.10219590133754941</v>
      </c>
    </row>
    <row r="8" spans="1:72">
      <c r="A8" s="21" t="s">
        <v>2</v>
      </c>
      <c r="B8" s="16">
        <f t="shared" ref="B8:L8" si="7">AX17/B3</f>
        <v>0.21520335393881332</v>
      </c>
      <c r="C8" s="16">
        <f t="shared" si="7"/>
        <v>0.21874831990934565</v>
      </c>
      <c r="D8" s="16">
        <f t="shared" si="7"/>
        <v>0.22117170623731464</v>
      </c>
      <c r="E8" s="16">
        <f t="shared" si="7"/>
        <v>0.22303959733378742</v>
      </c>
      <c r="F8" s="16">
        <f t="shared" si="7"/>
        <v>0.2239758921915207</v>
      </c>
      <c r="G8" s="16">
        <f t="shared" si="7"/>
        <v>0.22536072114908312</v>
      </c>
      <c r="H8" s="16">
        <f t="shared" si="7"/>
        <v>0.22471332230975977</v>
      </c>
      <c r="I8" s="16">
        <f t="shared" si="7"/>
        <v>0.22400518853415533</v>
      </c>
      <c r="J8" s="16">
        <f t="shared" si="7"/>
        <v>0.22357184544825209</v>
      </c>
      <c r="K8" s="16">
        <f t="shared" si="7"/>
        <v>0.22248541729779434</v>
      </c>
      <c r="L8" s="16">
        <f t="shared" si="7"/>
        <v>0.22110592443053606</v>
      </c>
    </row>
    <row r="9" spans="1:72">
      <c r="A9" s="21" t="s">
        <v>21</v>
      </c>
      <c r="B9" s="16">
        <f t="shared" ref="B9:L9" si="8">BJ17/B3</f>
        <v>7.1152795057808124E-2</v>
      </c>
      <c r="C9" s="16">
        <f t="shared" si="8"/>
        <v>5.5852235502958682E-2</v>
      </c>
      <c r="D9" s="16">
        <f t="shared" si="8"/>
        <v>4.5392567584079078E-2</v>
      </c>
      <c r="E9" s="16">
        <f t="shared" si="8"/>
        <v>3.7330493307167499E-2</v>
      </c>
      <c r="F9" s="16">
        <f t="shared" si="8"/>
        <v>3.3289316226560346E-2</v>
      </c>
      <c r="G9" s="16">
        <f t="shared" si="8"/>
        <v>2.7312204425037977E-2</v>
      </c>
      <c r="H9" s="16">
        <f t="shared" si="8"/>
        <v>3.0106466649033409E-2</v>
      </c>
      <c r="I9" s="16">
        <f t="shared" si="8"/>
        <v>3.3162869191822375E-2</v>
      </c>
      <c r="J9" s="16">
        <f t="shared" si="8"/>
        <v>3.5033237412183622E-2</v>
      </c>
      <c r="K9" s="16">
        <f t="shared" si="8"/>
        <v>3.9722410384879198E-2</v>
      </c>
      <c r="L9" s="16">
        <f t="shared" si="8"/>
        <v>4.5676490424510108E-2</v>
      </c>
    </row>
    <row r="10" spans="1:72">
      <c r="A10" s="21" t="s">
        <v>90</v>
      </c>
      <c r="B10" s="16">
        <f t="shared" ref="B10:I10" si="9">SUM(B4:B9)</f>
        <v>1</v>
      </c>
      <c r="C10" s="16">
        <f t="shared" si="9"/>
        <v>0.99999999999999989</v>
      </c>
      <c r="D10" s="16">
        <f t="shared" si="9"/>
        <v>1.0000000000000002</v>
      </c>
      <c r="E10" s="16">
        <f t="shared" si="9"/>
        <v>1</v>
      </c>
      <c r="F10" s="16">
        <f t="shared" si="9"/>
        <v>1</v>
      </c>
      <c r="G10" s="16">
        <f t="shared" si="9"/>
        <v>1</v>
      </c>
      <c r="H10" s="16">
        <f t="shared" si="9"/>
        <v>1</v>
      </c>
      <c r="I10" s="16">
        <f t="shared" si="9"/>
        <v>0.99999999999999978</v>
      </c>
      <c r="J10" s="16">
        <f t="shared" ref="J10" si="10">SUM(J4:J9)</f>
        <v>1</v>
      </c>
      <c r="K10" s="16">
        <f t="shared" ref="K10:L10" si="11">SUM(K4:K9)</f>
        <v>1</v>
      </c>
      <c r="L10" s="16">
        <f t="shared" si="11"/>
        <v>1.0000000000000002</v>
      </c>
    </row>
    <row r="11" spans="1:72">
      <c r="A11" s="21"/>
    </row>
    <row r="12" spans="1:72">
      <c r="A12" s="21" t="s">
        <v>79</v>
      </c>
      <c r="B12" s="1">
        <f>'DNSP stacked data'!B47</f>
        <v>27265.629602043322</v>
      </c>
      <c r="C12" s="1">
        <f>'DNSP stacked data'!C47</f>
        <v>32341.558254429037</v>
      </c>
      <c r="D12" s="1">
        <f>'DNSP stacked data'!D47</f>
        <v>32125.623186465349</v>
      </c>
      <c r="E12" s="1">
        <f>'DNSP stacked data'!E47</f>
        <v>38829.927950286758</v>
      </c>
      <c r="F12" s="1">
        <f>'DNSP stacked data'!F47</f>
        <v>44123.599004515148</v>
      </c>
      <c r="G12" s="1">
        <f>'DNSP stacked data'!G47</f>
        <v>41598.284547956326</v>
      </c>
      <c r="H12" s="1">
        <f>'DNSP stacked data'!H47</f>
        <v>54695.972298482608</v>
      </c>
      <c r="I12" s="1">
        <f>'DNSP stacked data'!I47</f>
        <v>54384.697735130525</v>
      </c>
      <c r="J12" s="1">
        <f>'DNSP stacked data'!J47</f>
        <v>56811.189743289469</v>
      </c>
      <c r="K12" s="1">
        <f>'DNSP stacked data'!K47</f>
        <v>55839.517999999902</v>
      </c>
      <c r="L12" s="1">
        <f>'DNSP stacked data'!L47</f>
        <v>53936.468403184743</v>
      </c>
    </row>
    <row r="13" spans="1:72">
      <c r="A13" s="21"/>
    </row>
    <row r="14" spans="1:72">
      <c r="A14" s="21"/>
      <c r="B14" t="s">
        <v>119</v>
      </c>
      <c r="N14" t="s">
        <v>120</v>
      </c>
      <c r="Z14" t="s">
        <v>121</v>
      </c>
      <c r="AL14" t="s">
        <v>122</v>
      </c>
      <c r="AX14" s="4" t="s">
        <v>2</v>
      </c>
      <c r="BJ14" s="4" t="s">
        <v>21</v>
      </c>
    </row>
    <row r="15" spans="1:72">
      <c r="A15" s="21"/>
      <c r="B15" s="13">
        <v>2006</v>
      </c>
      <c r="C15" s="13">
        <v>2007</v>
      </c>
      <c r="D15" s="13">
        <v>2008</v>
      </c>
      <c r="E15" s="13">
        <v>2009</v>
      </c>
      <c r="F15" s="13">
        <v>2010</v>
      </c>
      <c r="G15" s="13">
        <v>2011</v>
      </c>
      <c r="H15" s="13">
        <v>2012</v>
      </c>
      <c r="I15" s="13">
        <v>2013</v>
      </c>
      <c r="J15" s="43">
        <v>2014</v>
      </c>
      <c r="K15" s="43">
        <v>2015</v>
      </c>
      <c r="L15" s="43">
        <v>2016</v>
      </c>
      <c r="N15" s="13">
        <v>2006</v>
      </c>
      <c r="O15" s="13">
        <v>2007</v>
      </c>
      <c r="P15" s="13">
        <v>2008</v>
      </c>
      <c r="Q15" s="13">
        <v>2009</v>
      </c>
      <c r="R15" s="13">
        <v>2010</v>
      </c>
      <c r="S15" s="13">
        <v>2011</v>
      </c>
      <c r="T15" s="13">
        <v>2012</v>
      </c>
      <c r="U15" s="13">
        <v>2013</v>
      </c>
      <c r="V15" s="43">
        <v>2014</v>
      </c>
      <c r="W15" s="43">
        <v>2015</v>
      </c>
      <c r="X15" s="43">
        <v>2016</v>
      </c>
      <c r="Z15" s="13">
        <v>2006</v>
      </c>
      <c r="AA15" s="13">
        <v>2007</v>
      </c>
      <c r="AB15" s="13">
        <v>2008</v>
      </c>
      <c r="AC15" s="13">
        <v>2009</v>
      </c>
      <c r="AD15" s="13">
        <v>2010</v>
      </c>
      <c r="AE15" s="13">
        <v>2011</v>
      </c>
      <c r="AF15" s="13">
        <v>2012</v>
      </c>
      <c r="AG15" s="13">
        <v>2013</v>
      </c>
      <c r="AH15" s="43">
        <v>2014</v>
      </c>
      <c r="AI15" s="43">
        <v>2015</v>
      </c>
      <c r="AJ15" s="43">
        <v>2016</v>
      </c>
      <c r="AL15" s="13">
        <v>2006</v>
      </c>
      <c r="AM15" s="13">
        <v>2007</v>
      </c>
      <c r="AN15" s="13">
        <v>2008</v>
      </c>
      <c r="AO15" s="13">
        <v>2009</v>
      </c>
      <c r="AP15" s="13">
        <v>2010</v>
      </c>
      <c r="AQ15" s="13">
        <v>2011</v>
      </c>
      <c r="AR15" s="13">
        <v>2012</v>
      </c>
      <c r="AS15" s="13">
        <v>2013</v>
      </c>
      <c r="AT15" s="43">
        <v>2014</v>
      </c>
      <c r="AU15" s="43">
        <v>2015</v>
      </c>
      <c r="AV15" s="43">
        <v>2016</v>
      </c>
      <c r="AX15" s="13">
        <v>2006</v>
      </c>
      <c r="AY15" s="13">
        <v>2007</v>
      </c>
      <c r="AZ15" s="13">
        <v>2008</v>
      </c>
      <c r="BA15" s="13">
        <v>2009</v>
      </c>
      <c r="BB15" s="13">
        <v>2010</v>
      </c>
      <c r="BC15" s="13">
        <v>2011</v>
      </c>
      <c r="BD15" s="13">
        <v>2012</v>
      </c>
      <c r="BE15" s="13">
        <v>2013</v>
      </c>
      <c r="BF15" s="43">
        <v>2014</v>
      </c>
      <c r="BG15" s="43">
        <v>2015</v>
      </c>
      <c r="BH15" s="43">
        <v>2016</v>
      </c>
      <c r="BJ15" s="13">
        <v>2006</v>
      </c>
      <c r="BK15" s="13">
        <v>2007</v>
      </c>
      <c r="BL15" s="13">
        <v>2008</v>
      </c>
      <c r="BM15" s="13">
        <v>2009</v>
      </c>
      <c r="BN15" s="13">
        <v>2010</v>
      </c>
      <c r="BO15" s="13">
        <v>2011</v>
      </c>
      <c r="BP15" s="13">
        <v>2012</v>
      </c>
      <c r="BQ15" s="13">
        <v>2013</v>
      </c>
      <c r="BR15" s="43">
        <v>2014</v>
      </c>
      <c r="BS15" s="43">
        <v>2015</v>
      </c>
      <c r="BT15" s="43">
        <v>2016</v>
      </c>
    </row>
    <row r="16" spans="1:72">
      <c r="A16" s="21"/>
      <c r="BR16" s="46"/>
      <c r="BS16" s="46"/>
    </row>
    <row r="17" spans="1:72">
      <c r="A17" s="21" t="s">
        <v>68</v>
      </c>
      <c r="B17" s="1">
        <f>'DNSP stacked data'!B39</f>
        <v>77147.345111521514</v>
      </c>
      <c r="C17" s="1">
        <f>'DNSP stacked data'!C39</f>
        <v>82723.721159721332</v>
      </c>
      <c r="D17" s="1">
        <f>'DNSP stacked data'!D39</f>
        <v>87965.45847916753</v>
      </c>
      <c r="E17" s="1">
        <f>'DNSP stacked data'!E39</f>
        <v>91892.295213134814</v>
      </c>
      <c r="F17" s="1">
        <f>'DNSP stacked data'!F39</f>
        <v>100946.67532349973</v>
      </c>
      <c r="G17" s="1">
        <f>'DNSP stacked data'!G39</f>
        <v>107760.98196445381</v>
      </c>
      <c r="H17" s="1">
        <f>'DNSP stacked data'!H39</f>
        <v>117297.20298285983</v>
      </c>
      <c r="I17" s="1">
        <f>'DNSP stacked data'!I39</f>
        <v>125479.07987792011</v>
      </c>
      <c r="J17" s="1">
        <f>'DNSP stacked data'!J39</f>
        <v>133540.58455877696</v>
      </c>
      <c r="K17" s="1">
        <f>'DNSP stacked data'!K39</f>
        <v>140479.46116220299</v>
      </c>
      <c r="L17" s="1">
        <f>'DNSP stacked data'!L39</f>
        <v>147309.742</v>
      </c>
      <c r="M17" s="26"/>
      <c r="N17" s="1">
        <f>'DNSP stacked data'!N39</f>
        <v>6256.7030778193794</v>
      </c>
      <c r="O17" s="1">
        <f>'DNSP stacked data'!O39</f>
        <v>6708.9510344200207</v>
      </c>
      <c r="P17" s="1">
        <f>'DNSP stacked data'!P39</f>
        <v>7134.0595585343781</v>
      </c>
      <c r="Q17" s="1">
        <f>'DNSP stacked data'!Q39</f>
        <v>7452.5287351987354</v>
      </c>
      <c r="R17" s="1">
        <f>'DNSP stacked data'!R39</f>
        <v>8186.8452281690998</v>
      </c>
      <c r="S17" s="1">
        <f>'DNSP stacked data'!S39</f>
        <v>8739.4902125432309</v>
      </c>
      <c r="T17" s="1">
        <f>'DNSP stacked data'!T39</f>
        <v>9512.8843366103229</v>
      </c>
      <c r="U17" s="1">
        <f>'DNSP stacked data'!U39</f>
        <v>10176.440215009792</v>
      </c>
      <c r="V17" s="1">
        <f>'DNSP stacked data'!V39</f>
        <v>10830.233823534625</v>
      </c>
      <c r="W17" s="1">
        <f>'DNSP stacked data'!W39</f>
        <v>11392.981518073</v>
      </c>
      <c r="X17" s="1">
        <f>'DNSP stacked data'!X39</f>
        <v>11946.922</v>
      </c>
      <c r="Z17" s="1">
        <f>'DNSP stacked data'!Z39</f>
        <v>389981.06913853838</v>
      </c>
      <c r="AA17" s="1">
        <f>'DNSP stacked data'!AA39</f>
        <v>418169.73966312822</v>
      </c>
      <c r="AB17" s="1">
        <f>'DNSP stacked data'!AB39</f>
        <v>444666.80603690963</v>
      </c>
      <c r="AC17" s="1">
        <f>'DNSP stacked data'!AC39</f>
        <v>464517.0288233363</v>
      </c>
      <c r="AD17" s="1">
        <f>'DNSP stacked data'!AD39</f>
        <v>510287.06576657132</v>
      </c>
      <c r="AE17" s="1">
        <f>'DNSP stacked data'!AE39</f>
        <v>544733.49532854266</v>
      </c>
      <c r="AF17" s="1">
        <f>'DNSP stacked data'!AF39</f>
        <v>592939.2458041216</v>
      </c>
      <c r="AG17" s="1">
        <f>'DNSP stacked data'!AG39</f>
        <v>634298.76497465209</v>
      </c>
      <c r="AH17" s="1">
        <f>'DNSP stacked data'!AH39</f>
        <v>675049.80066824914</v>
      </c>
      <c r="AI17" s="1">
        <f>'DNSP stacked data'!AI39</f>
        <v>710125.93339210015</v>
      </c>
      <c r="AJ17" s="1">
        <f>'DNSP stacked data'!AJ39</f>
        <v>744653.11399999994</v>
      </c>
      <c r="AL17" s="1">
        <f>'DNSP stacked data'!AL39</f>
        <v>76666.174925890693</v>
      </c>
      <c r="AM17" s="1">
        <f>'DNSP stacked data'!AM39</f>
        <v>82207.770958078545</v>
      </c>
      <c r="AN17" s="1">
        <f>'DNSP stacked data'!AN39</f>
        <v>87416.815412781609</v>
      </c>
      <c r="AO17" s="1">
        <f>'DNSP stacked data'!AO39</f>
        <v>91319.160354354812</v>
      </c>
      <c r="AP17" s="1">
        <f>'DNSP stacked data'!AP39</f>
        <v>100317.06803845309</v>
      </c>
      <c r="AQ17" s="1">
        <f>'DNSP stacked data'!AQ39</f>
        <v>107088.87365507986</v>
      </c>
      <c r="AR17" s="1">
        <f>'DNSP stacked data'!AR39</f>
        <v>116565.61699177165</v>
      </c>
      <c r="AS17" s="1">
        <f>'DNSP stacked data'!AS39</f>
        <v>124696.46328793425</v>
      </c>
      <c r="AT17" s="1">
        <f>'DNSP stacked data'!AT39</f>
        <v>132707.68813481694</v>
      </c>
      <c r="AU17" s="1">
        <f>'DNSP stacked data'!AU39</f>
        <v>139603.28676751701</v>
      </c>
      <c r="AV17" s="1">
        <f>'DNSP stacked data'!AV39</f>
        <v>146390.967</v>
      </c>
      <c r="AW17" s="26"/>
      <c r="AX17" s="1">
        <f>'DNSP stacked data'!AX39</f>
        <v>165871.0892904888</v>
      </c>
      <c r="AY17" s="1">
        <f>'DNSP stacked data'!AY39</f>
        <v>177860.60841225777</v>
      </c>
      <c r="AZ17" s="1">
        <f>'DNSP stacked data'!AZ39</f>
        <v>189130.6356269895</v>
      </c>
      <c r="BA17" s="1">
        <f>'DNSP stacked data'!BA39</f>
        <v>197573.55333967926</v>
      </c>
      <c r="BB17" s="1">
        <f>'DNSP stacked data'!BB39</f>
        <v>217040.97492865723</v>
      </c>
      <c r="BC17" s="1">
        <f>'DNSP stacked data'!BC39</f>
        <v>231692.11378068832</v>
      </c>
      <c r="BD17" s="1">
        <f>'DNSP stacked data'!BD39</f>
        <v>252195.52016170238</v>
      </c>
      <c r="BE17" s="1">
        <f>'DNSP stacked data'!BE39</f>
        <v>269787.01123715669</v>
      </c>
      <c r="BF17" s="1">
        <f>'DNSP stacked data'!BF39</f>
        <v>287119.69534703932</v>
      </c>
      <c r="BG17" s="1">
        <f>'DNSP stacked data'!BG39</f>
        <v>302038.6665572449</v>
      </c>
      <c r="BH17" s="1">
        <f>'DNSP stacked data'!BH39</f>
        <v>316724.15099999995</v>
      </c>
      <c r="BI17" s="26"/>
      <c r="BJ17" s="1">
        <f>'DNSP stacked data'!BJ39</f>
        <v>54842.043147975957</v>
      </c>
      <c r="BK17" s="1">
        <f>'DNSP stacked data'!BK39</f>
        <v>45412.520616651032</v>
      </c>
      <c r="BL17" s="1">
        <f>'DNSP stacked data'!BL39</f>
        <v>38816.561602622976</v>
      </c>
      <c r="BM17" s="1">
        <f>'DNSP stacked data'!BM39</f>
        <v>33068.200888035353</v>
      </c>
      <c r="BN17" s="1">
        <f>'DNSP stacked data'!BN39</f>
        <v>32258.586305095909</v>
      </c>
      <c r="BO17" s="1">
        <f>'DNSP stacked data'!BO39</f>
        <v>28079.526649460506</v>
      </c>
      <c r="BP17" s="1">
        <f>'DNSP stacked data'!BP39</f>
        <v>33788.455169193847</v>
      </c>
      <c r="BQ17" s="1">
        <f>'DNSP stacked data'!BQ39</f>
        <v>39940.643437133403</v>
      </c>
      <c r="BR17" s="1">
        <f>'DNSP stacked data'!BR39</f>
        <v>44991.051680229808</v>
      </c>
      <c r="BS17" s="1">
        <f>'DNSP stacked data'!BS39</f>
        <v>53925.798871706604</v>
      </c>
      <c r="BT17" s="1">
        <f>'DNSP stacked data'!BT39</f>
        <v>65429.489000000001</v>
      </c>
    </row>
    <row r="18" spans="1:72">
      <c r="A18" s="21" t="s">
        <v>69</v>
      </c>
      <c r="B18" s="1">
        <f>'DNSP stacked data'!B40</f>
        <v>2334.5826581203214</v>
      </c>
      <c r="C18" s="1">
        <f>'DNSP stacked data'!C40</f>
        <v>3258.1438908034288</v>
      </c>
      <c r="D18" s="1">
        <f>'DNSP stacked data'!D40</f>
        <v>1638.4060988412796</v>
      </c>
      <c r="E18" s="1">
        <f>'DNSP stacked data'!E40</f>
        <v>4577.2328637059563</v>
      </c>
      <c r="F18" s="1">
        <f>'DNSP stacked data'!F40</f>
        <v>1260.1345955621955</v>
      </c>
      <c r="G18" s="1">
        <f>'DNSP stacked data'!G40</f>
        <v>3004.0131389853873</v>
      </c>
      <c r="H18" s="1">
        <f>'DNSP stacked data'!H40</f>
        <v>4128.7532498294495</v>
      </c>
      <c r="I18" s="1">
        <f>'DNSP stacked data'!I40</f>
        <v>2514.6108191967987</v>
      </c>
      <c r="J18" s="1">
        <f>'DNSP stacked data'!J40</f>
        <v>2885.9458352584356</v>
      </c>
      <c r="K18" s="1">
        <f>'DNSP stacked data'!K40</f>
        <v>3241.8337191277801</v>
      </c>
      <c r="L18" s="1">
        <f>'DNSP stacked data'!L40</f>
        <v>2215.1840000000002</v>
      </c>
      <c r="M18" s="26"/>
      <c r="N18" s="1">
        <f>'DNSP stacked data'!N40</f>
        <v>189.33626920498821</v>
      </c>
      <c r="O18" s="1">
        <f>'DNSP stacked data'!O40</f>
        <v>264.23772431961248</v>
      </c>
      <c r="P18" s="1">
        <f>'DNSP stacked data'!P40</f>
        <v>132.87586846338991</v>
      </c>
      <c r="Q18" s="1">
        <f>'DNSP stacked data'!Q40</f>
        <v>371.21675288820916</v>
      </c>
      <c r="R18" s="1">
        <f>'DNSP stacked data'!R40</f>
        <v>102.19778776733558</v>
      </c>
      <c r="S18" s="1">
        <f>'DNSP stacked data'!S40</f>
        <v>243.62754447777849</v>
      </c>
      <c r="T18" s="1">
        <f>'DNSP stacked data'!T40</f>
        <v>334.84474583567709</v>
      </c>
      <c r="U18" s="1">
        <f>'DNSP stacked data'!U40</f>
        <v>203.93667765550705</v>
      </c>
      <c r="V18" s="1">
        <f>'DNSP stacked data'!V40</f>
        <v>234.05220443787945</v>
      </c>
      <c r="W18" s="1">
        <f>'DNSP stacked data'!W40</f>
        <v>262.91495810937801</v>
      </c>
      <c r="X18" s="1">
        <f>'DNSP stacked data'!X40</f>
        <v>179.65299999999999</v>
      </c>
      <c r="Z18" s="1">
        <f>'DNSP stacked data'!Z40</f>
        <v>11801.352848759076</v>
      </c>
      <c r="AA18" s="1">
        <f>'DNSP stacked data'!AA40</f>
        <v>16469.96971970925</v>
      </c>
      <c r="AB18" s="1">
        <f>'DNSP stacked data'!AB40</f>
        <v>8282.1691554723511</v>
      </c>
      <c r="AC18" s="1">
        <f>'DNSP stacked data'!AC40</f>
        <v>23137.985672789124</v>
      </c>
      <c r="AD18" s="1">
        <f>'DNSP stacked data'!AD40</f>
        <v>6370.0006283484245</v>
      </c>
      <c r="AE18" s="1">
        <f>'DNSP stacked data'!AE40</f>
        <v>15185.334685908461</v>
      </c>
      <c r="AF18" s="1">
        <f>'DNSP stacked data'!AF40</f>
        <v>20870.91401849471</v>
      </c>
      <c r="AG18" s="1">
        <f>'DNSP stacked data'!AG40</f>
        <v>12711.398095684421</v>
      </c>
      <c r="AH18" s="1">
        <f>'DNSP stacked data'!AH40</f>
        <v>14588.50256846901</v>
      </c>
      <c r="AI18" s="1">
        <f>'DNSP stacked data'!AI40</f>
        <v>16387.521539817801</v>
      </c>
      <c r="AJ18" s="1">
        <f>'DNSP stacked data'!AJ40</f>
        <v>11197.790999999999</v>
      </c>
      <c r="AL18" s="1">
        <f>'DNSP stacked data'!AL40</f>
        <v>2320.0217996830756</v>
      </c>
      <c r="AM18" s="1">
        <f>'DNSP stacked data'!AM40</f>
        <v>3237.8227546906624</v>
      </c>
      <c r="AN18" s="1">
        <f>'DNSP stacked data'!AN40</f>
        <v>1628.1873134044183</v>
      </c>
      <c r="AO18" s="1">
        <f>'DNSP stacked data'!AO40</f>
        <v>4548.6845321526007</v>
      </c>
      <c r="AP18" s="1">
        <f>'DNSP stacked data'!AP40</f>
        <v>1252.2751002498169</v>
      </c>
      <c r="AQ18" s="1">
        <f>'DNSP stacked data'!AQ40</f>
        <v>2985.2770235995176</v>
      </c>
      <c r="AR18" s="1">
        <f>'DNSP stacked data'!AR40</f>
        <v>4103.0020983831819</v>
      </c>
      <c r="AS18" s="1">
        <f>'DNSP stacked data'!AS40</f>
        <v>2498.9271199986847</v>
      </c>
      <c r="AT18" s="1">
        <f>'DNSP stacked data'!AT40</f>
        <v>2867.9461090038972</v>
      </c>
      <c r="AU18" s="1">
        <f>'DNSP stacked data'!AU40</f>
        <v>3221.6143100196396</v>
      </c>
      <c r="AV18" s="1">
        <f>'DNSP stacked data'!AV40</f>
        <v>2201.3679999999999</v>
      </c>
      <c r="AW18" s="26"/>
      <c r="AX18" s="1">
        <f>'DNSP stacked data'!AX40</f>
        <v>5019.4827570711905</v>
      </c>
      <c r="AY18" s="1">
        <f>'DNSP stacked data'!AY40</f>
        <v>7005.1908520181305</v>
      </c>
      <c r="AZ18" s="1">
        <f>'DNSP stacked data'!AZ40</f>
        <v>3522.6643758399</v>
      </c>
      <c r="BA18" s="1">
        <f>'DNSP stacked data'!BA40</f>
        <v>9841.3056203244996</v>
      </c>
      <c r="BB18" s="1">
        <f>'DNSP stacked data'!BB40</f>
        <v>2709.3595731178966</v>
      </c>
      <c r="BC18" s="1">
        <f>'DNSP stacked data'!BC40</f>
        <v>6458.7955798887451</v>
      </c>
      <c r="BD18" s="1">
        <f>'DNSP stacked data'!BD40</f>
        <v>8877.0494690500946</v>
      </c>
      <c r="BE18" s="1">
        <f>'DNSP stacked data'!BE40</f>
        <v>5406.5533314059521</v>
      </c>
      <c r="BF18" s="1">
        <f>'DNSP stacked data'!BF40</f>
        <v>6204.9443002307016</v>
      </c>
      <c r="BG18" s="1">
        <f>'DNSP stacked data'!BG40</f>
        <v>6970.123074397995</v>
      </c>
      <c r="BH18" s="1">
        <f>'DNSP stacked data'!BH40</f>
        <v>4762.7699999999995</v>
      </c>
      <c r="BI18" s="26"/>
      <c r="BJ18" s="1">
        <f>'DNSP stacked data'!BJ40</f>
        <v>1659.5941530336606</v>
      </c>
      <c r="BK18" s="1">
        <f>'DNSP stacked data'!BK40</f>
        <v>1788.6106250883829</v>
      </c>
      <c r="BL18" s="1">
        <f>'DNSP stacked data'!BL40</f>
        <v>722.98027390884533</v>
      </c>
      <c r="BM18" s="1">
        <f>'DNSP stacked data'!BM40</f>
        <v>1647.1550253182791</v>
      </c>
      <c r="BN18" s="1">
        <f>'DNSP stacked data'!BN40</f>
        <v>338.38635271190094</v>
      </c>
      <c r="BO18" s="1">
        <f>'DNSP stacked data'!BO40</f>
        <v>782.76260529338822</v>
      </c>
      <c r="BP18" s="1">
        <f>'DNSP stacked data'!BP40</f>
        <v>1189.3224266132834</v>
      </c>
      <c r="BQ18" s="1">
        <f>'DNSP stacked data'!BQ40</f>
        <v>800.41369613493862</v>
      </c>
      <c r="BR18" s="1">
        <f>'DNSP stacked data'!BR40</f>
        <v>972.30170625250867</v>
      </c>
      <c r="BS18" s="1">
        <f>'DNSP stacked data'!BS40</f>
        <v>1244.4415124240056</v>
      </c>
      <c r="BT18" s="1">
        <f>'DNSP stacked data'!BT40</f>
        <v>983.90199999999993</v>
      </c>
    </row>
    <row r="19" spans="1:72">
      <c r="A19" s="21" t="s">
        <v>70</v>
      </c>
      <c r="B19" s="1">
        <f>'DNSP stacked data'!B41</f>
        <v>-3533.2680932163184</v>
      </c>
      <c r="C19" s="1">
        <f>'DNSP stacked data'!C41</f>
        <v>-3832.6952502563799</v>
      </c>
      <c r="D19" s="1">
        <f>'DNSP stacked data'!D41</f>
        <v>-4065.4996229410908</v>
      </c>
      <c r="E19" s="1">
        <f>'DNSP stacked data'!E41</f>
        <v>-4442.4386576855686</v>
      </c>
      <c r="F19" s="1">
        <f>'DNSP stacked data'!F41</f>
        <v>-4725.296057373931</v>
      </c>
      <c r="G19" s="1">
        <f>'DNSP stacked data'!G41</f>
        <v>-5013.9648772177279</v>
      </c>
      <c r="H19" s="1">
        <f>'DNSP stacked data'!H41</f>
        <v>-5392.4062678216569</v>
      </c>
      <c r="I19" s="1">
        <f>'DNSP stacked data'!I41</f>
        <v>-5780.5961345426194</v>
      </c>
      <c r="J19" s="1">
        <f>'DNSP stacked data'!J41</f>
        <v>-6128.0907733516951</v>
      </c>
      <c r="K19" s="1">
        <f>'DNSP stacked data'!K41</f>
        <v>-6502.2161902990701</v>
      </c>
      <c r="L19" s="1">
        <f>'DNSP stacked data'!L41</f>
        <v>-7016.61</v>
      </c>
      <c r="M19" s="26"/>
      <c r="N19" s="1">
        <f>'DNSP stacked data'!N41</f>
        <v>-286.55048753305778</v>
      </c>
      <c r="O19" s="1">
        <f>'DNSP stacked data'!O41</f>
        <v>-310.83423718545475</v>
      </c>
      <c r="P19" s="1">
        <f>'DNSP stacked data'!P41</f>
        <v>-329.71483292080575</v>
      </c>
      <c r="Q19" s="1">
        <f>'DNSP stacked data'!Q41</f>
        <v>-360.28484949657809</v>
      </c>
      <c r="R19" s="1">
        <f>'DNSP stacked data'!R41</f>
        <v>-383.22478036076876</v>
      </c>
      <c r="S19" s="1">
        <f>'DNSP stacked data'!S41</f>
        <v>-406.63602142131748</v>
      </c>
      <c r="T19" s="1">
        <f>'DNSP stacked data'!T41</f>
        <v>-437.32788009698601</v>
      </c>
      <c r="U19" s="1">
        <f>'DNSP stacked data'!U41</f>
        <v>-468.81034693210995</v>
      </c>
      <c r="V19" s="1">
        <f>'DNSP stacked data'!V41</f>
        <v>-496.99240262073494</v>
      </c>
      <c r="W19" s="1">
        <f>'DNSP stacked data'!W41</f>
        <v>-527.33423284601804</v>
      </c>
      <c r="X19" s="1">
        <f>'DNSP stacked data'!X41</f>
        <v>-569.05200000000002</v>
      </c>
      <c r="Z19" s="1">
        <f>'DNSP stacked data'!Z41</f>
        <v>-17860.726983588735</v>
      </c>
      <c r="AA19" s="1">
        <f>'DNSP stacked data'!AA41</f>
        <v>-19374.336073607275</v>
      </c>
      <c r="AB19" s="1">
        <f>'DNSP stacked data'!AB41</f>
        <v>-20551.165918217856</v>
      </c>
      <c r="AC19" s="1">
        <f>'DNSP stacked data'!AC41</f>
        <v>-22456.598795489306</v>
      </c>
      <c r="AD19" s="1">
        <f>'DNSP stacked data'!AD41</f>
        <v>-23886.447495852946</v>
      </c>
      <c r="AE19" s="1">
        <f>'DNSP stacked data'!AE41</f>
        <v>-25345.673018479927</v>
      </c>
      <c r="AF19" s="1">
        <f>'DNSP stacked data'!AF41</f>
        <v>-27258.700328760689</v>
      </c>
      <c r="AG19" s="1">
        <f>'DNSP stacked data'!AG41</f>
        <v>-29221.006342451088</v>
      </c>
      <c r="AH19" s="1">
        <f>'DNSP stacked data'!AH41</f>
        <v>-30977.597325157953</v>
      </c>
      <c r="AI19" s="1">
        <f>'DNSP stacked data'!AI41</f>
        <v>-32868.807319255997</v>
      </c>
      <c r="AJ19" s="1">
        <f>'DNSP stacked data'!AJ41</f>
        <v>-35469.076000000001</v>
      </c>
      <c r="AL19" s="1">
        <f>'DNSP stacked data'!AL41</f>
        <v>-3511.2309996282152</v>
      </c>
      <c r="AM19" s="1">
        <f>'DNSP stacked data'!AM41</f>
        <v>-3808.7906209737221</v>
      </c>
      <c r="AN19" s="1">
        <f>'DNSP stacked data'!AN41</f>
        <v>-4040.1429861647416</v>
      </c>
      <c r="AO19" s="1">
        <f>'DNSP stacked data'!AO41</f>
        <v>-4414.7310414288841</v>
      </c>
      <c r="AP19" s="1">
        <f>'DNSP stacked data'!AP41</f>
        <v>-4695.8242514705598</v>
      </c>
      <c r="AQ19" s="1">
        <f>'DNSP stacked data'!AQ41</f>
        <v>-4982.6926356748763</v>
      </c>
      <c r="AR19" s="1">
        <f>'DNSP stacked data'!AR41</f>
        <v>-5358.7736765622458</v>
      </c>
      <c r="AS19" s="1">
        <f>'DNSP stacked data'!AS41</f>
        <v>-5744.5423920438479</v>
      </c>
      <c r="AT19" s="1">
        <f>'DNSP stacked data'!AT41</f>
        <v>-6089.8696969074745</v>
      </c>
      <c r="AU19" s="1">
        <f>'DNSP stacked data'!AU41</f>
        <v>-6461.6616829887398</v>
      </c>
      <c r="AV19" s="1">
        <f>'DNSP stacked data'!AV41</f>
        <v>-6972.8469999999998</v>
      </c>
      <c r="AW19" s="26"/>
      <c r="AX19" s="1">
        <f>'DNSP stacked data'!AX41</f>
        <v>-7596.7232123143185</v>
      </c>
      <c r="AY19" s="1">
        <f>'DNSP stacked data'!AY41</f>
        <v>-8240.5082787944866</v>
      </c>
      <c r="AZ19" s="1">
        <f>'DNSP stacked data'!AZ41</f>
        <v>-8741.0506478543775</v>
      </c>
      <c r="BA19" s="1">
        <f>'DNSP stacked data'!BA41</f>
        <v>-9551.4905690051364</v>
      </c>
      <c r="BB19" s="1">
        <f>'DNSP stacked data'!BB41</f>
        <v>-10159.649734202087</v>
      </c>
      <c r="BC19" s="1">
        <f>'DNSP stacked data'!BC41</f>
        <v>-10780.303776443903</v>
      </c>
      <c r="BD19" s="1">
        <f>'DNSP stacked data'!BD41</f>
        <v>-11593.973846377472</v>
      </c>
      <c r="BE19" s="1">
        <f>'DNSP stacked data'!BE41</f>
        <v>-12428.603682977249</v>
      </c>
      <c r="BF19" s="1">
        <f>'DNSP stacked data'!BF41</f>
        <v>-13175.736512740154</v>
      </c>
      <c r="BG19" s="1">
        <f>'DNSP stacked data'!BG41</f>
        <v>-13980.126998901531</v>
      </c>
      <c r="BH19" s="1">
        <f>'DNSP stacked data'!BH41</f>
        <v>-15086.102999999999</v>
      </c>
      <c r="BI19" s="26"/>
      <c r="BJ19" s="1">
        <f>'DNSP stacked data'!BJ41</f>
        <v>-16741.84623035261</v>
      </c>
      <c r="BK19" s="1">
        <f>'DNSP stacked data'!BK41</f>
        <v>-14954.761750452708</v>
      </c>
      <c r="BL19" s="1">
        <f>'DNSP stacked data'!BL41</f>
        <v>-13380.302943336621</v>
      </c>
      <c r="BM19" s="1">
        <f>'DNSP stacked data'!BM41</f>
        <v>-13636.528354914344</v>
      </c>
      <c r="BN19" s="1">
        <f>'DNSP stacked data'!BN41</f>
        <v>-14529.133989708331</v>
      </c>
      <c r="BO19" s="1">
        <f>'DNSP stacked data'!BO41</f>
        <v>-3984.4327824981988</v>
      </c>
      <c r="BP19" s="1">
        <f>'DNSP stacked data'!BP41</f>
        <v>-4978.209495610884</v>
      </c>
      <c r="BQ19" s="1">
        <f>'DNSP stacked data'!BQ41</f>
        <v>-6524.0005599802353</v>
      </c>
      <c r="BR19" s="1">
        <f>'DNSP stacked data'!BR41</f>
        <v>-8047.6454495508624</v>
      </c>
      <c r="BS19" s="1">
        <f>'DNSP stacked data'!BS41</f>
        <v>-10465.587015056499</v>
      </c>
      <c r="BT19" s="1">
        <f>'DNSP stacked data'!BT41</f>
        <v>-13844.764999999999</v>
      </c>
    </row>
    <row r="20" spans="1:72">
      <c r="A20" s="21" t="s">
        <v>71</v>
      </c>
      <c r="B20" s="1">
        <f>'DNSP stacked data'!B42</f>
        <v>-1198.685435095997</v>
      </c>
      <c r="C20" s="1">
        <f>'DNSP stacked data'!C42</f>
        <v>-574.55135945295115</v>
      </c>
      <c r="D20" s="1">
        <f>'DNSP stacked data'!D42</f>
        <v>-2427.0935240998115</v>
      </c>
      <c r="E20" s="1">
        <f>'DNSP stacked data'!E42</f>
        <v>134.79420602038772</v>
      </c>
      <c r="F20" s="1">
        <f>'DNSP stacked data'!F42</f>
        <v>-3465.1614618117355</v>
      </c>
      <c r="G20" s="1">
        <f>'DNSP stacked data'!G42</f>
        <v>-2009.9517382323406</v>
      </c>
      <c r="H20" s="1">
        <f>'DNSP stacked data'!H42</f>
        <v>-1263.6530179922074</v>
      </c>
      <c r="I20" s="1">
        <f>'DNSP stacked data'!I42</f>
        <v>-3265.9853153458207</v>
      </c>
      <c r="J20" s="1">
        <f>'DNSP stacked data'!J42</f>
        <v>-3242.1449380932595</v>
      </c>
      <c r="K20" s="1">
        <f>'DNSP stacked data'!K42</f>
        <v>-3260.38247117129</v>
      </c>
      <c r="L20" s="1">
        <f>'DNSP stacked data'!L42</f>
        <v>-4801.4259999999995</v>
      </c>
      <c r="M20" s="26"/>
      <c r="N20" s="1">
        <f>'DNSP stacked data'!N42</f>
        <v>-97.214218328069563</v>
      </c>
      <c r="O20" s="1">
        <f>'DNSP stacked data'!O42</f>
        <v>-46.596512865842271</v>
      </c>
      <c r="P20" s="1">
        <f>'DNSP stacked data'!P42</f>
        <v>-196.83896445741584</v>
      </c>
      <c r="Q20" s="1">
        <f>'DNSP stacked data'!Q42</f>
        <v>10.931903391631067</v>
      </c>
      <c r="R20" s="1">
        <f>'DNSP stacked data'!R42</f>
        <v>-281.02699259343319</v>
      </c>
      <c r="S20" s="1">
        <f>'DNSP stacked data'!S42</f>
        <v>-163.00847694353899</v>
      </c>
      <c r="T20" s="1">
        <f>'DNSP stacked data'!T42</f>
        <v>-102.48313426130892</v>
      </c>
      <c r="U20" s="1">
        <f>'DNSP stacked data'!U42</f>
        <v>-264.87366927660287</v>
      </c>
      <c r="V20" s="1">
        <f>'DNSP stacked data'!V42</f>
        <v>-262.94019818285551</v>
      </c>
      <c r="W20" s="1">
        <f>'DNSP stacked data'!W42</f>
        <v>-264.41927473664003</v>
      </c>
      <c r="X20" s="1">
        <f>'DNSP stacked data'!X42</f>
        <v>-389.399</v>
      </c>
      <c r="Z20" s="1">
        <f>'DNSP stacked data'!Z42</f>
        <v>-6059.3741348296589</v>
      </c>
      <c r="AA20" s="1">
        <f>'DNSP stacked data'!AA42</f>
        <v>-2904.3663538980254</v>
      </c>
      <c r="AB20" s="1">
        <f>'DNSP stacked data'!AB42</f>
        <v>-12268.996762745504</v>
      </c>
      <c r="AC20" s="1">
        <f>'DNSP stacked data'!AC42</f>
        <v>681.38687729981757</v>
      </c>
      <c r="AD20" s="1">
        <f>'DNSP stacked data'!AD42</f>
        <v>-17516.446867504521</v>
      </c>
      <c r="AE20" s="1">
        <f>'DNSP stacked data'!AE42</f>
        <v>-10160.338332571466</v>
      </c>
      <c r="AF20" s="1">
        <f>'DNSP stacked data'!AF42</f>
        <v>-6387.7863102659794</v>
      </c>
      <c r="AG20" s="1">
        <f>'DNSP stacked data'!AG42</f>
        <v>-16509.608246766667</v>
      </c>
      <c r="AH20" s="1">
        <f>'DNSP stacked data'!AH42</f>
        <v>-16389.094756688944</v>
      </c>
      <c r="AI20" s="1">
        <f>'DNSP stacked data'!AI42</f>
        <v>-16481.285779438196</v>
      </c>
      <c r="AJ20" s="1">
        <f>'DNSP stacked data'!AJ42</f>
        <v>-24271.285000000003</v>
      </c>
      <c r="AL20" s="1">
        <f>'DNSP stacked data'!AL42</f>
        <v>-1191.2091999451395</v>
      </c>
      <c r="AM20" s="1">
        <f>'DNSP stacked data'!AM42</f>
        <v>-570.96786628305972</v>
      </c>
      <c r="AN20" s="1">
        <f>'DNSP stacked data'!AN42</f>
        <v>-2411.9556727603231</v>
      </c>
      <c r="AO20" s="1">
        <f>'DNSP stacked data'!AO42</f>
        <v>133.95349072371664</v>
      </c>
      <c r="AP20" s="1">
        <f>'DNSP stacked data'!AP42</f>
        <v>-3443.5491512207427</v>
      </c>
      <c r="AQ20" s="1">
        <f>'DNSP stacked data'!AQ42</f>
        <v>-1997.4156120753587</v>
      </c>
      <c r="AR20" s="1">
        <f>'DNSP stacked data'!AR42</f>
        <v>-1255.7715781790639</v>
      </c>
      <c r="AS20" s="1">
        <f>'DNSP stacked data'!AS42</f>
        <v>-3245.6152720451632</v>
      </c>
      <c r="AT20" s="1">
        <f>'DNSP stacked data'!AT42</f>
        <v>-3221.9235879035773</v>
      </c>
      <c r="AU20" s="1">
        <f>'DNSP stacked data'!AU42</f>
        <v>-3240.0473729691003</v>
      </c>
      <c r="AV20" s="1">
        <f>'DNSP stacked data'!AV42</f>
        <v>-4771.4789999999994</v>
      </c>
      <c r="AW20" s="26"/>
      <c r="AX20" s="1">
        <f>'DNSP stacked data'!AX42</f>
        <v>-2577.2404552431281</v>
      </c>
      <c r="AY20" s="1">
        <f>'DNSP stacked data'!AY42</f>
        <v>-1235.3174267763561</v>
      </c>
      <c r="AZ20" s="1">
        <f>'DNSP stacked data'!AZ42</f>
        <v>-5218.3862720144771</v>
      </c>
      <c r="BA20" s="1">
        <f>'DNSP stacked data'!BA42</f>
        <v>289.81505131936319</v>
      </c>
      <c r="BB20" s="1">
        <f>'DNSP stacked data'!BB42</f>
        <v>-7450.29016108419</v>
      </c>
      <c r="BC20" s="1">
        <f>'DNSP stacked data'!BC42</f>
        <v>-4321.5081965551581</v>
      </c>
      <c r="BD20" s="1">
        <f>'DNSP stacked data'!BD42</f>
        <v>-2716.9243773273774</v>
      </c>
      <c r="BE20" s="1">
        <f>'DNSP stacked data'!BE42</f>
        <v>-7022.0503515712971</v>
      </c>
      <c r="BF20" s="1">
        <f>'DNSP stacked data'!BF42</f>
        <v>-6970.7922125094519</v>
      </c>
      <c r="BG20" s="1">
        <f>'DNSP stacked data'!BG42</f>
        <v>-7010.0039245035359</v>
      </c>
      <c r="BH20" s="1">
        <f>'DNSP stacked data'!BH42</f>
        <v>-10323.332999999999</v>
      </c>
      <c r="BI20" s="26"/>
      <c r="BJ20" s="1">
        <f>'DNSP stacked data'!BJ42</f>
        <v>-15082.25207731895</v>
      </c>
      <c r="BK20" s="1">
        <f>'DNSP stacked data'!BK42</f>
        <v>-13166.151125364326</v>
      </c>
      <c r="BL20" s="1">
        <f>'DNSP stacked data'!BL42</f>
        <v>-12657.322669427776</v>
      </c>
      <c r="BM20" s="1">
        <f>'DNSP stacked data'!BM42</f>
        <v>-11989.373329596065</v>
      </c>
      <c r="BN20" s="1">
        <f>'DNSP stacked data'!BN42</f>
        <v>-14190.74763699643</v>
      </c>
      <c r="BO20" s="1">
        <f>'DNSP stacked data'!BO42</f>
        <v>-3201.6701772048104</v>
      </c>
      <c r="BP20" s="1">
        <f>'DNSP stacked data'!BP42</f>
        <v>-3788.8870689976006</v>
      </c>
      <c r="BQ20" s="1">
        <f>'DNSP stacked data'!BQ42</f>
        <v>-5723.5868638452966</v>
      </c>
      <c r="BR20" s="1">
        <f>'DNSP stacked data'!BR42</f>
        <v>-7075.3437432983537</v>
      </c>
      <c r="BS20" s="1">
        <f>'DNSP stacked data'!BS42</f>
        <v>-9221.1455026324929</v>
      </c>
      <c r="BT20" s="1">
        <f>'DNSP stacked data'!BT42</f>
        <v>-12860.862999999999</v>
      </c>
    </row>
    <row r="21" spans="1:72">
      <c r="A21" s="21" t="s">
        <v>72</v>
      </c>
      <c r="B21" s="1">
        <f>'DNSP stacked data'!B43</f>
        <v>6816.015605012537</v>
      </c>
      <c r="C21" s="1">
        <f>'DNSP stacked data'!C43</f>
        <v>5859.60638167657</v>
      </c>
      <c r="D21" s="1">
        <f>'DNSP stacked data'!D43</f>
        <v>6355.8315289857574</v>
      </c>
      <c r="E21" s="1">
        <f>'DNSP stacked data'!E43</f>
        <v>7904.9521816676761</v>
      </c>
      <c r="F21" s="1">
        <f>'DNSP stacked data'!F43</f>
        <v>10279.468102765823</v>
      </c>
      <c r="G21" s="1">
        <f>'DNSP stacked data'!G43</f>
        <v>11546.17275663836</v>
      </c>
      <c r="H21" s="1">
        <f>'DNSP stacked data'!H43</f>
        <v>9445.5299130524709</v>
      </c>
      <c r="I21" s="1">
        <f>'DNSP stacked data'!I43</f>
        <v>11377.549861721011</v>
      </c>
      <c r="J21" s="1">
        <f>'DNSP stacked data'!J43</f>
        <v>12160.617066791347</v>
      </c>
      <c r="K21" s="1">
        <f>'DNSP stacked data'!K43</f>
        <v>10713.5125675331</v>
      </c>
      <c r="L21" s="1">
        <f>'DNSP stacked data'!L43</f>
        <v>8941.1190000000006</v>
      </c>
      <c r="M21" s="26"/>
      <c r="N21" s="1">
        <f>'DNSP stacked data'!N43</f>
        <v>552.78358254194757</v>
      </c>
      <c r="O21" s="1">
        <f>'DNSP stacked data'!O43</f>
        <v>475.21813265315654</v>
      </c>
      <c r="P21" s="1">
        <f>'DNSP stacked data'!P43</f>
        <v>515.46233550903798</v>
      </c>
      <c r="Q21" s="1">
        <f>'DNSP stacked data'!Q43</f>
        <v>641.09709249954165</v>
      </c>
      <c r="R21" s="1">
        <f>'DNSP stacked data'!R43</f>
        <v>833.67197696756386</v>
      </c>
      <c r="S21" s="1">
        <f>'DNSP stacked data'!S43</f>
        <v>936.40260101063063</v>
      </c>
      <c r="T21" s="1">
        <f>'DNSP stacked data'!T43</f>
        <v>766.03901266078026</v>
      </c>
      <c r="U21" s="1">
        <f>'DNSP stacked data'!U43</f>
        <v>922.72716753855104</v>
      </c>
      <c r="V21" s="1">
        <f>'DNSP stacked data'!V43</f>
        <v>986.23445978588029</v>
      </c>
      <c r="W21" s="1">
        <f>'DNSP stacked data'!W43</f>
        <v>868.873283437591</v>
      </c>
      <c r="X21" s="1">
        <f>'DNSP stacked data'!X43</f>
        <v>725.13099999999997</v>
      </c>
      <c r="Z21" s="1">
        <f>'DNSP stacked data'!Z43</f>
        <v>34455.068402746329</v>
      </c>
      <c r="AA21" s="1">
        <f>'DNSP stacked data'!AA43</f>
        <v>29620.404411246032</v>
      </c>
      <c r="AB21" s="1">
        <f>'DNSP stacked data'!AB43</f>
        <v>32128.830504215555</v>
      </c>
      <c r="AC21" s="1">
        <f>'DNSP stacked data'!AC43</f>
        <v>39959.660294718116</v>
      </c>
      <c r="AD21" s="1">
        <f>'DNSP stacked data'!AD43</f>
        <v>51962.876429475837</v>
      </c>
      <c r="AE21" s="1">
        <f>'DNSP stacked data'!AE43</f>
        <v>58366.088808150402</v>
      </c>
      <c r="AF21" s="1">
        <f>'DNSP stacked data'!AF43</f>
        <v>47747.305480796473</v>
      </c>
      <c r="AG21" s="1">
        <f>'DNSP stacked data'!AG43</f>
        <v>57513.69736491872</v>
      </c>
      <c r="AH21" s="1">
        <f>'DNSP stacked data'!AH43</f>
        <v>61472.1146688351</v>
      </c>
      <c r="AI21" s="1">
        <f>'DNSP stacked data'!AI43</f>
        <v>54156.978173079602</v>
      </c>
      <c r="AJ21" s="1">
        <f>'DNSP stacked data'!AJ43</f>
        <v>45197.500999999997</v>
      </c>
      <c r="AL21" s="1">
        <f>'DNSP stacked data'!AL43</f>
        <v>6773.503921827777</v>
      </c>
      <c r="AM21" s="1">
        <f>'DNSP stacked data'!AM43</f>
        <v>5823.0598500192709</v>
      </c>
      <c r="AN21" s="1">
        <f>'DNSP stacked data'!AN43</f>
        <v>6316.1900269714051</v>
      </c>
      <c r="AO21" s="1">
        <f>'DNSP stacked data'!AO43</f>
        <v>7855.6487700835523</v>
      </c>
      <c r="AP21" s="1">
        <f>'DNSP stacked data'!AP43</f>
        <v>10215.354767847508</v>
      </c>
      <c r="AQ21" s="1">
        <f>'DNSP stacked data'!AQ43</f>
        <v>11474.158948767123</v>
      </c>
      <c r="AR21" s="1">
        <f>'DNSP stacked data'!AR43</f>
        <v>9386.6178743416785</v>
      </c>
      <c r="AS21" s="1">
        <f>'DNSP stacked data'!AS43</f>
        <v>11306.587759641227</v>
      </c>
      <c r="AT21" s="1">
        <f>'DNSP stacked data'!AT43</f>
        <v>12084.770952282093</v>
      </c>
      <c r="AU21" s="1">
        <f>'DNSP stacked data'!AU43</f>
        <v>10646.692084943201</v>
      </c>
      <c r="AV21" s="1">
        <f>'DNSP stacked data'!AV43</f>
        <v>8885.3529999999992</v>
      </c>
      <c r="AW21" s="26"/>
      <c r="AX21" s="1">
        <f>'DNSP stacked data'!AX43</f>
        <v>14654.813219950378</v>
      </c>
      <c r="AY21" s="1">
        <f>'DNSP stacked data'!AY43</f>
        <v>12598.48011538428</v>
      </c>
      <c r="AZ21" s="1">
        <f>'DNSP stacked data'!AZ43</f>
        <v>13665.391823084972</v>
      </c>
      <c r="BA21" s="1">
        <f>'DNSP stacked data'!BA43</f>
        <v>16996.087516258842</v>
      </c>
      <c r="BB21" s="1">
        <f>'DNSP stacked data'!BB43</f>
        <v>22101.429013115314</v>
      </c>
      <c r="BC21" s="1">
        <f>'DNSP stacked data'!BC43</f>
        <v>24824.91457756918</v>
      </c>
      <c r="BD21" s="1">
        <f>'DNSP stacked data'!BD43</f>
        <v>20308.415452781741</v>
      </c>
      <c r="BE21" s="1">
        <f>'DNSP stacked data'!BE43</f>
        <v>24462.365960778487</v>
      </c>
      <c r="BF21" s="1">
        <f>'DNSP stacked data'!BF43</f>
        <v>26146.00407048807</v>
      </c>
      <c r="BG21" s="1">
        <f>'DNSP stacked data'!BG43</f>
        <v>23034.64878973076</v>
      </c>
      <c r="BH21" s="1">
        <f>'DNSP stacked data'!BH43</f>
        <v>19223.903999999999</v>
      </c>
      <c r="BI21" s="26"/>
      <c r="BJ21" s="1">
        <f>'DNSP stacked data'!BJ43</f>
        <v>5652.7295459940351</v>
      </c>
      <c r="BK21" s="1">
        <f>'DNSP stacked data'!BK43</f>
        <v>6570.1921113362678</v>
      </c>
      <c r="BL21" s="1">
        <f>'DNSP stacked data'!BL43</f>
        <v>6908.9619548401461</v>
      </c>
      <c r="BM21" s="1">
        <f>'DNSP stacked data'!BM43</f>
        <v>5750.3761208617025</v>
      </c>
      <c r="BN21" s="1">
        <f>'DNSP stacked data'!BN43</f>
        <v>10069.75114136103</v>
      </c>
      <c r="BO21" s="1">
        <f>'DNSP stacked data'!BO43</f>
        <v>9919.8488969381506</v>
      </c>
      <c r="BP21" s="1">
        <f>'DNSP stacked data'!BP43</f>
        <v>10334.016076937154</v>
      </c>
      <c r="BQ21" s="1">
        <f>'DNSP stacked data'!BQ43</f>
        <v>10685.426409574735</v>
      </c>
      <c r="BR21" s="1">
        <f>'DNSP stacked data'!BR43</f>
        <v>17190.17352531958</v>
      </c>
      <c r="BS21" s="1">
        <f>'DNSP stacked data'!BS43</f>
        <v>25070.938606266936</v>
      </c>
      <c r="BT21" s="1">
        <f>'DNSP stacked data'!BT43</f>
        <v>18891.311000000002</v>
      </c>
    </row>
    <row r="22" spans="1:72">
      <c r="A22" s="21" t="s">
        <v>73</v>
      </c>
      <c r="B22" s="1">
        <f>'DNSP stacked data'!B44</f>
        <v>-40.954121716716948</v>
      </c>
      <c r="C22" s="1">
        <f>'DNSP stacked data'!C44</f>
        <v>-43.317702777407419</v>
      </c>
      <c r="D22" s="1">
        <f>'DNSP stacked data'!D44</f>
        <v>-1.901270918668972</v>
      </c>
      <c r="E22" s="1">
        <f>'DNSP stacked data'!E44</f>
        <v>-21.370095533495014</v>
      </c>
      <c r="F22" s="1">
        <f>'DNSP stacked data'!F44</f>
        <v>0</v>
      </c>
      <c r="G22" s="1">
        <f>'DNSP stacked data'!G44</f>
        <v>0</v>
      </c>
      <c r="H22" s="1">
        <f>'DNSP stacked data'!H44</f>
        <v>0</v>
      </c>
      <c r="I22" s="1">
        <f>'DNSP stacked data'!I44</f>
        <v>0</v>
      </c>
      <c r="J22" s="1">
        <f>'DNSP stacked data'!J44</f>
        <v>0</v>
      </c>
      <c r="K22" s="1">
        <f>'DNSP stacked data'!K44</f>
        <v>-1277.68146855029</v>
      </c>
      <c r="L22" s="1">
        <f>'DNSP stacked data'!L44</f>
        <v>0</v>
      </c>
      <c r="M22" s="26"/>
      <c r="N22" s="1">
        <f>'DNSP stacked data'!N44</f>
        <v>-3.3214076132362567</v>
      </c>
      <c r="O22" s="1">
        <f>'DNSP stacked data'!O44</f>
        <v>-3.5130956729578235</v>
      </c>
      <c r="P22" s="1">
        <f>'DNSP stacked data'!P44</f>
        <v>-0.15419438726515666</v>
      </c>
      <c r="Q22" s="1">
        <f>'DNSP stacked data'!Q44</f>
        <v>-1.7331295367900375</v>
      </c>
      <c r="R22" s="1">
        <f>'DNSP stacked data'!R44</f>
        <v>0</v>
      </c>
      <c r="S22" s="1">
        <f>'DNSP stacked data'!S44</f>
        <v>0</v>
      </c>
      <c r="T22" s="1">
        <f>'DNSP stacked data'!T44</f>
        <v>0</v>
      </c>
      <c r="U22" s="1">
        <f>'DNSP stacked data'!U44</f>
        <v>0</v>
      </c>
      <c r="V22" s="1">
        <f>'DNSP stacked data'!V44</f>
        <v>0</v>
      </c>
      <c r="W22" s="1">
        <f>'DNSP stacked data'!W44</f>
        <v>-103.62085130985901</v>
      </c>
      <c r="X22" s="1">
        <f>'DNSP stacked data'!X44</f>
        <v>0</v>
      </c>
      <c r="Z22" s="1">
        <f>'DNSP stacked data'!Z44</f>
        <v>-207.02374332684437</v>
      </c>
      <c r="AA22" s="1">
        <f>'DNSP stacked data'!AA44</f>
        <v>-218.97168356654049</v>
      </c>
      <c r="AB22" s="1">
        <f>'DNSP stacked data'!AB44</f>
        <v>-9.6109550434005051</v>
      </c>
      <c r="AC22" s="1">
        <f>'DNSP stacked data'!AC44</f>
        <v>-108.02617629547521</v>
      </c>
      <c r="AD22" s="1">
        <f>'DNSP stacked data'!AD44</f>
        <v>0</v>
      </c>
      <c r="AE22" s="1">
        <f>'DNSP stacked data'!AE44</f>
        <v>0</v>
      </c>
      <c r="AF22" s="1">
        <f>'DNSP stacked data'!AF44</f>
        <v>0</v>
      </c>
      <c r="AG22" s="1">
        <f>'DNSP stacked data'!AG44</f>
        <v>0</v>
      </c>
      <c r="AH22" s="1">
        <f>'DNSP stacked data'!AH44</f>
        <v>0</v>
      </c>
      <c r="AI22" s="1">
        <f>'DNSP stacked data'!AI44</f>
        <v>-6458.7003532455201</v>
      </c>
      <c r="AJ22" s="1">
        <f>'DNSP stacked data'!AJ44</f>
        <v>0</v>
      </c>
      <c r="AL22" s="1">
        <f>'DNSP stacked data'!AL44</f>
        <v>-40.698689694781599</v>
      </c>
      <c r="AM22" s="1">
        <f>'DNSP stacked data'!AM44</f>
        <v>-43.047529033173248</v>
      </c>
      <c r="AN22" s="1">
        <f>'DNSP stacked data'!AN44</f>
        <v>-1.8894126378746305</v>
      </c>
      <c r="AO22" s="1">
        <f>'DNSP stacked data'!AO44</f>
        <v>-21.236809639859455</v>
      </c>
      <c r="AP22" s="1">
        <f>'DNSP stacked data'!AP44</f>
        <v>0</v>
      </c>
      <c r="AQ22" s="1">
        <f>'DNSP stacked data'!AQ44</f>
        <v>0</v>
      </c>
      <c r="AR22" s="1">
        <f>'DNSP stacked data'!AR44</f>
        <v>0</v>
      </c>
      <c r="AS22" s="1">
        <f>'DNSP stacked data'!AS44</f>
        <v>0</v>
      </c>
      <c r="AT22" s="1">
        <f>'DNSP stacked data'!AT44</f>
        <v>0</v>
      </c>
      <c r="AU22" s="1">
        <f>'DNSP stacked data'!AU44</f>
        <v>-1269.7125328920199</v>
      </c>
      <c r="AV22" s="1">
        <f>'DNSP stacked data'!AV44</f>
        <v>0</v>
      </c>
      <c r="AW22" s="26"/>
      <c r="AX22" s="1">
        <f>'DNSP stacked data'!AX44</f>
        <v>-88.053642938292015</v>
      </c>
      <c r="AY22" s="1">
        <f>'DNSP stacked data'!AY44</f>
        <v>-93.135473876172824</v>
      </c>
      <c r="AZ22" s="1">
        <f>'DNSP stacked data'!AZ44</f>
        <v>-4.0878383806995409</v>
      </c>
      <c r="BA22" s="1">
        <f>'DNSP stacked data'!BA44</f>
        <v>-45.946895764961972</v>
      </c>
      <c r="BB22" s="1">
        <f>'DNSP stacked data'!BB44</f>
        <v>0</v>
      </c>
      <c r="BC22" s="1">
        <f>'DNSP stacked data'!BC44</f>
        <v>0</v>
      </c>
      <c r="BD22" s="1">
        <f>'DNSP stacked data'!BD44</f>
        <v>0</v>
      </c>
      <c r="BE22" s="1">
        <f>'DNSP stacked data'!BE44</f>
        <v>0</v>
      </c>
      <c r="BF22" s="1">
        <f>'DNSP stacked data'!BF44</f>
        <v>0</v>
      </c>
      <c r="BG22" s="1">
        <f>'DNSP stacked data'!BG44</f>
        <v>-2747.086327447149</v>
      </c>
      <c r="BH22" s="1">
        <f>'DNSP stacked data'!BH44</f>
        <v>0</v>
      </c>
      <c r="BI22" s="26"/>
      <c r="BJ22" s="1">
        <f>'DNSP stacked data'!BJ44</f>
        <v>0</v>
      </c>
      <c r="BK22" s="1">
        <f>'DNSP stacked data'!BK44</f>
        <v>0</v>
      </c>
      <c r="BL22" s="1">
        <f>'DNSP stacked data'!BL44</f>
        <v>0</v>
      </c>
      <c r="BM22" s="1">
        <f>'DNSP stacked data'!BM44</f>
        <v>0</v>
      </c>
      <c r="BN22" s="1">
        <f>'DNSP stacked data'!BN44</f>
        <v>-58.063159999999989</v>
      </c>
      <c r="BO22" s="1">
        <f>'DNSP stacked data'!BO44</f>
        <v>-1009.2502000000001</v>
      </c>
      <c r="BP22" s="1">
        <f>'DNSP stacked data'!BP44</f>
        <v>-392.94074000000001</v>
      </c>
      <c r="BQ22" s="1">
        <f>'DNSP stacked data'!BQ44</f>
        <v>0</v>
      </c>
      <c r="BR22" s="1">
        <f>'DNSP stacked data'!BR44</f>
        <v>-210.54274000000001</v>
      </c>
      <c r="BS22" s="1">
        <f>'DNSP stacked data'!BS44</f>
        <v>-4473.2763798277419</v>
      </c>
      <c r="BT22" s="1">
        <f>'DNSP stacked data'!BT44</f>
        <v>-64.66</v>
      </c>
    </row>
    <row r="23" spans="1:72">
      <c r="A23" s="21" t="s">
        <v>74</v>
      </c>
      <c r="B23" s="1">
        <f>'DNSP stacked data'!B45</f>
        <v>82723.721159721346</v>
      </c>
      <c r="C23" s="1">
        <f>'DNSP stacked data'!C45</f>
        <v>87965.458479167544</v>
      </c>
      <c r="D23" s="1">
        <f>'DNSP stacked data'!D45</f>
        <v>91892.295213134814</v>
      </c>
      <c r="E23" s="1">
        <f>'DNSP stacked data'!E45</f>
        <v>99910.671505289385</v>
      </c>
      <c r="F23" s="1">
        <f>'DNSP stacked data'!F45</f>
        <v>107760.98196445382</v>
      </c>
      <c r="G23" s="1">
        <f>'DNSP stacked data'!G45</f>
        <v>117297.20298285983</v>
      </c>
      <c r="H23" s="1">
        <f>'DNSP stacked data'!H45</f>
        <v>125479.07987792008</v>
      </c>
      <c r="I23" s="1">
        <f>'DNSP stacked data'!I45</f>
        <v>133590.64442429529</v>
      </c>
      <c r="J23" s="1">
        <f>'DNSP stacked data'!J45</f>
        <v>142459.05668747504</v>
      </c>
      <c r="K23" s="1">
        <f>'DNSP stacked data'!K45</f>
        <v>146654.9097900145</v>
      </c>
      <c r="L23" s="1">
        <f>'DNSP stacked data'!L45</f>
        <v>151449.435</v>
      </c>
      <c r="M23" s="26"/>
      <c r="N23" s="1">
        <f>'DNSP stacked data'!N45</f>
        <v>6708.9510344200216</v>
      </c>
      <c r="O23" s="1">
        <f>'DNSP stacked data'!O45</f>
        <v>7134.0595585343763</v>
      </c>
      <c r="P23" s="1">
        <f>'DNSP stacked data'!P45</f>
        <v>7452.5287351987345</v>
      </c>
      <c r="Q23" s="1">
        <f>'DNSP stacked data'!Q45</f>
        <v>8102.8246015531176</v>
      </c>
      <c r="R23" s="1">
        <f>'DNSP stacked data'!R45</f>
        <v>8739.4902125432309</v>
      </c>
      <c r="S23" s="1">
        <f>'DNSP stacked data'!S45</f>
        <v>9512.884336610321</v>
      </c>
      <c r="T23" s="1">
        <f>'DNSP stacked data'!T45</f>
        <v>10176.440215009794</v>
      </c>
      <c r="U23" s="1">
        <f>'DNSP stacked data'!U45</f>
        <v>10834.29371327174</v>
      </c>
      <c r="V23" s="1">
        <f>'DNSP stacked data'!V45</f>
        <v>11553.52808513765</v>
      </c>
      <c r="W23" s="1">
        <f>'DNSP stacked data'!W45</f>
        <v>11893.814675464093</v>
      </c>
      <c r="X23" s="1">
        <f>'DNSP stacked data'!X45</f>
        <v>12282.654</v>
      </c>
      <c r="Z23" s="1">
        <f>'DNSP stacked data'!Z45</f>
        <v>418169.73966312822</v>
      </c>
      <c r="AA23" s="1">
        <f>'DNSP stacked data'!AA45</f>
        <v>444666.80603690969</v>
      </c>
      <c r="AB23" s="1">
        <f>'DNSP stacked data'!AB45</f>
        <v>464517.0288233363</v>
      </c>
      <c r="AC23" s="1">
        <f>'DNSP stacked data'!AC45</f>
        <v>505050.04981905874</v>
      </c>
      <c r="AD23" s="1">
        <f>'DNSP stacked data'!AD45</f>
        <v>544733.49532854266</v>
      </c>
      <c r="AE23" s="1">
        <f>'DNSP stacked data'!AE45</f>
        <v>592939.2458041216</v>
      </c>
      <c r="AF23" s="1">
        <f>'DNSP stacked data'!AF45</f>
        <v>634298.76497465209</v>
      </c>
      <c r="AG23" s="1">
        <f>'DNSP stacked data'!AG45</f>
        <v>675302.85409280425</v>
      </c>
      <c r="AH23" s="1">
        <f>'DNSP stacked data'!AH45</f>
        <v>720132.82058039529</v>
      </c>
      <c r="AI23" s="1">
        <f>'DNSP stacked data'!AI45</f>
        <v>741342.92543249612</v>
      </c>
      <c r="AJ23" s="1">
        <f>'DNSP stacked data'!AJ45</f>
        <v>765579.33</v>
      </c>
      <c r="AL23" s="1">
        <f>'DNSP stacked data'!AL45</f>
        <v>82207.770958078559</v>
      </c>
      <c r="AM23" s="1">
        <f>'DNSP stacked data'!AM45</f>
        <v>87416.815412781594</v>
      </c>
      <c r="AN23" s="1">
        <f>'DNSP stacked data'!AN45</f>
        <v>91319.160354354826</v>
      </c>
      <c r="AO23" s="1">
        <f>'DNSP stacked data'!AO45</f>
        <v>99287.525805522222</v>
      </c>
      <c r="AP23" s="1">
        <f>'DNSP stacked data'!AP45</f>
        <v>107088.87365507986</v>
      </c>
      <c r="AQ23" s="1">
        <f>'DNSP stacked data'!AQ45</f>
        <v>116565.61699177162</v>
      </c>
      <c r="AR23" s="1">
        <f>'DNSP stacked data'!AR45</f>
        <v>124696.46328793427</v>
      </c>
      <c r="AS23" s="1">
        <f>'DNSP stacked data'!AS45</f>
        <v>132757.43577553032</v>
      </c>
      <c r="AT23" s="1">
        <f>'DNSP stacked data'!AT45</f>
        <v>141570.53549919545</v>
      </c>
      <c r="AU23" s="1">
        <f>'DNSP stacked data'!AU45</f>
        <v>145740.21894659911</v>
      </c>
      <c r="AV23" s="1">
        <f>'DNSP stacked data'!AV45</f>
        <v>150504.84099999999</v>
      </c>
      <c r="AW23" s="26"/>
      <c r="AX23" s="1">
        <f>'DNSP stacked data'!AX45</f>
        <v>177860.6084122578</v>
      </c>
      <c r="AY23" s="1">
        <f>'DNSP stacked data'!AY45</f>
        <v>189130.6356269895</v>
      </c>
      <c r="AZ23" s="1">
        <f>'DNSP stacked data'!AZ45</f>
        <v>197573.55333967932</v>
      </c>
      <c r="BA23" s="1">
        <f>'DNSP stacked data'!BA45</f>
        <v>214813.50901149254</v>
      </c>
      <c r="BB23" s="1">
        <f>'DNSP stacked data'!BB45</f>
        <v>231692.11378068838</v>
      </c>
      <c r="BC23" s="1">
        <f>'DNSP stacked data'!BC45</f>
        <v>252195.52016170236</v>
      </c>
      <c r="BD23" s="1">
        <f>'DNSP stacked data'!BD45</f>
        <v>269787.01123715675</v>
      </c>
      <c r="BE23" s="1">
        <f>'DNSP stacked data'!BE45</f>
        <v>287227.3268463639</v>
      </c>
      <c r="BF23" s="1">
        <f>'DNSP stacked data'!BF45</f>
        <v>306294.90720501792</v>
      </c>
      <c r="BG23" s="1">
        <f>'DNSP stacked data'!BG45</f>
        <v>315316.22509502503</v>
      </c>
      <c r="BH23" s="1">
        <f>'DNSP stacked data'!BH45</f>
        <v>325624.72200000001</v>
      </c>
      <c r="BI23" s="26"/>
      <c r="BJ23" s="1">
        <f>'DNSP stacked data'!BJ45</f>
        <v>45412.520616651047</v>
      </c>
      <c r="BK23" s="1">
        <f>'DNSP stacked data'!BK45</f>
        <v>38816.561602622976</v>
      </c>
      <c r="BL23" s="1">
        <f>'DNSP stacked data'!BL45</f>
        <v>33068.200888035346</v>
      </c>
      <c r="BM23" s="1">
        <f>'DNSP stacked data'!BM45</f>
        <v>26829.203679300994</v>
      </c>
      <c r="BN23" s="1">
        <f>'DNSP stacked data'!BN45</f>
        <v>28079.526649460506</v>
      </c>
      <c r="BO23" s="1">
        <f>'DNSP stacked data'!BO45</f>
        <v>33788.455169193847</v>
      </c>
      <c r="BP23" s="1">
        <f>'DNSP stacked data'!BP45</f>
        <v>39940.643437133403</v>
      </c>
      <c r="BQ23" s="1">
        <f>'DNSP stacked data'!BQ45</f>
        <v>44902.482982862843</v>
      </c>
      <c r="BR23" s="1">
        <f>'DNSP stacked data'!BR45</f>
        <v>54895.338722251036</v>
      </c>
      <c r="BS23" s="1">
        <f>'DNSP stacked data'!BS45</f>
        <v>65302.315595513312</v>
      </c>
      <c r="BT23" s="1">
        <f>'DNSP stacked data'!BT45</f>
        <v>71395.277000000002</v>
      </c>
    </row>
    <row r="24" spans="1:72">
      <c r="A24" s="21"/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BR24" s="46"/>
      <c r="BS24" s="46"/>
    </row>
    <row r="25" spans="1:72">
      <c r="A25" s="23" t="s">
        <v>80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R25" s="46"/>
      <c r="BS25" s="46"/>
    </row>
    <row r="26" spans="1:72">
      <c r="A26" s="24" t="s">
        <v>81</v>
      </c>
      <c r="B26" s="1">
        <f>B17</f>
        <v>77147.345111521514</v>
      </c>
      <c r="C26" s="1">
        <f t="shared" ref="C26:I26" si="12">C17</f>
        <v>82723.721159721332</v>
      </c>
      <c r="D26" s="1">
        <f t="shared" si="12"/>
        <v>87965.45847916753</v>
      </c>
      <c r="E26" s="1">
        <f t="shared" si="12"/>
        <v>91892.295213134814</v>
      </c>
      <c r="F26" s="1">
        <f t="shared" si="12"/>
        <v>100946.67532349973</v>
      </c>
      <c r="G26" s="1">
        <f t="shared" si="12"/>
        <v>107760.98196445381</v>
      </c>
      <c r="H26" s="1">
        <f t="shared" si="12"/>
        <v>117297.20298285983</v>
      </c>
      <c r="I26" s="1">
        <f t="shared" si="12"/>
        <v>125479.07987792011</v>
      </c>
      <c r="J26" s="1">
        <f t="shared" ref="J26:K26" si="13">J17</f>
        <v>133540.58455877696</v>
      </c>
      <c r="K26" s="1">
        <f t="shared" si="13"/>
        <v>140479.46116220299</v>
      </c>
      <c r="L26" s="1">
        <f t="shared" ref="L26" si="14">L17</f>
        <v>147309.742</v>
      </c>
      <c r="N26" s="1">
        <f>N17</f>
        <v>6256.7030778193794</v>
      </c>
      <c r="O26" s="1">
        <f t="shared" ref="O26:U26" si="15">O17</f>
        <v>6708.9510344200207</v>
      </c>
      <c r="P26" s="1">
        <f t="shared" si="15"/>
        <v>7134.0595585343781</v>
      </c>
      <c r="Q26" s="1">
        <f t="shared" si="15"/>
        <v>7452.5287351987354</v>
      </c>
      <c r="R26" s="1">
        <f t="shared" si="15"/>
        <v>8186.8452281690998</v>
      </c>
      <c r="S26" s="1">
        <f t="shared" si="15"/>
        <v>8739.4902125432309</v>
      </c>
      <c r="T26" s="1">
        <f t="shared" si="15"/>
        <v>9512.8843366103229</v>
      </c>
      <c r="U26" s="1">
        <f t="shared" si="15"/>
        <v>10176.440215009792</v>
      </c>
      <c r="V26" s="1">
        <f t="shared" ref="V26:W26" si="16">V17</f>
        <v>10830.233823534625</v>
      </c>
      <c r="W26" s="1">
        <f t="shared" si="16"/>
        <v>11392.981518073</v>
      </c>
      <c r="X26" s="1">
        <f t="shared" ref="X26" si="17">X17</f>
        <v>11946.922</v>
      </c>
      <c r="Z26" s="1">
        <f>Z17</f>
        <v>389981.06913853838</v>
      </c>
      <c r="AA26" s="1">
        <f t="shared" ref="AA26:AG26" si="18">AA17</f>
        <v>418169.73966312822</v>
      </c>
      <c r="AB26" s="1">
        <f t="shared" si="18"/>
        <v>444666.80603690963</v>
      </c>
      <c r="AC26" s="1">
        <f t="shared" si="18"/>
        <v>464517.0288233363</v>
      </c>
      <c r="AD26" s="1">
        <f t="shared" si="18"/>
        <v>510287.06576657132</v>
      </c>
      <c r="AE26" s="1">
        <f t="shared" si="18"/>
        <v>544733.49532854266</v>
      </c>
      <c r="AF26" s="1">
        <f t="shared" si="18"/>
        <v>592939.2458041216</v>
      </c>
      <c r="AG26" s="1">
        <f t="shared" si="18"/>
        <v>634298.76497465209</v>
      </c>
      <c r="AH26" s="1">
        <f t="shared" ref="AH26:AI26" si="19">AH17</f>
        <v>675049.80066824914</v>
      </c>
      <c r="AI26" s="1">
        <f t="shared" si="19"/>
        <v>710125.93339210015</v>
      </c>
      <c r="AJ26" s="1">
        <f t="shared" ref="AJ26" si="20">AJ17</f>
        <v>744653.11399999994</v>
      </c>
      <c r="AL26" s="1">
        <f>AL17</f>
        <v>76666.174925890693</v>
      </c>
      <c r="AM26" s="1">
        <f t="shared" ref="AM26:AS26" si="21">AM17</f>
        <v>82207.770958078545</v>
      </c>
      <c r="AN26" s="1">
        <f t="shared" si="21"/>
        <v>87416.815412781609</v>
      </c>
      <c r="AO26" s="1">
        <f t="shared" si="21"/>
        <v>91319.160354354812</v>
      </c>
      <c r="AP26" s="1">
        <f t="shared" si="21"/>
        <v>100317.06803845309</v>
      </c>
      <c r="AQ26" s="1">
        <f t="shared" si="21"/>
        <v>107088.87365507986</v>
      </c>
      <c r="AR26" s="1">
        <f t="shared" si="21"/>
        <v>116565.61699177165</v>
      </c>
      <c r="AS26" s="1">
        <f t="shared" si="21"/>
        <v>124696.46328793425</v>
      </c>
      <c r="AT26" s="1">
        <f t="shared" ref="AT26:AU26" si="22">AT17</f>
        <v>132707.68813481694</v>
      </c>
      <c r="AU26" s="1">
        <f t="shared" si="22"/>
        <v>139603.28676751701</v>
      </c>
      <c r="AV26" s="1">
        <f t="shared" ref="AV26" si="23">AV17</f>
        <v>146390.967</v>
      </c>
      <c r="AX26" s="1">
        <f>AX17</f>
        <v>165871.0892904888</v>
      </c>
      <c r="AY26" s="1">
        <f t="shared" ref="AY26:BE26" si="24">AY17</f>
        <v>177860.60841225777</v>
      </c>
      <c r="AZ26" s="1">
        <f t="shared" si="24"/>
        <v>189130.6356269895</v>
      </c>
      <c r="BA26" s="1">
        <f t="shared" si="24"/>
        <v>197573.55333967926</v>
      </c>
      <c r="BB26" s="1">
        <f t="shared" si="24"/>
        <v>217040.97492865723</v>
      </c>
      <c r="BC26" s="1">
        <f t="shared" si="24"/>
        <v>231692.11378068832</v>
      </c>
      <c r="BD26" s="1">
        <f t="shared" si="24"/>
        <v>252195.52016170238</v>
      </c>
      <c r="BE26" s="1">
        <f t="shared" si="24"/>
        <v>269787.01123715669</v>
      </c>
      <c r="BF26" s="1">
        <f t="shared" ref="BF26:BG26" si="25">BF17</f>
        <v>287119.69534703932</v>
      </c>
      <c r="BG26" s="1">
        <f t="shared" si="25"/>
        <v>302038.6665572449</v>
      </c>
      <c r="BH26" s="1">
        <f t="shared" ref="BH26" si="26">BH17</f>
        <v>316724.15099999995</v>
      </c>
      <c r="BJ26" s="1">
        <f>BJ17</f>
        <v>54842.043147975957</v>
      </c>
      <c r="BK26" s="1">
        <f t="shared" ref="BK26:BQ26" si="27">BK17</f>
        <v>45412.520616651032</v>
      </c>
      <c r="BL26" s="1">
        <f t="shared" si="27"/>
        <v>38816.561602622976</v>
      </c>
      <c r="BM26" s="1">
        <f t="shared" si="27"/>
        <v>33068.200888035353</v>
      </c>
      <c r="BN26" s="1">
        <f t="shared" si="27"/>
        <v>32258.586305095909</v>
      </c>
      <c r="BO26" s="1">
        <f t="shared" si="27"/>
        <v>28079.526649460506</v>
      </c>
      <c r="BP26" s="1">
        <f t="shared" si="27"/>
        <v>33788.455169193847</v>
      </c>
      <c r="BQ26" s="1">
        <f t="shared" si="27"/>
        <v>39940.643437133403</v>
      </c>
      <c r="BR26" s="1">
        <f t="shared" ref="BR26:BS26" si="28">BR17</f>
        <v>44991.051680229808</v>
      </c>
      <c r="BS26" s="1">
        <f t="shared" si="28"/>
        <v>53925.798871706604</v>
      </c>
      <c r="BT26" s="1">
        <f t="shared" ref="BT26" si="29">BT17</f>
        <v>65429.489000000001</v>
      </c>
    </row>
    <row r="27" spans="1:72">
      <c r="A27" s="24" t="s">
        <v>82</v>
      </c>
      <c r="B27" s="1">
        <f>WACC!C44*B26</f>
        <v>30858.938044608607</v>
      </c>
      <c r="C27" s="1">
        <f>WACC!D44*C26</f>
        <v>33089.488463888534</v>
      </c>
      <c r="D27" s="1">
        <f>WACC!E44*D26</f>
        <v>35186.183391667015</v>
      </c>
      <c r="E27" s="1">
        <f>WACC!F44*E26</f>
        <v>36756.918085253928</v>
      </c>
      <c r="F27" s="1">
        <f>WACC!G44*F26</f>
        <v>40378.670129399892</v>
      </c>
      <c r="G27" s="1">
        <f>WACC!H44*G26</f>
        <v>43104.392785781529</v>
      </c>
      <c r="H27" s="1">
        <f>WACC!I44*H26</f>
        <v>46918.881193143934</v>
      </c>
      <c r="I27" s="1">
        <f>WACC!J44*I26</f>
        <v>50191.631951168049</v>
      </c>
      <c r="J27" s="1">
        <f>WACC!K44*J26</f>
        <v>53416.233823510789</v>
      </c>
      <c r="K27" s="1">
        <f>WACC!L44*K26</f>
        <v>56191.784464881202</v>
      </c>
      <c r="L27" s="1">
        <f>WACC!M44*L26</f>
        <v>58923.896800000002</v>
      </c>
      <c r="N27" s="1">
        <f>WACC!C44*N26</f>
        <v>2502.6812311277517</v>
      </c>
      <c r="O27" s="1">
        <f>WACC!D44*O26</f>
        <v>2683.5804137680084</v>
      </c>
      <c r="P27" s="1">
        <f>WACC!E44*P26</f>
        <v>2853.6238234137513</v>
      </c>
      <c r="Q27" s="1">
        <f>WACC!F44*Q26</f>
        <v>2981.0114940794942</v>
      </c>
      <c r="R27" s="1">
        <f>WACC!G44*R26</f>
        <v>3274.7380912676399</v>
      </c>
      <c r="S27" s="1">
        <f>WACC!H44*S26</f>
        <v>3495.7960850172926</v>
      </c>
      <c r="T27" s="1">
        <f>WACC!I44*T26</f>
        <v>3805.1537346441291</v>
      </c>
      <c r="U27" s="1">
        <f>WACC!J44*U26</f>
        <v>4070.5760860039172</v>
      </c>
      <c r="V27" s="1">
        <f>WACC!K44*V26</f>
        <v>4332.0935294138499</v>
      </c>
      <c r="W27" s="1">
        <f>WACC!L44*W26</f>
        <v>4557.1926072291999</v>
      </c>
      <c r="X27" s="1">
        <f>WACC!M44*X26</f>
        <v>4778.7688000000007</v>
      </c>
      <c r="Z27" s="1">
        <f>WACC!C44*Z26</f>
        <v>155992.42765541535</v>
      </c>
      <c r="AA27" s="1">
        <f>WACC!D44*AA26</f>
        <v>167267.89586525131</v>
      </c>
      <c r="AB27" s="1">
        <f>WACC!E44*AB26</f>
        <v>177866.72241476388</v>
      </c>
      <c r="AC27" s="1">
        <f>WACC!F44*AC26</f>
        <v>185806.81152933452</v>
      </c>
      <c r="AD27" s="1">
        <f>WACC!G44*AD26</f>
        <v>204114.82630662853</v>
      </c>
      <c r="AE27" s="1">
        <f>WACC!H44*AE26</f>
        <v>217893.39813141708</v>
      </c>
      <c r="AF27" s="1">
        <f>WACC!I44*AF26</f>
        <v>237175.69832164864</v>
      </c>
      <c r="AG27" s="1">
        <f>WACC!J44*AG26</f>
        <v>253719.50598986086</v>
      </c>
      <c r="AH27" s="1">
        <f>WACC!K44*AH26</f>
        <v>270019.92026729969</v>
      </c>
      <c r="AI27" s="1">
        <f>WACC!L44*AI26</f>
        <v>284050.37335684005</v>
      </c>
      <c r="AJ27" s="1">
        <f>WACC!M44*AJ26</f>
        <v>297861.24559999997</v>
      </c>
      <c r="AL27" s="1">
        <f>WACC!C44*AL26</f>
        <v>30666.46997035628</v>
      </c>
      <c r="AM27" s="1">
        <f>WACC!D44*AM26</f>
        <v>32883.108383231418</v>
      </c>
      <c r="AN27" s="1">
        <f>WACC!E44*AN26</f>
        <v>34966.726165112646</v>
      </c>
      <c r="AO27" s="1">
        <f>WACC!F44*AO26</f>
        <v>36527.664141741923</v>
      </c>
      <c r="AP27" s="1">
        <f>WACC!G44*AP26</f>
        <v>40126.827215381236</v>
      </c>
      <c r="AQ27" s="1">
        <f>WACC!H44*AQ26</f>
        <v>42835.549462031951</v>
      </c>
      <c r="AR27" s="1">
        <f>WACC!I44*AR26</f>
        <v>46626.246796708663</v>
      </c>
      <c r="AS27" s="1">
        <f>WACC!J44*AS26</f>
        <v>49878.585315173703</v>
      </c>
      <c r="AT27" s="1">
        <f>WACC!K44*AT26</f>
        <v>53083.075253926778</v>
      </c>
      <c r="AU27" s="1">
        <f>WACC!L44*AU26</f>
        <v>55841.314707006808</v>
      </c>
      <c r="AV27" s="1">
        <f>WACC!M44*AV26</f>
        <v>58556.386800000007</v>
      </c>
      <c r="AX27" s="1">
        <f>WACC!C44*AX26</f>
        <v>66348.435716195527</v>
      </c>
      <c r="AY27" s="1">
        <f>WACC!D44*AY26</f>
        <v>71144.243364903115</v>
      </c>
      <c r="AZ27" s="1">
        <f>WACC!E44*AZ26</f>
        <v>75652.254250795799</v>
      </c>
      <c r="BA27" s="1">
        <f>WACC!F44*BA26</f>
        <v>79029.42133587171</v>
      </c>
      <c r="BB27" s="1">
        <f>WACC!G44*BB26</f>
        <v>86816.389971462893</v>
      </c>
      <c r="BC27" s="1">
        <f>WACC!H44*BC26</f>
        <v>92676.845512275337</v>
      </c>
      <c r="BD27" s="1">
        <f>WACC!I44*BD26</f>
        <v>100878.20806468096</v>
      </c>
      <c r="BE27" s="1">
        <f>WACC!J44*BE26</f>
        <v>107914.80449486268</v>
      </c>
      <c r="BF27" s="1">
        <f>WACC!K44*BF26</f>
        <v>114847.87813881574</v>
      </c>
      <c r="BG27" s="1">
        <f>WACC!L44*BG26</f>
        <v>120815.46662289796</v>
      </c>
      <c r="BH27" s="1">
        <f>WACC!M44*BH26</f>
        <v>126689.66039999999</v>
      </c>
      <c r="BJ27" s="1">
        <f>WACC!C44*BJ26</f>
        <v>21936.817259190386</v>
      </c>
      <c r="BK27" s="1">
        <f>WACC!D44*BK26</f>
        <v>18165.008246660414</v>
      </c>
      <c r="BL27" s="1">
        <f>WACC!E44*BL26</f>
        <v>15526.624641049191</v>
      </c>
      <c r="BM27" s="1">
        <f>WACC!F44*BM26</f>
        <v>13227.280355214141</v>
      </c>
      <c r="BN27" s="1">
        <f>WACC!G44*BN26</f>
        <v>12903.434522038364</v>
      </c>
      <c r="BO27" s="1">
        <f>WACC!H44*BO26</f>
        <v>11231.810659784203</v>
      </c>
      <c r="BP27" s="1">
        <f>WACC!I44*BP26</f>
        <v>13515.382067677539</v>
      </c>
      <c r="BQ27" s="1">
        <f>WACC!J44*BQ26</f>
        <v>15976.257374853361</v>
      </c>
      <c r="BR27" s="1">
        <f>WACC!K44*BR26</f>
        <v>17996.420672091925</v>
      </c>
      <c r="BS27" s="1">
        <f>WACC!L44*BS26</f>
        <v>21570.319548682644</v>
      </c>
      <c r="BT27" s="1">
        <f>WACC!M44*BT26</f>
        <v>26171.795600000001</v>
      </c>
    </row>
    <row r="28" spans="1:72">
      <c r="A28" s="24" t="s">
        <v>83</v>
      </c>
      <c r="B28" s="1">
        <f>WACC!C45*B26</f>
        <v>46288.407066912907</v>
      </c>
      <c r="C28" s="1">
        <f>WACC!D45*C26</f>
        <v>49634.232695832798</v>
      </c>
      <c r="D28" s="1">
        <f>WACC!E45*D26</f>
        <v>52779.275087500515</v>
      </c>
      <c r="E28" s="1">
        <f>WACC!F45*E26</f>
        <v>55135.377127880885</v>
      </c>
      <c r="F28" s="1">
        <f>WACC!G45*F26</f>
        <v>60568.005194099838</v>
      </c>
      <c r="G28" s="1">
        <f>WACC!H45*G26</f>
        <v>64656.589178672279</v>
      </c>
      <c r="H28" s="1">
        <f>WACC!I45*H26</f>
        <v>70378.32178971589</v>
      </c>
      <c r="I28" s="1">
        <f>WACC!J45*I26</f>
        <v>75287.447926752066</v>
      </c>
      <c r="J28" s="1">
        <f>WACC!K45*J26</f>
        <v>80124.350735266169</v>
      </c>
      <c r="K28" s="1">
        <f>WACC!L45*K26</f>
        <v>84287.676697321789</v>
      </c>
      <c r="L28" s="1">
        <f>WACC!M45*L26</f>
        <v>88385.845199999996</v>
      </c>
      <c r="N28" s="1">
        <f>WACC!C45*N26</f>
        <v>3754.0218466916276</v>
      </c>
      <c r="O28" s="1">
        <f>WACC!D45*O26</f>
        <v>4025.3706206520123</v>
      </c>
      <c r="P28" s="1">
        <f>WACC!E45*P26</f>
        <v>4280.4357351206263</v>
      </c>
      <c r="Q28" s="1">
        <f>WACC!F45*Q26</f>
        <v>4471.5172411192407</v>
      </c>
      <c r="R28" s="1">
        <f>WACC!G45*R26</f>
        <v>4912.1071369014599</v>
      </c>
      <c r="S28" s="1">
        <f>WACC!H45*S26</f>
        <v>5243.6941275259387</v>
      </c>
      <c r="T28" s="1">
        <f>WACC!I45*T26</f>
        <v>5707.7306019661937</v>
      </c>
      <c r="U28" s="1">
        <f>WACC!J45*U26</f>
        <v>6105.8641290058749</v>
      </c>
      <c r="V28" s="1">
        <f>WACC!K45*V26</f>
        <v>6498.1402941207753</v>
      </c>
      <c r="W28" s="1">
        <f>WACC!L45*W26</f>
        <v>6835.7889108438003</v>
      </c>
      <c r="X28" s="1">
        <f>WACC!M45*X26</f>
        <v>7168.1531999999997</v>
      </c>
      <c r="Z28" s="1">
        <f>WACC!C45*Z26</f>
        <v>233988.64148312304</v>
      </c>
      <c r="AA28" s="1">
        <f>WACC!D45*AA26</f>
        <v>250901.84379787691</v>
      </c>
      <c r="AB28" s="1">
        <f>WACC!E45*AB26</f>
        <v>266800.08362214576</v>
      </c>
      <c r="AC28" s="1">
        <f>WACC!F45*AC26</f>
        <v>278710.21729400178</v>
      </c>
      <c r="AD28" s="1">
        <f>WACC!G45*AD26</f>
        <v>306172.23945994279</v>
      </c>
      <c r="AE28" s="1">
        <f>WACC!H45*AE26</f>
        <v>326840.09719712561</v>
      </c>
      <c r="AF28" s="1">
        <f>WACC!I45*AF26</f>
        <v>355763.54748247296</v>
      </c>
      <c r="AG28" s="1">
        <f>WACC!J45*AG26</f>
        <v>380579.25898479123</v>
      </c>
      <c r="AH28" s="1">
        <f>WACC!K45*AH26</f>
        <v>405029.88040094945</v>
      </c>
      <c r="AI28" s="1">
        <f>WACC!L45*AI26</f>
        <v>426075.5600352601</v>
      </c>
      <c r="AJ28" s="1">
        <f>WACC!M45*AJ26</f>
        <v>446791.86839999998</v>
      </c>
      <c r="AL28" s="1">
        <f>WACC!C45*AL26</f>
        <v>45999.704955534413</v>
      </c>
      <c r="AM28" s="1">
        <f>WACC!D45*AM26</f>
        <v>49324.662574847127</v>
      </c>
      <c r="AN28" s="1">
        <f>WACC!E45*AN26</f>
        <v>52450.089247668962</v>
      </c>
      <c r="AO28" s="1">
        <f>WACC!F45*AO26</f>
        <v>54791.496212612888</v>
      </c>
      <c r="AP28" s="1">
        <f>WACC!G45*AP26</f>
        <v>60190.24082307185</v>
      </c>
      <c r="AQ28" s="1">
        <f>WACC!H45*AQ26</f>
        <v>64253.324193047913</v>
      </c>
      <c r="AR28" s="1">
        <f>WACC!I45*AR26</f>
        <v>69939.370195062991</v>
      </c>
      <c r="AS28" s="1">
        <f>WACC!J45*AS26</f>
        <v>74817.877972760543</v>
      </c>
      <c r="AT28" s="1">
        <f>WACC!K45*AT26</f>
        <v>79624.612880890156</v>
      </c>
      <c r="AU28" s="1">
        <f>WACC!L45*AU26</f>
        <v>83761.972060510205</v>
      </c>
      <c r="AV28" s="1">
        <f>WACC!M45*AV26</f>
        <v>87834.580199999997</v>
      </c>
      <c r="AX28" s="1">
        <f>WACC!C45*AX26</f>
        <v>99522.653574293276</v>
      </c>
      <c r="AY28" s="1">
        <f>WACC!D45*AY26</f>
        <v>106716.36504735466</v>
      </c>
      <c r="AZ28" s="1">
        <f>WACC!E45*AZ26</f>
        <v>113478.38137619371</v>
      </c>
      <c r="BA28" s="1">
        <f>WACC!F45*BA26</f>
        <v>118544.13200380755</v>
      </c>
      <c r="BB28" s="1">
        <f>WACC!G45*BB26</f>
        <v>130224.58495719434</v>
      </c>
      <c r="BC28" s="1">
        <f>WACC!H45*BC26</f>
        <v>139015.268268413</v>
      </c>
      <c r="BD28" s="1">
        <f>WACC!I45*BD26</f>
        <v>151317.31209702144</v>
      </c>
      <c r="BE28" s="1">
        <f>WACC!J45*BE26</f>
        <v>161872.20674229402</v>
      </c>
      <c r="BF28" s="1">
        <f>WACC!K45*BF26</f>
        <v>172271.8172082236</v>
      </c>
      <c r="BG28" s="1">
        <f>WACC!L45*BG26</f>
        <v>181223.19993434692</v>
      </c>
      <c r="BH28" s="1">
        <f>WACC!M45*BH26</f>
        <v>190034.49059999996</v>
      </c>
      <c r="BJ28" s="1">
        <f>WACC!C45*BJ26</f>
        <v>32905.225888785571</v>
      </c>
      <c r="BK28" s="1">
        <f>WACC!D45*BK26</f>
        <v>27247.512369990618</v>
      </c>
      <c r="BL28" s="1">
        <f>WACC!E45*BL26</f>
        <v>23289.936961573785</v>
      </c>
      <c r="BM28" s="1">
        <f>WACC!F45*BM26</f>
        <v>19840.920532821212</v>
      </c>
      <c r="BN28" s="1">
        <f>WACC!G45*BN26</f>
        <v>19355.151783057543</v>
      </c>
      <c r="BO28" s="1">
        <f>WACC!H45*BO26</f>
        <v>16847.715989676304</v>
      </c>
      <c r="BP28" s="1">
        <f>WACC!I45*BP26</f>
        <v>20273.073101516307</v>
      </c>
      <c r="BQ28" s="1">
        <f>WACC!J45*BQ26</f>
        <v>23964.386062280042</v>
      </c>
      <c r="BR28" s="1">
        <f>WACC!K45*BR26</f>
        <v>26994.631008137883</v>
      </c>
      <c r="BS28" s="1">
        <f>WACC!L45*BS26</f>
        <v>32355.479323023959</v>
      </c>
      <c r="BT28" s="1">
        <f>WACC!M45*BT26</f>
        <v>39257.693399999996</v>
      </c>
    </row>
    <row r="29" spans="1:72">
      <c r="A29" s="24" t="s">
        <v>84</v>
      </c>
      <c r="B29" s="1">
        <f>(WACC!C33+WACC!C39*WACC!C46)*B27</f>
        <v>3052.4909548799769</v>
      </c>
      <c r="C29" s="1">
        <f>(WACC!D33+WACC!D39*WACC!D46)*C27</f>
        <v>3355.7853057842221</v>
      </c>
      <c r="D29" s="1">
        <f>(WACC!E33+WACC!E39*WACC!E46)*D27</f>
        <v>3708.6734754651202</v>
      </c>
      <c r="E29" s="1">
        <f>(WACC!F33+WACC!F39*WACC!F46)*E27</f>
        <v>3810.9843437401596</v>
      </c>
      <c r="F29" s="1">
        <f>(WACC!G33+WACC!G39*WACC!G46)*F27</f>
        <v>3890.4780598355492</v>
      </c>
      <c r="G29" s="1">
        <f>(WACC!H33+WACC!H39*WACC!H46)*G27</f>
        <v>4283.8547681907203</v>
      </c>
      <c r="H29" s="1">
        <f>(WACC!I33+WACC!I39*WACC!I46)*H27</f>
        <v>4443.3661760332725</v>
      </c>
      <c r="I29" s="1">
        <f>(WACC!J33+WACC!J39*WACC!J46)*I27</f>
        <v>4010.2313939753699</v>
      </c>
      <c r="J29" s="1">
        <f>(WACC!K33+WACC!K39*WACC!K46)*J27</f>
        <v>4424.7619718366759</v>
      </c>
      <c r="K29" s="1">
        <f>(WACC!L33+WACC!L39*WACC!L46)*K27</f>
        <v>4618.460248718211</v>
      </c>
      <c r="L29" s="1">
        <f>(WACC!M33+WACC!M39*WACC!M46)*L27</f>
        <v>4290.7614058767213</v>
      </c>
      <c r="N29" s="1">
        <f>(WACC!C33+WACC!C39*WACC!C46)*N27</f>
        <v>247.55912889555952</v>
      </c>
      <c r="O29" s="1">
        <f>(WACC!D33+WACC!D39*WACC!D46)*O27</f>
        <v>272.15651064660597</v>
      </c>
      <c r="P29" s="1">
        <f>(WACC!E33+WACC!E39*WACC!E46)*P27</f>
        <v>300.77598542149082</v>
      </c>
      <c r="Q29" s="1">
        <f>(WACC!F33+WACC!F39*WACC!F46)*Q27</f>
        <v>309.0734676421099</v>
      </c>
      <c r="R29" s="1">
        <f>(WACC!G33+WACC!G39*WACC!G46)*R27</f>
        <v>315.52046303051048</v>
      </c>
      <c r="S29" s="1">
        <f>(WACC!H33+WACC!H39*WACC!H46)*S27</f>
        <v>347.42358631168594</v>
      </c>
      <c r="T29" s="1">
        <f>(WACC!I33+WACC!I39*WACC!I46)*T27</f>
        <v>360.36007187645947</v>
      </c>
      <c r="U29" s="1">
        <f>(WACC!J33+WACC!J39*WACC!J46)*U27</f>
        <v>325.2325413036985</v>
      </c>
      <c r="V29" s="1">
        <f>(WACC!K33+WACC!K39*WACC!K46)*V27</f>
        <v>358.85125804120719</v>
      </c>
      <c r="W29" s="1">
        <f>(WACC!L33+WACC!L39*WACC!L46)*W27</f>
        <v>374.56032234382366</v>
      </c>
      <c r="X29" s="1">
        <f>(WACC!M33+WACC!M39*WACC!M46)*X27</f>
        <v>347.9837187999388</v>
      </c>
      <c r="Z29" s="1">
        <f>(WACC!C33+WACC!C39*WACC!C46)*Z27</f>
        <v>15430.390824194801</v>
      </c>
      <c r="AA29" s="1">
        <f>(WACC!D33+WACC!D39*WACC!D46)*AA27</f>
        <v>16963.548641334677</v>
      </c>
      <c r="AB29" s="1">
        <f>(WACC!E33+WACC!E39*WACC!E46)*AB27</f>
        <v>18747.404009261601</v>
      </c>
      <c r="AC29" s="1">
        <f>(WACC!F33+WACC!F39*WACC!F46)*AC27</f>
        <v>19264.587092317986</v>
      </c>
      <c r="AD29" s="1">
        <f>(WACC!G33+WACC!G39*WACC!G46)*AD27</f>
        <v>19666.429104481362</v>
      </c>
      <c r="AE29" s="1">
        <f>(WACC!H33+WACC!H39*WACC!H46)*AE27</f>
        <v>21654.954685974611</v>
      </c>
      <c r="AF29" s="1">
        <f>(WACC!I33+WACC!I39*WACC!I46)*AF27</f>
        <v>22461.287415640276</v>
      </c>
      <c r="AG29" s="1">
        <f>(WACC!J33+WACC!J39*WACC!J46)*AG27</f>
        <v>20271.784132748915</v>
      </c>
      <c r="AH29" s="1">
        <f>(WACC!K33+WACC!K39*WACC!K46)*AH27</f>
        <v>22367.242864495016</v>
      </c>
      <c r="AI29" s="1">
        <f>(WACC!L33+WACC!L39*WACC!L46)*AI27</f>
        <v>23346.390766465684</v>
      </c>
      <c r="AJ29" s="1">
        <f>(WACC!M33+WACC!M39*WACC!M46)*AJ27</f>
        <v>21689.867886111144</v>
      </c>
      <c r="AL29" s="1">
        <f>(WACC!C33+WACC!C39*WACC!C46)*AL27</f>
        <v>3033.4524819776007</v>
      </c>
      <c r="AM29" s="1">
        <f>(WACC!D33+WACC!D39*WACC!D46)*AM27</f>
        <v>3334.8551773891718</v>
      </c>
      <c r="AN29" s="1">
        <f>(WACC!E33+WACC!E39*WACC!E46)*AN27</f>
        <v>3685.5423735191762</v>
      </c>
      <c r="AO29" s="1">
        <f>(WACC!F33+WACC!F39*WACC!F46)*AO27</f>
        <v>3787.21512599893</v>
      </c>
      <c r="AP29" s="1">
        <f>(WACC!G33+WACC!G39*WACC!G46)*AP27</f>
        <v>3866.2130375261281</v>
      </c>
      <c r="AQ29" s="1">
        <f>(WACC!H33+WACC!H39*WACC!H46)*AQ27</f>
        <v>4257.1362441631463</v>
      </c>
      <c r="AR29" s="1">
        <f>(WACC!I33+WACC!I39*WACC!I46)*AR27</f>
        <v>4415.6527748182752</v>
      </c>
      <c r="AS29" s="1">
        <f>(WACC!J33+WACC!J39*WACC!J46)*AS27</f>
        <v>3985.2194667149797</v>
      </c>
      <c r="AT29" s="1">
        <f>(WACC!K33+WACC!K39*WACC!K46)*AT27</f>
        <v>4397.1646055723777</v>
      </c>
      <c r="AU29" s="1">
        <f>(WACC!L33+WACC!L39*WACC!L46)*AU27</f>
        <v>4589.6547807919806</v>
      </c>
      <c r="AV29" s="1">
        <f>(WACC!M33+WACC!M39*WACC!M46)*AV27</f>
        <v>4263.9998064253805</v>
      </c>
      <c r="AX29" s="1">
        <f>(WACC!C33+WACC!C39*WACC!C46)*AX27</f>
        <v>6563.0255843981095</v>
      </c>
      <c r="AY29" s="1">
        <f>(WACC!D33+WACC!D39*WACC!D46)*AY27</f>
        <v>7215.1253330986747</v>
      </c>
      <c r="AZ29" s="1">
        <f>(WACC!E33+WACC!E39*WACC!E46)*AZ27</f>
        <v>7973.8545546691994</v>
      </c>
      <c r="BA29" s="1">
        <f>(WACC!F33+WACC!F39*WACC!F46)*BA27</f>
        <v>8193.8286204326359</v>
      </c>
      <c r="BB29" s="1">
        <f>(WACC!G33+WACC!G39*WACC!G46)*BB27</f>
        <v>8364.7445380371955</v>
      </c>
      <c r="BC29" s="1">
        <f>(WACC!H33+WACC!H39*WACC!H46)*BC27</f>
        <v>9210.5263730706138</v>
      </c>
      <c r="BD29" s="1">
        <f>(WACC!I33+WACC!I39*WACC!I46)*BD27</f>
        <v>9553.4847851178001</v>
      </c>
      <c r="BE29" s="1">
        <f>(WACC!J33+WACC!J39*WACC!J46)*BE27</f>
        <v>8622.2208769990302</v>
      </c>
      <c r="BF29" s="1">
        <f>(WACC!K33+WACC!K39*WACC!K46)*BF27</f>
        <v>9513.4847097942547</v>
      </c>
      <c r="BG29" s="1">
        <f>(WACC!L33+WACC!L39*WACC!L46)*BG27</f>
        <v>9929.946794569656</v>
      </c>
      <c r="BH29" s="1">
        <f>(WACC!M33+WACC!M39*WACC!M46)*BH27</f>
        <v>9225.3760339887831</v>
      </c>
      <c r="BJ29" s="1">
        <f>(WACC!C33+WACC!C39*WACC!C46)*BJ27</f>
        <v>2169.9365080462517</v>
      </c>
      <c r="BK29" s="1">
        <f>(WACC!D33+WACC!D39*WACC!D46)*BK27</f>
        <v>1842.212454269797</v>
      </c>
      <c r="BL29" s="1">
        <f>(WACC!E33+WACC!E39*WACC!E46)*BL27</f>
        <v>1636.5281886014225</v>
      </c>
      <c r="BM29" s="1">
        <f>(WACC!F33+WACC!F39*WACC!F46)*BM27</f>
        <v>1371.4141709885585</v>
      </c>
      <c r="BN29" s="1">
        <f>(WACC!G33+WACC!G39*WACC!G46)*BN27</f>
        <v>1243.2437409067525</v>
      </c>
      <c r="BO29" s="1">
        <f>(WACC!H33+WACC!H39*WACC!H46)*BO27</f>
        <v>1116.2538790293165</v>
      </c>
      <c r="BP29" s="1">
        <f>(WACC!I33+WACC!I39*WACC!I46)*BP27</f>
        <v>1279.9493510612617</v>
      </c>
      <c r="BQ29" s="1">
        <f>(WACC!J33+WACC!J39*WACC!J46)*BQ27</f>
        <v>1276.4775001777261</v>
      </c>
      <c r="BR29" s="1">
        <f>(WACC!K33+WACC!K39*WACC!K46)*BR27</f>
        <v>1490.7430217215958</v>
      </c>
      <c r="BS29" s="1">
        <f>(WACC!L33+WACC!L39*WACC!L46)*BS27</f>
        <v>1772.8866298951903</v>
      </c>
      <c r="BT29" s="1">
        <f>(WACC!M33+WACC!M39*WACC!M46)*BT27</f>
        <v>1905.7960620651652</v>
      </c>
    </row>
    <row r="30" spans="1:72">
      <c r="A30" s="24" t="s">
        <v>85</v>
      </c>
      <c r="B30" s="1">
        <f>WACC!C37*B28</f>
        <v>3103.4637686611959</v>
      </c>
      <c r="C30" s="1">
        <f>WACC!D37*C28</f>
        <v>3358.1241459918128</v>
      </c>
      <c r="D30" s="1">
        <f>WACC!E37*D28</f>
        <v>3996.4382935962722</v>
      </c>
      <c r="E30" s="1">
        <f>WACC!F37*E28</f>
        <v>4899.1252102025246</v>
      </c>
      <c r="F30" s="1">
        <f>WACC!G37*F28</f>
        <v>5234.6086961906103</v>
      </c>
      <c r="G30" s="1">
        <f>WACC!H37*G28</f>
        <v>6096.8619443159605</v>
      </c>
      <c r="H30" s="1">
        <f>WACC!I37*H28</f>
        <v>6157.4245818317995</v>
      </c>
      <c r="I30" s="1">
        <f>WACC!J37*I28</f>
        <v>5070.1378313021642</v>
      </c>
      <c r="J30" s="1">
        <f>WACC!K37*J28</f>
        <v>4851.9034859349113</v>
      </c>
      <c r="K30" s="1">
        <f>WACC!L37*K28</f>
        <v>4478.4922066892868</v>
      </c>
      <c r="L30" s="1">
        <f>WACC!M37*L28</f>
        <v>4168.5099053542153</v>
      </c>
      <c r="N30" s="1">
        <f>WACC!C37*N28</f>
        <v>251.69305936859195</v>
      </c>
      <c r="O30" s="1">
        <f>WACC!D37*O28</f>
        <v>272.3461922060194</v>
      </c>
      <c r="P30" s="1">
        <f>WACC!E37*P28</f>
        <v>324.11391131753606</v>
      </c>
      <c r="Q30" s="1">
        <f>WACC!F37*Q28</f>
        <v>397.32244495240445</v>
      </c>
      <c r="R30" s="1">
        <f>WACC!G37*R28</f>
        <v>424.53038783501387</v>
      </c>
      <c r="S30" s="1">
        <f>WACC!H37*S28</f>
        <v>494.4597229742468</v>
      </c>
      <c r="T30" s="1">
        <f>WACC!I37*T28</f>
        <v>499.37139478872666</v>
      </c>
      <c r="U30" s="1">
        <f>WACC!J37*U28</f>
        <v>411.19168687166109</v>
      </c>
      <c r="V30" s="1">
        <f>WACC!K37*V28</f>
        <v>393.49273043484038</v>
      </c>
      <c r="W30" s="1">
        <f>WACC!L37*W28</f>
        <v>363.20881727138362</v>
      </c>
      <c r="X30" s="1">
        <f>WACC!M37*X28</f>
        <v>338.06903752159309</v>
      </c>
      <c r="Z30" s="1">
        <f>WACC!C37*Z28</f>
        <v>15688.059216887565</v>
      </c>
      <c r="AA30" s="1">
        <f>WACC!D37*AA28</f>
        <v>16975.371516164414</v>
      </c>
      <c r="AB30" s="1">
        <f>WACC!E37*AB28</f>
        <v>20202.059788705705</v>
      </c>
      <c r="AC30" s="1">
        <f>WACC!F37*AC28</f>
        <v>24765.156656479878</v>
      </c>
      <c r="AD30" s="1">
        <f>WACC!G37*AD28</f>
        <v>26461.03106868203</v>
      </c>
      <c r="AE30" s="1">
        <f>WACC!H37*AE28</f>
        <v>30819.735092599032</v>
      </c>
      <c r="AF30" s="1">
        <f>WACC!I37*AF28</f>
        <v>31125.880198359115</v>
      </c>
      <c r="AG30" s="1">
        <f>WACC!J37*AG28</f>
        <v>25629.628203961056</v>
      </c>
      <c r="AH30" s="1">
        <f>WACC!K37*AH28</f>
        <v>24526.450081550709</v>
      </c>
      <c r="AI30" s="1">
        <f>WACC!L37*AI28</f>
        <v>22638.85006500977</v>
      </c>
      <c r="AJ30" s="1">
        <f>WACC!M37*AJ28</f>
        <v>21071.884585622734</v>
      </c>
      <c r="AL30" s="1">
        <f>WACC!C37*AL28</f>
        <v>3084.1073768695333</v>
      </c>
      <c r="AM30" s="1">
        <f>WACC!D37*AM28</f>
        <v>3337.1794301838686</v>
      </c>
      <c r="AN30" s="1">
        <f>WACC!E37*AN28</f>
        <v>3971.5123942952409</v>
      </c>
      <c r="AO30" s="1">
        <f>WACC!F37*AO28</f>
        <v>4868.5692269290366</v>
      </c>
      <c r="AP30" s="1">
        <f>WACC!G37*AP28</f>
        <v>5201.9602928734294</v>
      </c>
      <c r="AQ30" s="1">
        <f>WACC!H37*AQ28</f>
        <v>6058.8356429666255</v>
      </c>
      <c r="AR30" s="1">
        <f>WACC!I37*AR28</f>
        <v>6119.0205495898008</v>
      </c>
      <c r="AS30" s="1">
        <f>WACC!J37*AS28</f>
        <v>5038.5152374470563</v>
      </c>
      <c r="AT30" s="1">
        <f>WACC!K37*AT28</f>
        <v>4821.6420258987246</v>
      </c>
      <c r="AU30" s="1">
        <f>WACC!L37*AU28</f>
        <v>4450.5597234220631</v>
      </c>
      <c r="AV30" s="1">
        <f>WACC!M37*AV28</f>
        <v>4142.5107919466873</v>
      </c>
      <c r="AX30" s="1">
        <f>WACC!C37*AX28</f>
        <v>6672.6199733413696</v>
      </c>
      <c r="AY30" s="1">
        <f>WACC!D37*AY28</f>
        <v>7220.1539698242632</v>
      </c>
      <c r="AZ30" s="1">
        <f>WACC!E37*AZ28</f>
        <v>8592.5649428736706</v>
      </c>
      <c r="BA30" s="1">
        <f>WACC!F37*BA28</f>
        <v>10533.392095503581</v>
      </c>
      <c r="BB30" s="1">
        <f>WACC!G37*BB28</f>
        <v>11254.700277650005</v>
      </c>
      <c r="BC30" s="1">
        <f>WACC!H37*BC28</f>
        <v>13108.592790789182</v>
      </c>
      <c r="BD30" s="1">
        <f>WACC!I37*BD28</f>
        <v>13238.805834939127</v>
      </c>
      <c r="BE30" s="1">
        <f>WACC!J37*BE28</f>
        <v>10901.078756699942</v>
      </c>
      <c r="BF30" s="1">
        <f>WACC!K37*BF28</f>
        <v>10431.862757959672</v>
      </c>
      <c r="BG30" s="1">
        <f>WACC!L37*BG28</f>
        <v>9629.0077076362904</v>
      </c>
      <c r="BH30" s="1">
        <f>WACC!M37*BH28</f>
        <v>8962.5284980025572</v>
      </c>
      <c r="BJ30" s="1">
        <f>WACC!C37*BJ28</f>
        <v>2206.1717569549769</v>
      </c>
      <c r="BK30" s="1">
        <f>WACC!D37*BK28</f>
        <v>1843.4963983145915</v>
      </c>
      <c r="BL30" s="1">
        <f>WACC!E37*BL28</f>
        <v>1763.5103129849479</v>
      </c>
      <c r="BM30" s="1">
        <f>WACC!F37*BM28</f>
        <v>1762.9906430224735</v>
      </c>
      <c r="BN30" s="1">
        <f>WACC!G37*BN28</f>
        <v>1672.7750157033709</v>
      </c>
      <c r="BO30" s="1">
        <f>WACC!H37*BO28</f>
        <v>1588.673324264741</v>
      </c>
      <c r="BP30" s="1">
        <f>WACC!I37*BP28</f>
        <v>1773.6984271595754</v>
      </c>
      <c r="BQ30" s="1">
        <f>WACC!J37*BQ28</f>
        <v>1613.8512291784364</v>
      </c>
      <c r="BR30" s="1">
        <f>WACC!K37*BR28</f>
        <v>1634.6509280637822</v>
      </c>
      <c r="BS30" s="1">
        <f>WACC!L37*BS28</f>
        <v>1719.157149297288</v>
      </c>
      <c r="BT30" s="1">
        <f>WACC!M37*BT28</f>
        <v>1851.4965086203511</v>
      </c>
    </row>
    <row r="31" spans="1:72">
      <c r="A31" s="21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</row>
    <row r="32" spans="1:72">
      <c r="A32" s="4" t="s">
        <v>98</v>
      </c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9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9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9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</row>
    <row r="33" spans="1:72">
      <c r="A33" s="24" t="s">
        <v>63</v>
      </c>
      <c r="B33" s="1">
        <f>B17*WACC!C51</f>
        <v>6155.9547235411728</v>
      </c>
      <c r="C33" s="1">
        <f>C17*WACC!D51</f>
        <v>6713.909451776035</v>
      </c>
      <c r="D33" s="1">
        <f>D17*WACC!E51</f>
        <v>7705.1117690613919</v>
      </c>
      <c r="E33" s="1">
        <f>E17*WACC!F51</f>
        <v>8710.1095539426842</v>
      </c>
      <c r="F33" s="1">
        <f>F17*WACC!G51</f>
        <v>9125.0867560261595</v>
      </c>
      <c r="G33" s="1">
        <f>G17*WACC!H51</f>
        <v>10380.716712506681</v>
      </c>
      <c r="H33" s="1">
        <f>H17*WACC!I51</f>
        <v>10600.790757865072</v>
      </c>
      <c r="I33" s="1">
        <f>I17*WACC!J51</f>
        <v>9080.3692252775345</v>
      </c>
      <c r="J33" s="1">
        <f>J17*WACC!K51</f>
        <v>9276.6654577715872</v>
      </c>
      <c r="K33" s="1">
        <f>K17*WACC!L51</f>
        <v>9096.9524554074978</v>
      </c>
      <c r="L33" s="1">
        <f>L17*WACC!M51</f>
        <v>8459.2713112309375</v>
      </c>
      <c r="N33" s="1">
        <f>N17*WACC!C51</f>
        <v>499.25218826415147</v>
      </c>
      <c r="O33" s="1">
        <f>O17*WACC!D51</f>
        <v>544.50270285262536</v>
      </c>
      <c r="P33" s="1">
        <f>P17*WACC!E51</f>
        <v>624.88989673902688</v>
      </c>
      <c r="Q33" s="1">
        <f>Q17*WACC!F51</f>
        <v>706.39591259451436</v>
      </c>
      <c r="R33" s="1">
        <f>R17*WACC!G51</f>
        <v>740.05085086552435</v>
      </c>
      <c r="S33" s="1">
        <f>S17*WACC!H51</f>
        <v>841.8833092859328</v>
      </c>
      <c r="T33" s="1">
        <f>T17*WACC!I51</f>
        <v>859.73146666518608</v>
      </c>
      <c r="U33" s="1">
        <f>U17*WACC!J51</f>
        <v>736.42422817535953</v>
      </c>
      <c r="V33" s="1">
        <f>V17*WACC!K51</f>
        <v>752.34398847604757</v>
      </c>
      <c r="W33" s="1">
        <f>W17*WACC!L51</f>
        <v>737.76913961520722</v>
      </c>
      <c r="X33" s="1">
        <f>X17*WACC!M51</f>
        <v>686.05275632153189</v>
      </c>
      <c r="Z33" s="1">
        <f>Z17*WACC!C51</f>
        <v>31118.450041082368</v>
      </c>
      <c r="AA33" s="1">
        <f>AA17*WACC!D51</f>
        <v>33938.920157499095</v>
      </c>
      <c r="AB33" s="1">
        <f>AB17*WACC!E51</f>
        <v>38949.463797967306</v>
      </c>
      <c r="AC33" s="1">
        <f>AC17*WACC!F51</f>
        <v>44029.743748797868</v>
      </c>
      <c r="AD33" s="1">
        <f>AD17*WACC!G51</f>
        <v>46127.460173163388</v>
      </c>
      <c r="AE33" s="1">
        <f>AE17*WACC!H51</f>
        <v>52474.689778573644</v>
      </c>
      <c r="AF33" s="1">
        <f>AF17*WACC!I51</f>
        <v>53587.167613999387</v>
      </c>
      <c r="AG33" s="1">
        <f>AG17*WACC!J51</f>
        <v>45901.412336709975</v>
      </c>
      <c r="AH33" s="1">
        <f>AH17*WACC!K51</f>
        <v>46893.692946045725</v>
      </c>
      <c r="AI33" s="1">
        <f>AI17*WACC!L51</f>
        <v>45985.240831475443</v>
      </c>
      <c r="AJ33" s="1">
        <f>AJ17*WACC!M51</f>
        <v>42761.752471733882</v>
      </c>
      <c r="AL33" s="1">
        <f>AL17*WACC!C51</f>
        <v>6117.5598588471339</v>
      </c>
      <c r="AM33" s="1">
        <f>AM17*WACC!D51</f>
        <v>6672.0346075730413</v>
      </c>
      <c r="AN33" s="1">
        <f>AN17*WACC!E51</f>
        <v>7657.0547678144167</v>
      </c>
      <c r="AO33" s="1">
        <f>AO17*WACC!F51</f>
        <v>8655.7843529279671</v>
      </c>
      <c r="AP33" s="1">
        <f>AP17*WACC!G51</f>
        <v>9068.173330399557</v>
      </c>
      <c r="AQ33" s="1">
        <f>AQ17*WACC!H51</f>
        <v>10315.971887129774</v>
      </c>
      <c r="AR33" s="1">
        <f>AR17*WACC!I51</f>
        <v>10534.673324408075</v>
      </c>
      <c r="AS33" s="1">
        <f>AS17*WACC!J51</f>
        <v>9023.734704162036</v>
      </c>
      <c r="AT33" s="1">
        <f>AT17*WACC!K51</f>
        <v>9218.8066314711032</v>
      </c>
      <c r="AU33" s="1">
        <f>AU17*WACC!L51</f>
        <v>9040.2145042140437</v>
      </c>
      <c r="AV33" s="1">
        <f>AV17*WACC!M51</f>
        <v>8406.5105983720678</v>
      </c>
      <c r="AX33" s="1">
        <f>AX17*WACC!C51</f>
        <v>13235.645557739479</v>
      </c>
      <c r="AY33" s="1">
        <f>AY17*WACC!D51</f>
        <v>14435.279302922938</v>
      </c>
      <c r="AZ33" s="1">
        <f>AZ17*WACC!E51</f>
        <v>16566.419497542869</v>
      </c>
      <c r="BA33" s="1">
        <f>BA17*WACC!F51</f>
        <v>18727.220715936219</v>
      </c>
      <c r="BB33" s="1">
        <f>BB17*WACC!G51</f>
        <v>19619.444815687199</v>
      </c>
      <c r="BC33" s="1">
        <f>BC17*WACC!H51</f>
        <v>22319.119163859796</v>
      </c>
      <c r="BD33" s="1">
        <f>BD17*WACC!I51</f>
        <v>22792.290620056923</v>
      </c>
      <c r="BE33" s="1">
        <f>BE17*WACC!J51</f>
        <v>19523.299633698971</v>
      </c>
      <c r="BF33" s="1">
        <f>BF17*WACC!K51</f>
        <v>19945.347467753927</v>
      </c>
      <c r="BG33" s="1">
        <f>BG17*WACC!L51</f>
        <v>19558.954502205943</v>
      </c>
      <c r="BH33" s="1">
        <f>BH17*WACC!M51</f>
        <v>18187.904531991338</v>
      </c>
      <c r="BJ33" s="1">
        <f>BJ17*WACC!C51</f>
        <v>4376.1082650012286</v>
      </c>
      <c r="BK33" s="1">
        <f>BK17*WACC!D51</f>
        <v>3685.7088525843888</v>
      </c>
      <c r="BL33" s="1">
        <f>BL17*WACC!E51</f>
        <v>3400.0385015863699</v>
      </c>
      <c r="BM33" s="1">
        <f>BM17*WACC!F51</f>
        <v>3134.4048140110322</v>
      </c>
      <c r="BN33" s="1">
        <f>BN17*WACC!G51</f>
        <v>2916.0187566101231</v>
      </c>
      <c r="BO33" s="1">
        <f>BO17*WACC!H51</f>
        <v>2704.9272032940576</v>
      </c>
      <c r="BP33" s="1">
        <f>BP17*WACC!I51</f>
        <v>3053.6477782208372</v>
      </c>
      <c r="BQ33" s="1">
        <f>BQ17*WACC!J51</f>
        <v>2890.3287293561625</v>
      </c>
      <c r="BR33" s="1">
        <f>BR17*WACC!K51</f>
        <v>3125.393949785378</v>
      </c>
      <c r="BS33" s="1">
        <f>BS17*WACC!L51</f>
        <v>3492.0437791924778</v>
      </c>
      <c r="BT33" s="1">
        <f>BT17*WACC!M51</f>
        <v>3757.2925706855167</v>
      </c>
    </row>
    <row r="34" spans="1:72">
      <c r="A34" s="24" t="s">
        <v>64</v>
      </c>
      <c r="B34" s="1">
        <f>B20</f>
        <v>-1198.685435095997</v>
      </c>
      <c r="C34" s="1">
        <f t="shared" ref="C34:I34" si="30">C20</f>
        <v>-574.55135945295115</v>
      </c>
      <c r="D34" s="1">
        <f t="shared" si="30"/>
        <v>-2427.0935240998115</v>
      </c>
      <c r="E34" s="1">
        <f t="shared" si="30"/>
        <v>134.79420602038772</v>
      </c>
      <c r="F34" s="1">
        <f t="shared" si="30"/>
        <v>-3465.1614618117355</v>
      </c>
      <c r="G34" s="1">
        <f t="shared" si="30"/>
        <v>-2009.9517382323406</v>
      </c>
      <c r="H34" s="1">
        <f t="shared" si="30"/>
        <v>-1263.6530179922074</v>
      </c>
      <c r="I34" s="1">
        <f t="shared" si="30"/>
        <v>-3265.9853153458207</v>
      </c>
      <c r="J34" s="1">
        <f t="shared" ref="J34:K34" si="31">J20</f>
        <v>-3242.1449380932595</v>
      </c>
      <c r="K34" s="1">
        <f t="shared" si="31"/>
        <v>-3260.38247117129</v>
      </c>
      <c r="L34" s="1">
        <f t="shared" ref="L34" si="32">L20</f>
        <v>-4801.4259999999995</v>
      </c>
      <c r="N34" s="1">
        <f>N20</f>
        <v>-97.214218328069563</v>
      </c>
      <c r="O34" s="1">
        <f t="shared" ref="O34:U34" si="33">O20</f>
        <v>-46.596512865842271</v>
      </c>
      <c r="P34" s="1">
        <f t="shared" si="33"/>
        <v>-196.83896445741584</v>
      </c>
      <c r="Q34" s="1">
        <f t="shared" si="33"/>
        <v>10.931903391631067</v>
      </c>
      <c r="R34" s="1">
        <f t="shared" si="33"/>
        <v>-281.02699259343319</v>
      </c>
      <c r="S34" s="1">
        <f t="shared" si="33"/>
        <v>-163.00847694353899</v>
      </c>
      <c r="T34" s="1">
        <f t="shared" si="33"/>
        <v>-102.48313426130892</v>
      </c>
      <c r="U34" s="1">
        <f t="shared" si="33"/>
        <v>-264.87366927660287</v>
      </c>
      <c r="V34" s="1">
        <f t="shared" ref="V34:W34" si="34">V20</f>
        <v>-262.94019818285551</v>
      </c>
      <c r="W34" s="1">
        <f t="shared" si="34"/>
        <v>-264.41927473664003</v>
      </c>
      <c r="X34" s="1">
        <f t="shared" ref="X34" si="35">X20</f>
        <v>-389.399</v>
      </c>
      <c r="Z34" s="1">
        <f>Z20</f>
        <v>-6059.3741348296589</v>
      </c>
      <c r="AA34" s="1">
        <f t="shared" ref="AA34:AG34" si="36">AA20</f>
        <v>-2904.3663538980254</v>
      </c>
      <c r="AB34" s="1">
        <f t="shared" si="36"/>
        <v>-12268.996762745504</v>
      </c>
      <c r="AC34" s="1">
        <f t="shared" si="36"/>
        <v>681.38687729981757</v>
      </c>
      <c r="AD34" s="1">
        <f t="shared" si="36"/>
        <v>-17516.446867504521</v>
      </c>
      <c r="AE34" s="1">
        <f t="shared" si="36"/>
        <v>-10160.338332571466</v>
      </c>
      <c r="AF34" s="1">
        <f t="shared" si="36"/>
        <v>-6387.7863102659794</v>
      </c>
      <c r="AG34" s="1">
        <f t="shared" si="36"/>
        <v>-16509.608246766667</v>
      </c>
      <c r="AH34" s="1">
        <f t="shared" ref="AH34:AI34" si="37">AH20</f>
        <v>-16389.094756688944</v>
      </c>
      <c r="AI34" s="1">
        <f t="shared" si="37"/>
        <v>-16481.285779438196</v>
      </c>
      <c r="AJ34" s="1">
        <f t="shared" ref="AJ34" si="38">AJ20</f>
        <v>-24271.285000000003</v>
      </c>
      <c r="AL34" s="1">
        <f t="shared" ref="AL34:AS34" si="39">AL20</f>
        <v>-1191.2091999451395</v>
      </c>
      <c r="AM34" s="1">
        <f t="shared" si="39"/>
        <v>-570.96786628305972</v>
      </c>
      <c r="AN34" s="1">
        <f t="shared" si="39"/>
        <v>-2411.9556727603231</v>
      </c>
      <c r="AO34" s="1">
        <f t="shared" si="39"/>
        <v>133.95349072371664</v>
      </c>
      <c r="AP34" s="1">
        <f t="shared" si="39"/>
        <v>-3443.5491512207427</v>
      </c>
      <c r="AQ34" s="1">
        <f t="shared" si="39"/>
        <v>-1997.4156120753587</v>
      </c>
      <c r="AR34" s="1">
        <f t="shared" si="39"/>
        <v>-1255.7715781790639</v>
      </c>
      <c r="AS34" s="1">
        <f t="shared" si="39"/>
        <v>-3245.6152720451632</v>
      </c>
      <c r="AT34" s="1">
        <f t="shared" ref="AT34:AU34" si="40">AT20</f>
        <v>-3221.9235879035773</v>
      </c>
      <c r="AU34" s="1">
        <f t="shared" si="40"/>
        <v>-3240.0473729691003</v>
      </c>
      <c r="AV34" s="1">
        <f t="shared" ref="AV34" si="41">AV20</f>
        <v>-4771.4789999999994</v>
      </c>
      <c r="AX34" s="1">
        <f t="shared" ref="AX34:BE34" si="42">AX20</f>
        <v>-2577.2404552431281</v>
      </c>
      <c r="AY34" s="1">
        <f t="shared" si="42"/>
        <v>-1235.3174267763561</v>
      </c>
      <c r="AZ34" s="1">
        <f t="shared" si="42"/>
        <v>-5218.3862720144771</v>
      </c>
      <c r="BA34" s="1">
        <f t="shared" si="42"/>
        <v>289.81505131936319</v>
      </c>
      <c r="BB34" s="1">
        <f t="shared" si="42"/>
        <v>-7450.29016108419</v>
      </c>
      <c r="BC34" s="1">
        <f t="shared" si="42"/>
        <v>-4321.5081965551581</v>
      </c>
      <c r="BD34" s="1">
        <f t="shared" si="42"/>
        <v>-2716.9243773273774</v>
      </c>
      <c r="BE34" s="1">
        <f t="shared" si="42"/>
        <v>-7022.0503515712971</v>
      </c>
      <c r="BF34" s="1">
        <f t="shared" ref="BF34:BG34" si="43">BF20</f>
        <v>-6970.7922125094519</v>
      </c>
      <c r="BG34" s="1">
        <f t="shared" si="43"/>
        <v>-7010.0039245035359</v>
      </c>
      <c r="BH34" s="1">
        <f t="shared" ref="BH34" si="44">BH20</f>
        <v>-10323.332999999999</v>
      </c>
      <c r="BJ34" s="1">
        <f t="shared" ref="BJ34:BQ34" si="45">BJ20</f>
        <v>-15082.25207731895</v>
      </c>
      <c r="BK34" s="1">
        <f t="shared" si="45"/>
        <v>-13166.151125364326</v>
      </c>
      <c r="BL34" s="1">
        <f t="shared" si="45"/>
        <v>-12657.322669427776</v>
      </c>
      <c r="BM34" s="1">
        <f t="shared" si="45"/>
        <v>-11989.373329596065</v>
      </c>
      <c r="BN34" s="1">
        <f t="shared" si="45"/>
        <v>-14190.74763699643</v>
      </c>
      <c r="BO34" s="1">
        <f t="shared" si="45"/>
        <v>-3201.6701772048104</v>
      </c>
      <c r="BP34" s="1">
        <f t="shared" si="45"/>
        <v>-3788.8870689976006</v>
      </c>
      <c r="BQ34" s="1">
        <f t="shared" si="45"/>
        <v>-5723.5868638452966</v>
      </c>
      <c r="BR34" s="1">
        <f t="shared" ref="BR34:BS34" si="46">BR20</f>
        <v>-7075.3437432983537</v>
      </c>
      <c r="BS34" s="1">
        <f t="shared" si="46"/>
        <v>-9221.1455026324929</v>
      </c>
      <c r="BT34" s="1">
        <f t="shared" ref="BT34" si="47">BT20</f>
        <v>-12860.862999999999</v>
      </c>
    </row>
    <row r="35" spans="1:72">
      <c r="A35" s="24" t="s">
        <v>99</v>
      </c>
      <c r="B35" s="20">
        <f>B12*B4</f>
        <v>2729.0711262804666</v>
      </c>
      <c r="C35" s="20">
        <f t="shared" ref="C35:I35" si="48">C12*C4</f>
        <v>3290.4549975842292</v>
      </c>
      <c r="D35" s="20">
        <f t="shared" si="48"/>
        <v>3304.6952624505116</v>
      </c>
      <c r="E35" s="20">
        <f t="shared" si="48"/>
        <v>4028.0870325470119</v>
      </c>
      <c r="F35" s="20">
        <f t="shared" si="48"/>
        <v>4596.4494976584865</v>
      </c>
      <c r="G35" s="20">
        <f t="shared" si="48"/>
        <v>4360.1751309748406</v>
      </c>
      <c r="H35" s="20">
        <f t="shared" si="48"/>
        <v>5716.5559189045152</v>
      </c>
      <c r="I35" s="20">
        <f t="shared" si="48"/>
        <v>5666.1110943834292</v>
      </c>
      <c r="J35" s="20">
        <f t="shared" ref="J35:K35" si="49">J12*J4</f>
        <v>5907.4667313008422</v>
      </c>
      <c r="K35" s="20">
        <f t="shared" si="49"/>
        <v>5778.2123734923352</v>
      </c>
      <c r="L35" s="20">
        <f t="shared" ref="L35" si="50">L12*L4</f>
        <v>5546.680807475972</v>
      </c>
      <c r="M35" s="19"/>
      <c r="N35" s="20">
        <f t="shared" ref="N35:X35" si="51">B5*B12</f>
        <v>221.32955697573249</v>
      </c>
      <c r="O35" s="20">
        <f t="shared" si="51"/>
        <v>266.85817744020846</v>
      </c>
      <c r="P35" s="20">
        <f t="shared" si="51"/>
        <v>268.01307277573869</v>
      </c>
      <c r="Q35" s="20">
        <f t="shared" si="51"/>
        <v>326.6806459487272</v>
      </c>
      <c r="R35" s="20">
        <f t="shared" si="51"/>
        <v>372.77523520049522</v>
      </c>
      <c r="S35" s="20">
        <f t="shared" si="51"/>
        <v>353.61322055044582</v>
      </c>
      <c r="T35" s="20">
        <f t="shared" si="51"/>
        <v>463.61664112528132</v>
      </c>
      <c r="U35" s="20">
        <f t="shared" si="51"/>
        <v>459.52553094663671</v>
      </c>
      <c r="V35" s="20">
        <f t="shared" si="51"/>
        <v>479.09964012910172</v>
      </c>
      <c r="W35" s="20">
        <f t="shared" si="51"/>
        <v>468.61702226126721</v>
      </c>
      <c r="X35" s="20">
        <f t="shared" si="51"/>
        <v>449.83965124188779</v>
      </c>
      <c r="Z35" s="20">
        <f t="shared" ref="Z35:AJ35" si="52">B6*B12</f>
        <v>13795.498393930171</v>
      </c>
      <c r="AA35" s="20">
        <f t="shared" si="52"/>
        <v>16633.302883659486</v>
      </c>
      <c r="AB35" s="20">
        <f t="shared" si="52"/>
        <v>16705.287651370436</v>
      </c>
      <c r="AC35" s="20">
        <f t="shared" si="52"/>
        <v>20362.044672632092</v>
      </c>
      <c r="AD35" s="20">
        <f t="shared" si="52"/>
        <v>23235.126066191118</v>
      </c>
      <c r="AE35" s="20">
        <f t="shared" si="52"/>
        <v>22040.755346160229</v>
      </c>
      <c r="AF35" s="20">
        <f t="shared" si="52"/>
        <v>28897.282023405412</v>
      </c>
      <c r="AG35" s="20">
        <f t="shared" si="52"/>
        <v>28642.282624906326</v>
      </c>
      <c r="AH35" s="20">
        <f t="shared" si="52"/>
        <v>29862.339247614495</v>
      </c>
      <c r="AI35" s="20">
        <f t="shared" si="52"/>
        <v>29208.956392039738</v>
      </c>
      <c r="AJ35" s="20">
        <f t="shared" si="52"/>
        <v>28038.560651684646</v>
      </c>
      <c r="AL35" s="20">
        <f t="shared" ref="AL35:AV35" si="53">B12*B7</f>
        <v>2712.0498320475435</v>
      </c>
      <c r="AM35" s="20">
        <f t="shared" si="53"/>
        <v>3269.9323361795014</v>
      </c>
      <c r="AN35" s="20">
        <f t="shared" si="53"/>
        <v>3284.0837841088023</v>
      </c>
      <c r="AO35" s="20">
        <f t="shared" si="53"/>
        <v>4002.9637391610131</v>
      </c>
      <c r="AP35" s="20">
        <f t="shared" si="53"/>
        <v>4567.7813114126238</v>
      </c>
      <c r="AQ35" s="20">
        <f t="shared" si="53"/>
        <v>4332.9805946739325</v>
      </c>
      <c r="AR35" s="20">
        <f t="shared" si="53"/>
        <v>5680.9015970520677</v>
      </c>
      <c r="AS35" s="20">
        <f t="shared" si="53"/>
        <v>5630.7713983362346</v>
      </c>
      <c r="AT35" s="20">
        <f t="shared" si="53"/>
        <v>5870.6216932817251</v>
      </c>
      <c r="AU35" s="20">
        <f t="shared" si="53"/>
        <v>5742.1734985790408</v>
      </c>
      <c r="AV35" s="20">
        <f t="shared" si="53"/>
        <v>5512.0860034277193</v>
      </c>
      <c r="AW35" s="19"/>
      <c r="AX35" s="20">
        <f t="shared" ref="AX35:BH35" si="54">B8*B12</f>
        <v>5867.6549376131152</v>
      </c>
      <c r="AY35" s="20">
        <f t="shared" si="54"/>
        <v>7074.6615314065812</v>
      </c>
      <c r="AZ35" s="20">
        <f t="shared" si="54"/>
        <v>7105.278894087578</v>
      </c>
      <c r="BA35" s="20">
        <f t="shared" si="54"/>
        <v>8660.611494531935</v>
      </c>
      <c r="BB35" s="20">
        <f t="shared" si="54"/>
        <v>9882.6224537371745</v>
      </c>
      <c r="BC35" s="20">
        <f t="shared" si="54"/>
        <v>9374.6194042921979</v>
      </c>
      <c r="BD35" s="20">
        <f t="shared" si="54"/>
        <v>12290.913652154613</v>
      </c>
      <c r="BE35" s="20">
        <f t="shared" si="54"/>
        <v>12182.454469530963</v>
      </c>
      <c r="BF35" s="20">
        <f t="shared" si="54"/>
        <v>12701.382533018037</v>
      </c>
      <c r="BG35" s="20">
        <f t="shared" si="54"/>
        <v>12423.478463937676</v>
      </c>
      <c r="BH35" s="20">
        <f t="shared" si="54"/>
        <v>11925.672706804562</v>
      </c>
      <c r="BI35" s="19"/>
      <c r="BJ35" s="20">
        <f t="shared" ref="BJ35:BT35" si="55">B9*B12</f>
        <v>1940.025755196295</v>
      </c>
      <c r="BK35" s="20">
        <f t="shared" si="55"/>
        <v>1806.3483281590279</v>
      </c>
      <c r="BL35" s="20">
        <f t="shared" si="55"/>
        <v>1458.2645216722863</v>
      </c>
      <c r="BM35" s="20">
        <f t="shared" si="55"/>
        <v>1449.540365465976</v>
      </c>
      <c r="BN35" s="20">
        <f t="shared" si="55"/>
        <v>1468.844440315248</v>
      </c>
      <c r="BO35" s="20">
        <f t="shared" si="55"/>
        <v>1136.1408513046817</v>
      </c>
      <c r="BP35" s="20">
        <f t="shared" si="55"/>
        <v>1646.7024658407217</v>
      </c>
      <c r="BQ35" s="20">
        <f t="shared" si="55"/>
        <v>1803.5526170269322</v>
      </c>
      <c r="BR35" s="20">
        <f t="shared" si="55"/>
        <v>1990.2798979452712</v>
      </c>
      <c r="BS35" s="20">
        <f t="shared" si="55"/>
        <v>2218.080249689845</v>
      </c>
      <c r="BT35" s="20">
        <f t="shared" si="55"/>
        <v>2463.6285825499599</v>
      </c>
    </row>
    <row r="36" spans="1:72">
      <c r="A36" s="25" t="s">
        <v>65</v>
      </c>
      <c r="B36" s="20">
        <f>B52</f>
        <v>262.64937686319109</v>
      </c>
      <c r="C36" s="20">
        <f t="shared" ref="C36:I36" si="56">C52</f>
        <v>35.722468895399054</v>
      </c>
      <c r="D36" s="20">
        <f t="shared" si="56"/>
        <v>757.414893886492</v>
      </c>
      <c r="E36" s="20">
        <f t="shared" si="56"/>
        <v>-280.33482437762729</v>
      </c>
      <c r="F36" s="20">
        <f t="shared" si="56"/>
        <v>962.32077961184893</v>
      </c>
      <c r="G36" s="20">
        <f t="shared" si="56"/>
        <v>468.23474239202216</v>
      </c>
      <c r="H36" s="20">
        <f t="shared" si="56"/>
        <v>115.10229007452703</v>
      </c>
      <c r="I36" s="20">
        <f t="shared" si="56"/>
        <v>547.17825906512962</v>
      </c>
      <c r="J36" s="20">
        <f t="shared" ref="J36:K36" si="57">J52</f>
        <v>562.9815133820756</v>
      </c>
      <c r="K36" s="20">
        <f t="shared" si="57"/>
        <v>503.64385228899778</v>
      </c>
      <c r="L36" s="20">
        <f t="shared" ref="L36" si="58">L52</f>
        <v>759.35758751559376</v>
      </c>
      <c r="M36" s="19"/>
      <c r="N36" s="20">
        <f>N52</f>
        <v>21.301046228249966</v>
      </c>
      <c r="O36" s="20">
        <f t="shared" ref="O36:U36" si="59">O52</f>
        <v>2.8971169488989679</v>
      </c>
      <c r="P36" s="20">
        <f t="shared" si="59"/>
        <v>61.426872057819168</v>
      </c>
      <c r="Q36" s="20">
        <f t="shared" si="59"/>
        <v>-22.735348260759693</v>
      </c>
      <c r="R36" s="20">
        <f t="shared" si="59"/>
        <v>78.044881193815755</v>
      </c>
      <c r="S36" s="20">
        <f t="shared" si="59"/>
        <v>37.974161646537567</v>
      </c>
      <c r="T36" s="20">
        <f t="shared" si="59"/>
        <v>9.3348753807706064</v>
      </c>
      <c r="U36" s="20">
        <f t="shared" si="59"/>
        <v>44.376535481029322</v>
      </c>
      <c r="V36" s="20">
        <f t="shared" ref="V36:W36" si="60">V52</f>
        <v>45.658190342664106</v>
      </c>
      <c r="W36" s="20">
        <f t="shared" si="60"/>
        <v>40.845864963806548</v>
      </c>
      <c r="X36" s="20">
        <f t="shared" ref="X36" si="61">X52</f>
        <v>61.584409317028168</v>
      </c>
      <c r="Z36" s="20">
        <f>Z52</f>
        <v>1327.6968202808778</v>
      </c>
      <c r="AA36" s="20">
        <f t="shared" ref="AA36:AG36" si="62">AA52</f>
        <v>180.57765425313855</v>
      </c>
      <c r="AB36" s="20">
        <f t="shared" si="62"/>
        <v>3828.7444587019709</v>
      </c>
      <c r="AC36" s="20">
        <f t="shared" si="62"/>
        <v>-1417.0970416352641</v>
      </c>
      <c r="AD36" s="20">
        <f t="shared" si="62"/>
        <v>4864.5470034614773</v>
      </c>
      <c r="AE36" s="20">
        <f t="shared" si="62"/>
        <v>2366.9341463647929</v>
      </c>
      <c r="AF36" s="20">
        <f t="shared" si="62"/>
        <v>581.84392578474888</v>
      </c>
      <c r="AG36" s="20">
        <f t="shared" si="62"/>
        <v>2765.9948916079443</v>
      </c>
      <c r="AH36" s="20">
        <f t="shared" ref="AH36:AI36" si="63">AH52</f>
        <v>2845.8805961060284</v>
      </c>
      <c r="AI36" s="20">
        <f t="shared" si="63"/>
        <v>2545.9277658458518</v>
      </c>
      <c r="AJ36" s="20">
        <f t="shared" ref="AJ36" si="64">AJ52</f>
        <v>3838.5647144294981</v>
      </c>
      <c r="AL36" s="20">
        <f t="shared" ref="AL36:AS36" si="65">AL52</f>
        <v>261.01122522960901</v>
      </c>
      <c r="AM36" s="20">
        <f t="shared" si="65"/>
        <v>35.499666840904688</v>
      </c>
      <c r="AN36" s="20">
        <f t="shared" si="65"/>
        <v>752.69087565146378</v>
      </c>
      <c r="AO36" s="20">
        <f t="shared" si="65"/>
        <v>-278.58636810489941</v>
      </c>
      <c r="AP36" s="20">
        <f t="shared" si="65"/>
        <v>956.31875753976146</v>
      </c>
      <c r="AQ36" s="20">
        <f t="shared" si="65"/>
        <v>465.31434898652213</v>
      </c>
      <c r="AR36" s="20">
        <f t="shared" si="65"/>
        <v>114.38439381767465</v>
      </c>
      <c r="AS36" s="20">
        <f t="shared" si="65"/>
        <v>543.76549270088458</v>
      </c>
      <c r="AT36" s="20">
        <f t="shared" ref="AT36:AU36" si="66">AT52</f>
        <v>559.47018167119018</v>
      </c>
      <c r="AU36" s="20">
        <f t="shared" si="66"/>
        <v>500.50261125798994</v>
      </c>
      <c r="AV36" s="20">
        <f t="shared" ref="AV36" si="67">AV52</f>
        <v>754.62139259437311</v>
      </c>
      <c r="AW36" s="19"/>
      <c r="AX36" s="20">
        <f t="shared" ref="AX36:BE36" si="68">AX52</f>
        <v>564.71079048525098</v>
      </c>
      <c r="AY36" s="20">
        <f t="shared" si="68"/>
        <v>76.805297956268717</v>
      </c>
      <c r="AZ36" s="20">
        <f t="shared" si="68"/>
        <v>1628.4842117662163</v>
      </c>
      <c r="BA36" s="20">
        <f t="shared" si="68"/>
        <v>-602.73548776509415</v>
      </c>
      <c r="BB36" s="20">
        <f t="shared" si="68"/>
        <v>2069.0432798477614</v>
      </c>
      <c r="BC36" s="20">
        <f t="shared" si="68"/>
        <v>1006.7307779929973</v>
      </c>
      <c r="BD36" s="20">
        <f t="shared" si="68"/>
        <v>247.47633514663048</v>
      </c>
      <c r="BE36" s="20">
        <f t="shared" si="68"/>
        <v>1176.463736192155</v>
      </c>
      <c r="BF36" s="20">
        <f t="shared" ref="BF36:BG36" si="69">BF52</f>
        <v>1210.441613254513</v>
      </c>
      <c r="BG36" s="20">
        <f t="shared" si="69"/>
        <v>1082.8623366477705</v>
      </c>
      <c r="BH36" s="20">
        <f t="shared" ref="BH36" si="70">BH52</f>
        <v>1632.6607441416345</v>
      </c>
      <c r="BI36" s="19"/>
      <c r="BJ36" s="20">
        <f t="shared" ref="BJ36:BQ36" si="71">BJ52</f>
        <v>186.7106176874648</v>
      </c>
      <c r="BK36" s="20">
        <f t="shared" si="71"/>
        <v>19.610425310267658</v>
      </c>
      <c r="BL36" s="20">
        <f t="shared" si="71"/>
        <v>334.22484683862541</v>
      </c>
      <c r="BM36" s="20">
        <f t="shared" si="71"/>
        <v>-100.88080036449479</v>
      </c>
      <c r="BN36" s="20">
        <f t="shared" si="71"/>
        <v>331.04538592482345</v>
      </c>
      <c r="BO36" s="20">
        <f t="shared" si="71"/>
        <v>122.00900258627061</v>
      </c>
      <c r="BP36" s="20">
        <f t="shared" si="71"/>
        <v>33.156191871199638</v>
      </c>
      <c r="BQ36" s="20">
        <f t="shared" si="71"/>
        <v>174.16968440583375</v>
      </c>
      <c r="BR36" s="20">
        <f t="shared" ref="BR36:BS36" si="72">BR52</f>
        <v>189.67365200081548</v>
      </c>
      <c r="BS36" s="20">
        <f t="shared" si="72"/>
        <v>193.33357956255676</v>
      </c>
      <c r="BT36" s="20">
        <f t="shared" ref="BT36" si="73">BT52</f>
        <v>337.27831538957088</v>
      </c>
    </row>
    <row r="37" spans="1:72">
      <c r="A37" s="25" t="s">
        <v>66</v>
      </c>
      <c r="B37" s="20">
        <f>-B36*WACC!C43</f>
        <v>-105.05975074527645</v>
      </c>
      <c r="C37" s="20">
        <f>-C36*WACC!D43</f>
        <v>-14.288987558159622</v>
      </c>
      <c r="D37" s="20">
        <f>-D36*WACC!E43</f>
        <v>-302.9659575545968</v>
      </c>
      <c r="E37" s="20">
        <f>-E36*WACC!F43</f>
        <v>112.13392975105091</v>
      </c>
      <c r="F37" s="20">
        <f>-F36*WACC!G43</f>
        <v>-384.9283118447396</v>
      </c>
      <c r="G37" s="20">
        <f>-G36*WACC!H43</f>
        <v>-187.29389695680888</v>
      </c>
      <c r="H37" s="20">
        <f>-H36*WACC!I43</f>
        <v>-46.040916029810816</v>
      </c>
      <c r="I37" s="20">
        <f>-I36*WACC!J43</f>
        <v>-218.87130362605185</v>
      </c>
      <c r="J37" s="20">
        <f>-J36*WACC!K43</f>
        <v>-225.19260535283024</v>
      </c>
      <c r="K37" s="20">
        <f>-K36*WACC!L43</f>
        <v>-201.45754091559911</v>
      </c>
      <c r="L37" s="20">
        <f>-L36*WACC!M43</f>
        <v>-303.74303500623751</v>
      </c>
      <c r="M37" s="19"/>
      <c r="N37" s="20">
        <f>-N36*WACC!C43</f>
        <v>-8.5204184912999867</v>
      </c>
      <c r="O37" s="20">
        <f>-O36*WACC!D43</f>
        <v>-1.1588467795595871</v>
      </c>
      <c r="P37" s="20">
        <f>-P36*WACC!E43</f>
        <v>-24.570748823127669</v>
      </c>
      <c r="Q37" s="20">
        <f>-Q36*WACC!F43</f>
        <v>9.0941393043038783</v>
      </c>
      <c r="R37" s="20">
        <f>-R36*WACC!G43</f>
        <v>-31.217952477526303</v>
      </c>
      <c r="S37" s="20">
        <f>-S36*WACC!H43</f>
        <v>-15.189664658615028</v>
      </c>
      <c r="T37" s="20">
        <f>-T36*WACC!I43</f>
        <v>-3.7339501523082426</v>
      </c>
      <c r="U37" s="20">
        <f>-U36*WACC!J43</f>
        <v>-17.750614192411728</v>
      </c>
      <c r="V37" s="20">
        <f>-V36*WACC!K43</f>
        <v>-18.263276137065642</v>
      </c>
      <c r="W37" s="20">
        <f>-W36*WACC!L43</f>
        <v>-16.338345985522619</v>
      </c>
      <c r="X37" s="20">
        <f>-X36*WACC!M43</f>
        <v>-24.633763726811267</v>
      </c>
      <c r="Z37" s="20">
        <f>-Z36*WACC!C43</f>
        <v>-531.07872811235109</v>
      </c>
      <c r="AA37" s="20">
        <f>-AA36*WACC!D43</f>
        <v>-72.231061701255427</v>
      </c>
      <c r="AB37" s="20">
        <f>-AB36*WACC!E43</f>
        <v>-1531.4977834807885</v>
      </c>
      <c r="AC37" s="20">
        <f>-AC36*WACC!F43</f>
        <v>566.8388166541057</v>
      </c>
      <c r="AD37" s="20">
        <f>-AD36*WACC!G43</f>
        <v>-1945.8188013845911</v>
      </c>
      <c r="AE37" s="20">
        <f>-AE36*WACC!H43</f>
        <v>-946.77365854591721</v>
      </c>
      <c r="AF37" s="20">
        <f>-AF36*WACC!I43</f>
        <v>-232.73757031389957</v>
      </c>
      <c r="AG37" s="20">
        <f>-AG36*WACC!J43</f>
        <v>-1106.3979566431778</v>
      </c>
      <c r="AH37" s="20">
        <f>-AH36*WACC!K43</f>
        <v>-1138.3522384424114</v>
      </c>
      <c r="AI37" s="20">
        <f>-AI36*WACC!L43</f>
        <v>-1018.3711063383407</v>
      </c>
      <c r="AJ37" s="20">
        <f>-AJ36*WACC!M43</f>
        <v>-1535.4258857717994</v>
      </c>
      <c r="AL37" s="20">
        <f>-AL36*WACC!C43</f>
        <v>-104.40449009184361</v>
      </c>
      <c r="AM37" s="20">
        <f>-AM36*WACC!D43</f>
        <v>-14.199866736361876</v>
      </c>
      <c r="AN37" s="20">
        <f>-AN36*WACC!E43</f>
        <v>-301.07635026058551</v>
      </c>
      <c r="AO37" s="20">
        <f>-AO36*WACC!F43</f>
        <v>111.43454724195976</v>
      </c>
      <c r="AP37" s="20">
        <f>-AP36*WACC!G43</f>
        <v>-382.52750301590459</v>
      </c>
      <c r="AQ37" s="20">
        <f>-AQ36*WACC!H43</f>
        <v>-186.12573959460886</v>
      </c>
      <c r="AR37" s="20">
        <f>-AR36*WACC!I43</f>
        <v>-45.753757527069865</v>
      </c>
      <c r="AS37" s="20">
        <f>-AS36*WACC!J43</f>
        <v>-217.50619708035384</v>
      </c>
      <c r="AT37" s="20">
        <f>-AT36*WACC!K43</f>
        <v>-223.78807266847608</v>
      </c>
      <c r="AU37" s="20">
        <f>-AU36*WACC!L43</f>
        <v>-200.20104450319599</v>
      </c>
      <c r="AV37" s="20">
        <f>-AV36*WACC!M43</f>
        <v>-301.84855703774923</v>
      </c>
      <c r="AW37" s="19"/>
      <c r="AX37" s="20">
        <f>-AX36*WACC!C43</f>
        <v>-225.88431619410039</v>
      </c>
      <c r="AY37" s="20">
        <f>-AY36*WACC!D43</f>
        <v>-30.722119182507488</v>
      </c>
      <c r="AZ37" s="20">
        <f>-AZ36*WACC!E43</f>
        <v>-651.39368470648651</v>
      </c>
      <c r="BA37" s="20">
        <f>-BA36*WACC!F43</f>
        <v>241.09419510603766</v>
      </c>
      <c r="BB37" s="20">
        <f>-BB36*WACC!G43</f>
        <v>-827.61731193910464</v>
      </c>
      <c r="BC37" s="20">
        <f>-BC36*WACC!H43</f>
        <v>-402.69231119719893</v>
      </c>
      <c r="BD37" s="20">
        <f>-BD36*WACC!I43</f>
        <v>-98.990534058652202</v>
      </c>
      <c r="BE37" s="20">
        <f>-BE36*WACC!J43</f>
        <v>-470.58549447686204</v>
      </c>
      <c r="BF37" s="20">
        <f>-BF36*WACC!K43</f>
        <v>-484.17664530180519</v>
      </c>
      <c r="BG37" s="20">
        <f>-BG36*WACC!L43</f>
        <v>-433.14493465910823</v>
      </c>
      <c r="BH37" s="20">
        <f>-BH36*WACC!M43</f>
        <v>-653.06429765665382</v>
      </c>
      <c r="BI37" s="19"/>
      <c r="BJ37" s="20">
        <f>-BJ36*WACC!C43</f>
        <v>-74.684247074985919</v>
      </c>
      <c r="BK37" s="20">
        <f>-BK36*WACC!D43</f>
        <v>-7.8441701241070634</v>
      </c>
      <c r="BL37" s="20">
        <f>-BL36*WACC!E43</f>
        <v>-133.68993873545017</v>
      </c>
      <c r="BM37" s="20">
        <f>-BM36*WACC!F43</f>
        <v>40.352320145797918</v>
      </c>
      <c r="BN37" s="20">
        <f>-BN36*WACC!G43</f>
        <v>-132.4181543699294</v>
      </c>
      <c r="BO37" s="20">
        <f>-BO36*WACC!H43</f>
        <v>-48.803601034508247</v>
      </c>
      <c r="BP37" s="20">
        <f>-BP36*WACC!I43</f>
        <v>-13.262476748479855</v>
      </c>
      <c r="BQ37" s="20">
        <f>-BQ36*WACC!J43</f>
        <v>-69.6678737623335</v>
      </c>
      <c r="BR37" s="20">
        <f>-BR36*WACC!K43</f>
        <v>-75.869460800326195</v>
      </c>
      <c r="BS37" s="20">
        <f>-BS36*WACC!L43</f>
        <v>-77.333431825022714</v>
      </c>
      <c r="BT37" s="20">
        <f>-BT36*WACC!M43</f>
        <v>-134.91132615582836</v>
      </c>
    </row>
    <row r="38" spans="1:72">
      <c r="A38" s="24" t="s">
        <v>67</v>
      </c>
      <c r="B38" s="20">
        <f>B36+B37</f>
        <v>157.58962611791463</v>
      </c>
      <c r="C38" s="20">
        <f t="shared" ref="C38:I38" si="74">C36+C37</f>
        <v>21.433481337239431</v>
      </c>
      <c r="D38" s="20">
        <f t="shared" si="74"/>
        <v>454.4489363318952</v>
      </c>
      <c r="E38" s="20">
        <f t="shared" si="74"/>
        <v>-168.20089462657637</v>
      </c>
      <c r="F38" s="20">
        <f t="shared" si="74"/>
        <v>577.39246776710934</v>
      </c>
      <c r="G38" s="20">
        <f t="shared" si="74"/>
        <v>280.9408454352133</v>
      </c>
      <c r="H38" s="20">
        <f t="shared" si="74"/>
        <v>69.061374044716217</v>
      </c>
      <c r="I38" s="20">
        <f t="shared" si="74"/>
        <v>328.3069554390778</v>
      </c>
      <c r="J38" s="20">
        <f t="shared" ref="J38:K38" si="75">J36+J37</f>
        <v>337.78890802924536</v>
      </c>
      <c r="K38" s="20">
        <f t="shared" si="75"/>
        <v>302.18631137339867</v>
      </c>
      <c r="L38" s="20">
        <f t="shared" ref="L38" si="76">L36+L37</f>
        <v>455.61455250935626</v>
      </c>
      <c r="M38" s="19"/>
      <c r="N38" s="20">
        <f>N36+N37</f>
        <v>12.780627736949979</v>
      </c>
      <c r="O38" s="20">
        <f t="shared" ref="O38:U38" si="77">O36+O37</f>
        <v>1.7382701693393807</v>
      </c>
      <c r="P38" s="20">
        <f t="shared" si="77"/>
        <v>36.856123234691495</v>
      </c>
      <c r="Q38" s="20">
        <f t="shared" si="77"/>
        <v>-13.641208956455815</v>
      </c>
      <c r="R38" s="20">
        <f t="shared" si="77"/>
        <v>46.826928716289451</v>
      </c>
      <c r="S38" s="20">
        <f t="shared" si="77"/>
        <v>22.784496987922537</v>
      </c>
      <c r="T38" s="20">
        <f t="shared" si="77"/>
        <v>5.6009252284623638</v>
      </c>
      <c r="U38" s="20">
        <f t="shared" si="77"/>
        <v>26.625921288617594</v>
      </c>
      <c r="V38" s="20">
        <f t="shared" ref="V38:W38" si="78">V36+V37</f>
        <v>27.394914205598464</v>
      </c>
      <c r="W38" s="20">
        <f t="shared" si="78"/>
        <v>24.50751897828393</v>
      </c>
      <c r="X38" s="20">
        <f t="shared" ref="X38" si="79">X36+X37</f>
        <v>36.950645590216901</v>
      </c>
      <c r="Z38" s="20">
        <f>Z36+Z37</f>
        <v>796.61809216852669</v>
      </c>
      <c r="AA38" s="20">
        <f t="shared" ref="AA38:AG38" si="80">AA36+AA37</f>
        <v>108.34659255188312</v>
      </c>
      <c r="AB38" s="20">
        <f t="shared" si="80"/>
        <v>2297.2466752211822</v>
      </c>
      <c r="AC38" s="20">
        <f t="shared" si="80"/>
        <v>-850.25822498115838</v>
      </c>
      <c r="AD38" s="20">
        <f t="shared" si="80"/>
        <v>2918.7282020768862</v>
      </c>
      <c r="AE38" s="20">
        <f t="shared" si="80"/>
        <v>1420.1604878188757</v>
      </c>
      <c r="AF38" s="20">
        <f t="shared" si="80"/>
        <v>349.10635547084928</v>
      </c>
      <c r="AG38" s="20">
        <f t="shared" si="80"/>
        <v>1659.5969349647664</v>
      </c>
      <c r="AH38" s="20">
        <f t="shared" ref="AH38:AI38" si="81">AH36+AH37</f>
        <v>1707.528357663617</v>
      </c>
      <c r="AI38" s="20">
        <f t="shared" si="81"/>
        <v>1527.5566595075111</v>
      </c>
      <c r="AJ38" s="20">
        <f t="shared" ref="AJ38" si="82">AJ36+AJ37</f>
        <v>2303.1388286576985</v>
      </c>
      <c r="AL38" s="20">
        <f t="shared" ref="AL38:AS38" si="83">AL36+AL37</f>
        <v>156.60673513776538</v>
      </c>
      <c r="AM38" s="20">
        <f t="shared" si="83"/>
        <v>21.299800104542811</v>
      </c>
      <c r="AN38" s="20">
        <f t="shared" si="83"/>
        <v>451.61452539087827</v>
      </c>
      <c r="AO38" s="20">
        <f t="shared" si="83"/>
        <v>-167.15182086293964</v>
      </c>
      <c r="AP38" s="20">
        <f t="shared" si="83"/>
        <v>573.79125452385688</v>
      </c>
      <c r="AQ38" s="20">
        <f t="shared" si="83"/>
        <v>279.18860939191325</v>
      </c>
      <c r="AR38" s="20">
        <f t="shared" si="83"/>
        <v>68.630636290604784</v>
      </c>
      <c r="AS38" s="20">
        <f t="shared" si="83"/>
        <v>326.25929562053074</v>
      </c>
      <c r="AT38" s="20">
        <f t="shared" ref="AT38:AU38" si="84">AT36+AT37</f>
        <v>335.68210900271413</v>
      </c>
      <c r="AU38" s="20">
        <f t="shared" si="84"/>
        <v>300.30156675479395</v>
      </c>
      <c r="AV38" s="20">
        <f t="shared" ref="AV38" si="85">AV36+AV37</f>
        <v>452.77283555662387</v>
      </c>
      <c r="AW38" s="19"/>
      <c r="AX38" s="20">
        <f t="shared" ref="AX38:BE38" si="86">AX36+AX37</f>
        <v>338.82647429115059</v>
      </c>
      <c r="AY38" s="20">
        <f t="shared" si="86"/>
        <v>46.083178773761233</v>
      </c>
      <c r="AZ38" s="20">
        <f t="shared" si="86"/>
        <v>977.09052705972977</v>
      </c>
      <c r="BA38" s="20">
        <f t="shared" si="86"/>
        <v>-361.64129265905649</v>
      </c>
      <c r="BB38" s="20">
        <f t="shared" si="86"/>
        <v>1241.4259679086567</v>
      </c>
      <c r="BC38" s="20">
        <f t="shared" si="86"/>
        <v>604.0384667957984</v>
      </c>
      <c r="BD38" s="20">
        <f t="shared" si="86"/>
        <v>148.48580108797827</v>
      </c>
      <c r="BE38" s="20">
        <f t="shared" si="86"/>
        <v>705.87824171529292</v>
      </c>
      <c r="BF38" s="20">
        <f t="shared" ref="BF38:BG38" si="87">BF36+BF37</f>
        <v>726.26496795270782</v>
      </c>
      <c r="BG38" s="20">
        <f t="shared" si="87"/>
        <v>649.71740198866223</v>
      </c>
      <c r="BH38" s="20">
        <f t="shared" ref="BH38" si="88">BH36+BH37</f>
        <v>979.59644648498067</v>
      </c>
      <c r="BI38" s="19"/>
      <c r="BJ38" s="20">
        <f t="shared" ref="BJ38:BQ38" si="89">BJ36+BJ37</f>
        <v>112.02637061247889</v>
      </c>
      <c r="BK38" s="20">
        <f t="shared" si="89"/>
        <v>11.766255186160596</v>
      </c>
      <c r="BL38" s="20">
        <f t="shared" si="89"/>
        <v>200.53490810317524</v>
      </c>
      <c r="BM38" s="20">
        <f t="shared" si="89"/>
        <v>-60.52848021869687</v>
      </c>
      <c r="BN38" s="20">
        <f t="shared" si="89"/>
        <v>198.62723155489405</v>
      </c>
      <c r="BO38" s="20">
        <f t="shared" si="89"/>
        <v>73.205401551762364</v>
      </c>
      <c r="BP38" s="20">
        <f t="shared" si="89"/>
        <v>19.893715122719783</v>
      </c>
      <c r="BQ38" s="20">
        <f t="shared" si="89"/>
        <v>104.50181064350025</v>
      </c>
      <c r="BR38" s="20">
        <f t="shared" ref="BR38:BS38" si="90">BR36+BR37</f>
        <v>113.80419120048929</v>
      </c>
      <c r="BS38" s="20">
        <f t="shared" si="90"/>
        <v>116.00014773753405</v>
      </c>
      <c r="BT38" s="20">
        <f t="shared" ref="BT38" si="91">BT36+BT37</f>
        <v>202.36698923374252</v>
      </c>
    </row>
    <row r="39" spans="1:72">
      <c r="A39" s="23" t="s">
        <v>100</v>
      </c>
      <c r="B39" s="20">
        <f t="shared" ref="B39" si="92">B33-B34+B35+B38</f>
        <v>10241.300911035552</v>
      </c>
      <c r="C39" s="20">
        <f t="shared" ref="C39:I39" si="93">C33-C34+C35+C38</f>
        <v>10600.349290150454</v>
      </c>
      <c r="D39" s="20">
        <f t="shared" si="93"/>
        <v>13891.349491943611</v>
      </c>
      <c r="E39" s="20">
        <f t="shared" si="93"/>
        <v>12435.201485842732</v>
      </c>
      <c r="F39" s="20">
        <f t="shared" si="93"/>
        <v>17764.090183263492</v>
      </c>
      <c r="G39" s="20">
        <f t="shared" si="93"/>
        <v>17031.784427149076</v>
      </c>
      <c r="H39" s="20">
        <f t="shared" si="93"/>
        <v>17650.06106880651</v>
      </c>
      <c r="I39" s="20">
        <f t="shared" si="93"/>
        <v>18340.772590445864</v>
      </c>
      <c r="J39" s="20">
        <f t="shared" ref="J39:K39" si="94">J33-J34+J35+J38</f>
        <v>18764.066035194934</v>
      </c>
      <c r="K39" s="20">
        <f t="shared" si="94"/>
        <v>18437.733611444521</v>
      </c>
      <c r="L39" s="20">
        <f t="shared" ref="L39" si="95">L33-L34+L35+L38</f>
        <v>19262.992671216267</v>
      </c>
      <c r="M39" s="19"/>
      <c r="N39" s="20">
        <f t="shared" ref="N39" si="96">N33-N34+N35+N38</f>
        <v>830.57659130490356</v>
      </c>
      <c r="O39" s="20">
        <f t="shared" ref="O39:U39" si="97">O33-O34+O35+O38</f>
        <v>859.69566332801537</v>
      </c>
      <c r="P39" s="20">
        <f t="shared" si="97"/>
        <v>1126.5980572068729</v>
      </c>
      <c r="Q39" s="20">
        <f t="shared" si="97"/>
        <v>1008.5034461951548</v>
      </c>
      <c r="R39" s="20">
        <f t="shared" si="97"/>
        <v>1440.6800073757424</v>
      </c>
      <c r="S39" s="20">
        <f t="shared" si="97"/>
        <v>1381.28950376784</v>
      </c>
      <c r="T39" s="20">
        <f t="shared" si="97"/>
        <v>1431.4321672802387</v>
      </c>
      <c r="U39" s="20">
        <f t="shared" si="97"/>
        <v>1487.4493496872167</v>
      </c>
      <c r="V39" s="20">
        <f t="shared" ref="V39:W39" si="98">V33-V34+V35+V38</f>
        <v>1521.7787409936034</v>
      </c>
      <c r="W39" s="20">
        <f t="shared" si="98"/>
        <v>1495.3129555913986</v>
      </c>
      <c r="X39" s="20">
        <f t="shared" ref="X39" si="99">X33-X34+X35+X38</f>
        <v>1562.2420531536366</v>
      </c>
      <c r="Z39" s="20">
        <f t="shared" ref="Z39" si="100">Z33-Z34+Z35+Z38</f>
        <v>51769.940662010733</v>
      </c>
      <c r="AA39" s="20">
        <f t="shared" ref="AA39:AG39" si="101">AA33-AA34+AA35+AA38</f>
        <v>53584.935987608493</v>
      </c>
      <c r="AB39" s="20">
        <f t="shared" si="101"/>
        <v>70220.99488730442</v>
      </c>
      <c r="AC39" s="20">
        <f t="shared" si="101"/>
        <v>62860.143319148985</v>
      </c>
      <c r="AD39" s="20">
        <f t="shared" si="101"/>
        <v>89797.761308935922</v>
      </c>
      <c r="AE39" s="20">
        <f t="shared" si="101"/>
        <v>86095.943945124222</v>
      </c>
      <c r="AF39" s="20">
        <f t="shared" si="101"/>
        <v>89221.342303141631</v>
      </c>
      <c r="AG39" s="20">
        <f t="shared" si="101"/>
        <v>92712.900143347724</v>
      </c>
      <c r="AH39" s="20">
        <f t="shared" ref="AH39:AI39" si="102">AH33-AH34+AH35+AH38</f>
        <v>94852.655308012778</v>
      </c>
      <c r="AI39" s="20">
        <f t="shared" si="102"/>
        <v>93203.039662460884</v>
      </c>
      <c r="AJ39" s="20">
        <f t="shared" ref="AJ39" si="103">AJ33-AJ34+AJ35+AJ38</f>
        <v>97374.736952076229</v>
      </c>
      <c r="AL39" s="20">
        <f t="shared" ref="AL39:AS39" si="104">AL33-AL34+AL35+AL38</f>
        <v>10177.425625977583</v>
      </c>
      <c r="AM39" s="20">
        <f t="shared" si="104"/>
        <v>10534.234610140145</v>
      </c>
      <c r="AN39" s="20">
        <f t="shared" si="104"/>
        <v>13804.708750074422</v>
      </c>
      <c r="AO39" s="20">
        <f t="shared" si="104"/>
        <v>12357.642780502321</v>
      </c>
      <c r="AP39" s="20">
        <f t="shared" si="104"/>
        <v>17653.295047556781</v>
      </c>
      <c r="AQ39" s="20">
        <f t="shared" si="104"/>
        <v>16925.556703270977</v>
      </c>
      <c r="AR39" s="20">
        <f t="shared" si="104"/>
        <v>17539.97713592981</v>
      </c>
      <c r="AS39" s="20">
        <f t="shared" si="104"/>
        <v>18226.380670163962</v>
      </c>
      <c r="AT39" s="20">
        <f t="shared" ref="AT39:AU39" si="105">AT33-AT34+AT35+AT38</f>
        <v>18647.034021659121</v>
      </c>
      <c r="AU39" s="20">
        <f t="shared" si="105"/>
        <v>18322.736942516982</v>
      </c>
      <c r="AV39" s="20">
        <f t="shared" ref="AV39" si="106">AV33-AV34+AV35+AV38</f>
        <v>19142.84843735641</v>
      </c>
      <c r="AW39" s="19"/>
      <c r="AX39" s="20">
        <f t="shared" ref="AX39:BE39" si="107">AX33-AX34+AX35+AX38</f>
        <v>22019.36742488687</v>
      </c>
      <c r="AY39" s="20">
        <f t="shared" si="107"/>
        <v>22791.341439879638</v>
      </c>
      <c r="AZ39" s="20">
        <f t="shared" si="107"/>
        <v>29867.175190704649</v>
      </c>
      <c r="BA39" s="20">
        <f t="shared" si="107"/>
        <v>26736.375866489732</v>
      </c>
      <c r="BB39" s="20">
        <f t="shared" si="107"/>
        <v>38193.783398417218</v>
      </c>
      <c r="BC39" s="20">
        <f t="shared" si="107"/>
        <v>36619.285231502952</v>
      </c>
      <c r="BD39" s="20">
        <f t="shared" si="107"/>
        <v>37948.61445062689</v>
      </c>
      <c r="BE39" s="20">
        <f t="shared" si="107"/>
        <v>39433.682696516516</v>
      </c>
      <c r="BF39" s="20">
        <f t="shared" ref="BF39:BG39" si="108">BF33-BF34+BF35+BF38</f>
        <v>40343.787181234125</v>
      </c>
      <c r="BG39" s="20">
        <f t="shared" si="108"/>
        <v>39642.154292635816</v>
      </c>
      <c r="BH39" s="20">
        <f t="shared" ref="BH39" si="109">BH33-BH34+BH35+BH38</f>
        <v>41416.506685280881</v>
      </c>
      <c r="BI39" s="19"/>
      <c r="BJ39" s="20">
        <f t="shared" ref="BJ39:BQ39" si="110">BJ33-BJ34+BJ35+BJ38</f>
        <v>21510.41246812895</v>
      </c>
      <c r="BK39" s="20">
        <f t="shared" si="110"/>
        <v>18669.974561293904</v>
      </c>
      <c r="BL39" s="20">
        <f t="shared" si="110"/>
        <v>17716.160600789608</v>
      </c>
      <c r="BM39" s="20">
        <f t="shared" si="110"/>
        <v>16512.790028854375</v>
      </c>
      <c r="BN39" s="20">
        <f t="shared" si="110"/>
        <v>18774.238065476693</v>
      </c>
      <c r="BO39" s="20">
        <f t="shared" si="110"/>
        <v>7115.9436333553122</v>
      </c>
      <c r="BP39" s="20">
        <f t="shared" si="110"/>
        <v>8509.1310281818787</v>
      </c>
      <c r="BQ39" s="20">
        <f t="shared" si="110"/>
        <v>10521.970020871891</v>
      </c>
      <c r="BR39" s="20">
        <f t="shared" ref="BR39:BS39" si="111">BR33-BR34+BR35+BR38</f>
        <v>12304.821782229492</v>
      </c>
      <c r="BS39" s="20">
        <f t="shared" si="111"/>
        <v>15047.269679252349</v>
      </c>
      <c r="BT39" s="20">
        <f t="shared" ref="BT39" si="112">BT33-BT34+BT35+BT38</f>
        <v>19284.151142469214</v>
      </c>
    </row>
    <row r="40" spans="1:72">
      <c r="A40" s="21"/>
      <c r="B40" s="18"/>
      <c r="C40" s="18"/>
      <c r="D40" s="18"/>
      <c r="E40" s="18"/>
      <c r="F40" s="18"/>
      <c r="G40" s="18"/>
      <c r="H40" s="18"/>
      <c r="I40" s="18"/>
      <c r="J40" s="18"/>
      <c r="K40" s="18"/>
      <c r="L40" s="18"/>
      <c r="M40" s="19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9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9"/>
      <c r="BJ40" s="18"/>
      <c r="BK40" s="18"/>
      <c r="BL40" s="18"/>
      <c r="BM40" s="18"/>
      <c r="BN40" s="18"/>
      <c r="BO40" s="18"/>
      <c r="BP40" s="18"/>
      <c r="BQ40" s="18"/>
      <c r="BR40" s="18"/>
      <c r="BS40" s="18"/>
      <c r="BT40" s="18"/>
    </row>
    <row r="41" spans="1:72">
      <c r="A41" s="21"/>
      <c r="BR41" s="46"/>
      <c r="BS41" s="46"/>
    </row>
    <row r="42" spans="1:72">
      <c r="A42" s="4" t="s">
        <v>75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R42" s="46"/>
      <c r="BS42" s="46"/>
    </row>
    <row r="43" spans="1:72">
      <c r="A43" s="21" t="s">
        <v>76</v>
      </c>
      <c r="B43" s="17">
        <f>B35</f>
        <v>2729.0711262804666</v>
      </c>
      <c r="C43" s="17">
        <f t="shared" ref="C43:I43" si="113">C35</f>
        <v>3290.4549975842292</v>
      </c>
      <c r="D43" s="17">
        <f t="shared" si="113"/>
        <v>3304.6952624505116</v>
      </c>
      <c r="E43" s="17">
        <f t="shared" si="113"/>
        <v>4028.0870325470119</v>
      </c>
      <c r="F43" s="17">
        <f t="shared" si="113"/>
        <v>4596.4494976584865</v>
      </c>
      <c r="G43" s="17">
        <f t="shared" si="113"/>
        <v>4360.1751309748406</v>
      </c>
      <c r="H43" s="17">
        <f t="shared" si="113"/>
        <v>5716.5559189045152</v>
      </c>
      <c r="I43" s="17">
        <f t="shared" si="113"/>
        <v>5666.1110943834292</v>
      </c>
      <c r="J43" s="17">
        <f t="shared" ref="J43:K43" si="114">J35</f>
        <v>5907.4667313008422</v>
      </c>
      <c r="K43" s="17">
        <f t="shared" si="114"/>
        <v>5778.2123734923352</v>
      </c>
      <c r="L43" s="17">
        <f t="shared" ref="L43" si="115">L35</f>
        <v>5546.680807475972</v>
      </c>
      <c r="N43" s="17">
        <f>N35</f>
        <v>221.32955697573249</v>
      </c>
      <c r="O43" s="17">
        <f t="shared" ref="O43:U43" si="116">O35</f>
        <v>266.85817744020846</v>
      </c>
      <c r="P43" s="17">
        <f t="shared" si="116"/>
        <v>268.01307277573869</v>
      </c>
      <c r="Q43" s="17">
        <f t="shared" si="116"/>
        <v>326.6806459487272</v>
      </c>
      <c r="R43" s="17">
        <f t="shared" si="116"/>
        <v>372.77523520049522</v>
      </c>
      <c r="S43" s="17">
        <f t="shared" si="116"/>
        <v>353.61322055044582</v>
      </c>
      <c r="T43" s="17">
        <f t="shared" si="116"/>
        <v>463.61664112528132</v>
      </c>
      <c r="U43" s="17">
        <f t="shared" si="116"/>
        <v>459.52553094663671</v>
      </c>
      <c r="V43" s="17">
        <f t="shared" ref="V43:W43" si="117">V35</f>
        <v>479.09964012910172</v>
      </c>
      <c r="W43" s="17">
        <f t="shared" si="117"/>
        <v>468.61702226126721</v>
      </c>
      <c r="X43" s="17">
        <f t="shared" ref="X43" si="118">X35</f>
        <v>449.83965124188779</v>
      </c>
      <c r="Z43" s="17">
        <f>Z35</f>
        <v>13795.498393930171</v>
      </c>
      <c r="AA43" s="17">
        <f t="shared" ref="AA43:AG43" si="119">AA35</f>
        <v>16633.302883659486</v>
      </c>
      <c r="AB43" s="17">
        <f t="shared" si="119"/>
        <v>16705.287651370436</v>
      </c>
      <c r="AC43" s="17">
        <f t="shared" si="119"/>
        <v>20362.044672632092</v>
      </c>
      <c r="AD43" s="17">
        <f t="shared" si="119"/>
        <v>23235.126066191118</v>
      </c>
      <c r="AE43" s="17">
        <f t="shared" si="119"/>
        <v>22040.755346160229</v>
      </c>
      <c r="AF43" s="17">
        <f t="shared" si="119"/>
        <v>28897.282023405412</v>
      </c>
      <c r="AG43" s="17">
        <f t="shared" si="119"/>
        <v>28642.282624906326</v>
      </c>
      <c r="AH43" s="17">
        <f t="shared" ref="AH43:AI43" si="120">AH35</f>
        <v>29862.339247614495</v>
      </c>
      <c r="AI43" s="17">
        <f t="shared" si="120"/>
        <v>29208.956392039738</v>
      </c>
      <c r="AJ43" s="17">
        <f t="shared" ref="AJ43" si="121">AJ35</f>
        <v>28038.560651684646</v>
      </c>
      <c r="AL43" s="17">
        <f t="shared" ref="AL43:AS43" si="122">AL35</f>
        <v>2712.0498320475435</v>
      </c>
      <c r="AM43" s="17">
        <f t="shared" si="122"/>
        <v>3269.9323361795014</v>
      </c>
      <c r="AN43" s="17">
        <f t="shared" si="122"/>
        <v>3284.0837841088023</v>
      </c>
      <c r="AO43" s="17">
        <f t="shared" si="122"/>
        <v>4002.9637391610131</v>
      </c>
      <c r="AP43" s="17">
        <f t="shared" si="122"/>
        <v>4567.7813114126238</v>
      </c>
      <c r="AQ43" s="17">
        <f t="shared" si="122"/>
        <v>4332.9805946739325</v>
      </c>
      <c r="AR43" s="17">
        <f t="shared" si="122"/>
        <v>5680.9015970520677</v>
      </c>
      <c r="AS43" s="17">
        <f t="shared" si="122"/>
        <v>5630.7713983362346</v>
      </c>
      <c r="AT43" s="17">
        <f t="shared" ref="AT43:AU43" si="123">AT35</f>
        <v>5870.6216932817251</v>
      </c>
      <c r="AU43" s="17">
        <f t="shared" si="123"/>
        <v>5742.1734985790408</v>
      </c>
      <c r="AV43" s="17">
        <f t="shared" ref="AV43" si="124">AV35</f>
        <v>5512.0860034277193</v>
      </c>
      <c r="AX43" s="17">
        <f t="shared" ref="AX43:BE43" si="125">AX35</f>
        <v>5867.6549376131152</v>
      </c>
      <c r="AY43" s="17">
        <f t="shared" si="125"/>
        <v>7074.6615314065812</v>
      </c>
      <c r="AZ43" s="17">
        <f t="shared" si="125"/>
        <v>7105.278894087578</v>
      </c>
      <c r="BA43" s="17">
        <f t="shared" si="125"/>
        <v>8660.611494531935</v>
      </c>
      <c r="BB43" s="17">
        <f t="shared" si="125"/>
        <v>9882.6224537371745</v>
      </c>
      <c r="BC43" s="17">
        <f t="shared" si="125"/>
        <v>9374.6194042921979</v>
      </c>
      <c r="BD43" s="17">
        <f t="shared" si="125"/>
        <v>12290.913652154613</v>
      </c>
      <c r="BE43" s="17">
        <f t="shared" si="125"/>
        <v>12182.454469530963</v>
      </c>
      <c r="BF43" s="17">
        <f t="shared" ref="BF43:BG43" si="126">BF35</f>
        <v>12701.382533018037</v>
      </c>
      <c r="BG43" s="17">
        <f t="shared" si="126"/>
        <v>12423.478463937676</v>
      </c>
      <c r="BH43" s="17">
        <f t="shared" ref="BH43" si="127">BH35</f>
        <v>11925.672706804562</v>
      </c>
      <c r="BJ43" s="17">
        <f t="shared" ref="BJ43:BQ43" si="128">BJ35</f>
        <v>1940.025755196295</v>
      </c>
      <c r="BK43" s="17">
        <f t="shared" si="128"/>
        <v>1806.3483281590279</v>
      </c>
      <c r="BL43" s="17">
        <f t="shared" si="128"/>
        <v>1458.2645216722863</v>
      </c>
      <c r="BM43" s="17">
        <f t="shared" si="128"/>
        <v>1449.540365465976</v>
      </c>
      <c r="BN43" s="17">
        <f t="shared" si="128"/>
        <v>1468.844440315248</v>
      </c>
      <c r="BO43" s="17">
        <f t="shared" si="128"/>
        <v>1136.1408513046817</v>
      </c>
      <c r="BP43" s="17">
        <f t="shared" si="128"/>
        <v>1646.7024658407217</v>
      </c>
      <c r="BQ43" s="17">
        <f t="shared" si="128"/>
        <v>1803.5526170269322</v>
      </c>
      <c r="BR43" s="17">
        <f t="shared" ref="BR43:BS43" si="129">BR35</f>
        <v>1990.2798979452712</v>
      </c>
      <c r="BS43" s="17">
        <f t="shared" si="129"/>
        <v>2218.080249689845</v>
      </c>
      <c r="BT43" s="17">
        <f t="shared" ref="BT43" si="130">BT35</f>
        <v>2463.6285825499599</v>
      </c>
    </row>
    <row r="44" spans="1:72">
      <c r="A44" s="21" t="s">
        <v>77</v>
      </c>
      <c r="B44" s="1">
        <f>B19</f>
        <v>-3533.2680932163184</v>
      </c>
      <c r="C44" s="1">
        <f t="shared" ref="C44:I44" si="131">C19</f>
        <v>-3832.6952502563799</v>
      </c>
      <c r="D44" s="1">
        <f t="shared" si="131"/>
        <v>-4065.4996229410908</v>
      </c>
      <c r="E44" s="1">
        <f t="shared" si="131"/>
        <v>-4442.4386576855686</v>
      </c>
      <c r="F44" s="1">
        <f t="shared" si="131"/>
        <v>-4725.296057373931</v>
      </c>
      <c r="G44" s="1">
        <f t="shared" si="131"/>
        <v>-5013.9648772177279</v>
      </c>
      <c r="H44" s="1">
        <f t="shared" si="131"/>
        <v>-5392.4062678216569</v>
      </c>
      <c r="I44" s="1">
        <f t="shared" si="131"/>
        <v>-5780.5961345426194</v>
      </c>
      <c r="J44" s="1">
        <f t="shared" ref="J44:K44" si="132">J19</f>
        <v>-6128.0907733516951</v>
      </c>
      <c r="K44" s="1">
        <f t="shared" si="132"/>
        <v>-6502.2161902990701</v>
      </c>
      <c r="L44" s="1">
        <f t="shared" ref="L44" si="133">L19</f>
        <v>-7016.61</v>
      </c>
      <c r="N44" s="1">
        <f>N19</f>
        <v>-286.55048753305778</v>
      </c>
      <c r="O44" s="1">
        <f t="shared" ref="O44:U44" si="134">O19</f>
        <v>-310.83423718545475</v>
      </c>
      <c r="P44" s="1">
        <f t="shared" si="134"/>
        <v>-329.71483292080575</v>
      </c>
      <c r="Q44" s="1">
        <f t="shared" si="134"/>
        <v>-360.28484949657809</v>
      </c>
      <c r="R44" s="1">
        <f t="shared" si="134"/>
        <v>-383.22478036076876</v>
      </c>
      <c r="S44" s="1">
        <f t="shared" si="134"/>
        <v>-406.63602142131748</v>
      </c>
      <c r="T44" s="1">
        <f t="shared" si="134"/>
        <v>-437.32788009698601</v>
      </c>
      <c r="U44" s="1">
        <f t="shared" si="134"/>
        <v>-468.81034693210995</v>
      </c>
      <c r="V44" s="1">
        <f t="shared" ref="V44:W44" si="135">V19</f>
        <v>-496.99240262073494</v>
      </c>
      <c r="W44" s="1">
        <f t="shared" si="135"/>
        <v>-527.33423284601804</v>
      </c>
      <c r="X44" s="1">
        <f t="shared" ref="X44" si="136">X19</f>
        <v>-569.05200000000002</v>
      </c>
      <c r="Z44" s="1">
        <f>Z19</f>
        <v>-17860.726983588735</v>
      </c>
      <c r="AA44" s="1">
        <f t="shared" ref="AA44:AG44" si="137">AA19</f>
        <v>-19374.336073607275</v>
      </c>
      <c r="AB44" s="1">
        <f t="shared" si="137"/>
        <v>-20551.165918217856</v>
      </c>
      <c r="AC44" s="1">
        <f t="shared" si="137"/>
        <v>-22456.598795489306</v>
      </c>
      <c r="AD44" s="1">
        <f t="shared" si="137"/>
        <v>-23886.447495852946</v>
      </c>
      <c r="AE44" s="1">
        <f t="shared" si="137"/>
        <v>-25345.673018479927</v>
      </c>
      <c r="AF44" s="1">
        <f t="shared" si="137"/>
        <v>-27258.700328760689</v>
      </c>
      <c r="AG44" s="1">
        <f t="shared" si="137"/>
        <v>-29221.006342451088</v>
      </c>
      <c r="AH44" s="1">
        <f t="shared" ref="AH44:AI44" si="138">AH19</f>
        <v>-30977.597325157953</v>
      </c>
      <c r="AI44" s="1">
        <f t="shared" si="138"/>
        <v>-32868.807319255997</v>
      </c>
      <c r="AJ44" s="1">
        <f t="shared" ref="AJ44" si="139">AJ19</f>
        <v>-35469.076000000001</v>
      </c>
      <c r="AL44" s="1">
        <f t="shared" ref="AL44:AS44" si="140">AL19</f>
        <v>-3511.2309996282152</v>
      </c>
      <c r="AM44" s="1">
        <f t="shared" si="140"/>
        <v>-3808.7906209737221</v>
      </c>
      <c r="AN44" s="1">
        <f t="shared" si="140"/>
        <v>-4040.1429861647416</v>
      </c>
      <c r="AO44" s="1">
        <f t="shared" si="140"/>
        <v>-4414.7310414288841</v>
      </c>
      <c r="AP44" s="1">
        <f t="shared" si="140"/>
        <v>-4695.8242514705598</v>
      </c>
      <c r="AQ44" s="1">
        <f t="shared" si="140"/>
        <v>-4982.6926356748763</v>
      </c>
      <c r="AR44" s="1">
        <f t="shared" si="140"/>
        <v>-5358.7736765622458</v>
      </c>
      <c r="AS44" s="1">
        <f t="shared" si="140"/>
        <v>-5744.5423920438479</v>
      </c>
      <c r="AT44" s="1">
        <f t="shared" ref="AT44:AU44" si="141">AT19</f>
        <v>-6089.8696969074745</v>
      </c>
      <c r="AU44" s="1">
        <f t="shared" si="141"/>
        <v>-6461.6616829887398</v>
      </c>
      <c r="AV44" s="1">
        <f t="shared" ref="AV44" si="142">AV19</f>
        <v>-6972.8469999999998</v>
      </c>
      <c r="AX44" s="1">
        <f t="shared" ref="AX44:BE44" si="143">AX19</f>
        <v>-7596.7232123143185</v>
      </c>
      <c r="AY44" s="1">
        <f t="shared" si="143"/>
        <v>-8240.5082787944866</v>
      </c>
      <c r="AZ44" s="1">
        <f t="shared" si="143"/>
        <v>-8741.0506478543775</v>
      </c>
      <c r="BA44" s="1">
        <f t="shared" si="143"/>
        <v>-9551.4905690051364</v>
      </c>
      <c r="BB44" s="1">
        <f t="shared" si="143"/>
        <v>-10159.649734202087</v>
      </c>
      <c r="BC44" s="1">
        <f t="shared" si="143"/>
        <v>-10780.303776443903</v>
      </c>
      <c r="BD44" s="1">
        <f t="shared" si="143"/>
        <v>-11593.973846377472</v>
      </c>
      <c r="BE44" s="1">
        <f t="shared" si="143"/>
        <v>-12428.603682977249</v>
      </c>
      <c r="BF44" s="1">
        <f t="shared" ref="BF44:BG44" si="144">BF19</f>
        <v>-13175.736512740154</v>
      </c>
      <c r="BG44" s="1">
        <f t="shared" si="144"/>
        <v>-13980.126998901531</v>
      </c>
      <c r="BH44" s="1">
        <f t="shared" ref="BH44" si="145">BH19</f>
        <v>-15086.102999999999</v>
      </c>
      <c r="BJ44" s="1">
        <f t="shared" ref="BJ44:BQ44" si="146">BJ19</f>
        <v>-16741.84623035261</v>
      </c>
      <c r="BK44" s="1">
        <f t="shared" si="146"/>
        <v>-14954.761750452708</v>
      </c>
      <c r="BL44" s="1">
        <f t="shared" si="146"/>
        <v>-13380.302943336621</v>
      </c>
      <c r="BM44" s="1">
        <f t="shared" si="146"/>
        <v>-13636.528354914344</v>
      </c>
      <c r="BN44" s="1">
        <f t="shared" si="146"/>
        <v>-14529.133989708331</v>
      </c>
      <c r="BO44" s="1">
        <f t="shared" si="146"/>
        <v>-3984.4327824981988</v>
      </c>
      <c r="BP44" s="1">
        <f t="shared" si="146"/>
        <v>-4978.209495610884</v>
      </c>
      <c r="BQ44" s="1">
        <f t="shared" si="146"/>
        <v>-6524.0005599802353</v>
      </c>
      <c r="BR44" s="1">
        <f t="shared" ref="BR44:BS44" si="147">BR19</f>
        <v>-8047.6454495508624</v>
      </c>
      <c r="BS44" s="1">
        <f t="shared" si="147"/>
        <v>-10465.587015056499</v>
      </c>
      <c r="BT44" s="1">
        <f t="shared" ref="BT44" si="148">BT19</f>
        <v>-13844.764999999999</v>
      </c>
    </row>
    <row r="45" spans="1:72">
      <c r="A45" s="21" t="s">
        <v>78</v>
      </c>
      <c r="B45" s="1">
        <f t="shared" ref="B45" si="149">B30</f>
        <v>3103.4637686611959</v>
      </c>
      <c r="C45" s="1">
        <f t="shared" ref="C45:I45" si="150">C30</f>
        <v>3358.1241459918128</v>
      </c>
      <c r="D45" s="1">
        <f t="shared" si="150"/>
        <v>3996.4382935962722</v>
      </c>
      <c r="E45" s="1">
        <f t="shared" si="150"/>
        <v>4899.1252102025246</v>
      </c>
      <c r="F45" s="1">
        <f t="shared" si="150"/>
        <v>5234.6086961906103</v>
      </c>
      <c r="G45" s="1">
        <f t="shared" si="150"/>
        <v>6096.8619443159605</v>
      </c>
      <c r="H45" s="1">
        <f t="shared" si="150"/>
        <v>6157.4245818317995</v>
      </c>
      <c r="I45" s="1">
        <f t="shared" si="150"/>
        <v>5070.1378313021642</v>
      </c>
      <c r="J45" s="1">
        <f t="shared" ref="J45:K45" si="151">J30</f>
        <v>4851.9034859349113</v>
      </c>
      <c r="K45" s="1">
        <f t="shared" si="151"/>
        <v>4478.4922066892868</v>
      </c>
      <c r="L45" s="1">
        <f t="shared" ref="L45" si="152">L30</f>
        <v>4168.5099053542153</v>
      </c>
      <c r="N45" s="1">
        <f t="shared" ref="N45:U45" si="153">N30</f>
        <v>251.69305936859195</v>
      </c>
      <c r="O45" s="1">
        <f t="shared" si="153"/>
        <v>272.3461922060194</v>
      </c>
      <c r="P45" s="1">
        <f t="shared" si="153"/>
        <v>324.11391131753606</v>
      </c>
      <c r="Q45" s="1">
        <f t="shared" si="153"/>
        <v>397.32244495240445</v>
      </c>
      <c r="R45" s="1">
        <f t="shared" si="153"/>
        <v>424.53038783501387</v>
      </c>
      <c r="S45" s="1">
        <f t="shared" si="153"/>
        <v>494.4597229742468</v>
      </c>
      <c r="T45" s="1">
        <f t="shared" si="153"/>
        <v>499.37139478872666</v>
      </c>
      <c r="U45" s="1">
        <f t="shared" si="153"/>
        <v>411.19168687166109</v>
      </c>
      <c r="V45" s="1">
        <f t="shared" ref="V45:W45" si="154">V30</f>
        <v>393.49273043484038</v>
      </c>
      <c r="W45" s="1">
        <f t="shared" si="154"/>
        <v>363.20881727138362</v>
      </c>
      <c r="X45" s="1">
        <f t="shared" ref="X45" si="155">X30</f>
        <v>338.06903752159309</v>
      </c>
      <c r="Z45" s="1">
        <f t="shared" ref="Z45:AG45" si="156">Z30</f>
        <v>15688.059216887565</v>
      </c>
      <c r="AA45" s="1">
        <f t="shared" si="156"/>
        <v>16975.371516164414</v>
      </c>
      <c r="AB45" s="1">
        <f t="shared" si="156"/>
        <v>20202.059788705705</v>
      </c>
      <c r="AC45" s="1">
        <f t="shared" si="156"/>
        <v>24765.156656479878</v>
      </c>
      <c r="AD45" s="1">
        <f t="shared" si="156"/>
        <v>26461.03106868203</v>
      </c>
      <c r="AE45" s="1">
        <f t="shared" si="156"/>
        <v>30819.735092599032</v>
      </c>
      <c r="AF45" s="1">
        <f t="shared" si="156"/>
        <v>31125.880198359115</v>
      </c>
      <c r="AG45" s="1">
        <f t="shared" si="156"/>
        <v>25629.628203961056</v>
      </c>
      <c r="AH45" s="1">
        <f t="shared" ref="AH45:AI45" si="157">AH30</f>
        <v>24526.450081550709</v>
      </c>
      <c r="AI45" s="1">
        <f t="shared" si="157"/>
        <v>22638.85006500977</v>
      </c>
      <c r="AJ45" s="1">
        <f t="shared" ref="AJ45" si="158">AJ30</f>
        <v>21071.884585622734</v>
      </c>
      <c r="AL45" s="1">
        <f t="shared" ref="AL45:AS45" si="159">AL30</f>
        <v>3084.1073768695333</v>
      </c>
      <c r="AM45" s="1">
        <f t="shared" si="159"/>
        <v>3337.1794301838686</v>
      </c>
      <c r="AN45" s="1">
        <f t="shared" si="159"/>
        <v>3971.5123942952409</v>
      </c>
      <c r="AO45" s="1">
        <f t="shared" si="159"/>
        <v>4868.5692269290366</v>
      </c>
      <c r="AP45" s="1">
        <f t="shared" si="159"/>
        <v>5201.9602928734294</v>
      </c>
      <c r="AQ45" s="1">
        <f t="shared" si="159"/>
        <v>6058.8356429666255</v>
      </c>
      <c r="AR45" s="1">
        <f t="shared" si="159"/>
        <v>6119.0205495898008</v>
      </c>
      <c r="AS45" s="1">
        <f t="shared" si="159"/>
        <v>5038.5152374470563</v>
      </c>
      <c r="AT45" s="1">
        <f t="shared" ref="AT45:AU45" si="160">AT30</f>
        <v>4821.6420258987246</v>
      </c>
      <c r="AU45" s="1">
        <f t="shared" si="160"/>
        <v>4450.5597234220631</v>
      </c>
      <c r="AV45" s="1">
        <f t="shared" ref="AV45" si="161">AV30</f>
        <v>4142.5107919466873</v>
      </c>
      <c r="AX45" s="1">
        <f t="shared" ref="AX45:BE45" si="162">AX30</f>
        <v>6672.6199733413696</v>
      </c>
      <c r="AY45" s="1">
        <f t="shared" si="162"/>
        <v>7220.1539698242632</v>
      </c>
      <c r="AZ45" s="1">
        <f t="shared" si="162"/>
        <v>8592.5649428736706</v>
      </c>
      <c r="BA45" s="1">
        <f t="shared" si="162"/>
        <v>10533.392095503581</v>
      </c>
      <c r="BB45" s="1">
        <f t="shared" si="162"/>
        <v>11254.700277650005</v>
      </c>
      <c r="BC45" s="1">
        <f t="shared" si="162"/>
        <v>13108.592790789182</v>
      </c>
      <c r="BD45" s="1">
        <f t="shared" si="162"/>
        <v>13238.805834939127</v>
      </c>
      <c r="BE45" s="1">
        <f t="shared" si="162"/>
        <v>10901.078756699942</v>
      </c>
      <c r="BF45" s="1">
        <f t="shared" ref="BF45:BG45" si="163">BF30</f>
        <v>10431.862757959672</v>
      </c>
      <c r="BG45" s="1">
        <f t="shared" si="163"/>
        <v>9629.0077076362904</v>
      </c>
      <c r="BH45" s="1">
        <f t="shared" ref="BH45" si="164">BH30</f>
        <v>8962.5284980025572</v>
      </c>
      <c r="BJ45" s="1">
        <f t="shared" ref="BJ45:BQ45" si="165">BJ30</f>
        <v>2206.1717569549769</v>
      </c>
      <c r="BK45" s="1">
        <f t="shared" si="165"/>
        <v>1843.4963983145915</v>
      </c>
      <c r="BL45" s="1">
        <f t="shared" si="165"/>
        <v>1763.5103129849479</v>
      </c>
      <c r="BM45" s="1">
        <f t="shared" si="165"/>
        <v>1762.9906430224735</v>
      </c>
      <c r="BN45" s="1">
        <f t="shared" si="165"/>
        <v>1672.7750157033709</v>
      </c>
      <c r="BO45" s="1">
        <f t="shared" si="165"/>
        <v>1588.673324264741</v>
      </c>
      <c r="BP45" s="1">
        <f t="shared" si="165"/>
        <v>1773.6984271595754</v>
      </c>
      <c r="BQ45" s="1">
        <f t="shared" si="165"/>
        <v>1613.8512291784364</v>
      </c>
      <c r="BR45" s="1">
        <f t="shared" ref="BR45:BS45" si="166">BR30</f>
        <v>1634.6509280637822</v>
      </c>
      <c r="BS45" s="1">
        <f t="shared" si="166"/>
        <v>1719.157149297288</v>
      </c>
      <c r="BT45" s="1">
        <f t="shared" ref="BT45" si="167">BT30</f>
        <v>1851.4965086203511</v>
      </c>
    </row>
    <row r="46" spans="1:72">
      <c r="A46" s="21" t="s">
        <v>86</v>
      </c>
      <c r="B46" s="1">
        <f t="shared" ref="B46" si="168">B43-B44+B45</f>
        <v>9365.8029881579823</v>
      </c>
      <c r="C46" s="1">
        <f t="shared" ref="C46:I46" si="169">C43-C44+C45</f>
        <v>10481.274393832422</v>
      </c>
      <c r="D46" s="1">
        <f t="shared" si="169"/>
        <v>11366.633178987875</v>
      </c>
      <c r="E46" s="1">
        <f t="shared" si="169"/>
        <v>13369.650900435105</v>
      </c>
      <c r="F46" s="1">
        <f t="shared" si="169"/>
        <v>14556.354251223027</v>
      </c>
      <c r="G46" s="1">
        <f t="shared" si="169"/>
        <v>15471.001952508528</v>
      </c>
      <c r="H46" s="1">
        <f t="shared" si="169"/>
        <v>17266.386768557972</v>
      </c>
      <c r="I46" s="1">
        <f t="shared" si="169"/>
        <v>16516.845060228214</v>
      </c>
      <c r="J46" s="1">
        <f t="shared" ref="J46:K46" si="170">J43-J44+J45</f>
        <v>16887.460990587449</v>
      </c>
      <c r="K46" s="1">
        <f t="shared" si="170"/>
        <v>16758.92077048069</v>
      </c>
      <c r="L46" s="1">
        <f t="shared" ref="L46" si="171">L43-L44+L45</f>
        <v>16731.800712830187</v>
      </c>
      <c r="N46" s="1">
        <f t="shared" ref="N46:U46" si="172">N43-N44+N45</f>
        <v>759.57310387738221</v>
      </c>
      <c r="O46" s="1">
        <f t="shared" si="172"/>
        <v>850.03860683168261</v>
      </c>
      <c r="P46" s="1">
        <f t="shared" si="172"/>
        <v>921.84181701408056</v>
      </c>
      <c r="Q46" s="1">
        <f t="shared" si="172"/>
        <v>1084.2879403977099</v>
      </c>
      <c r="R46" s="1">
        <f t="shared" si="172"/>
        <v>1180.530403396278</v>
      </c>
      <c r="S46" s="1">
        <f t="shared" si="172"/>
        <v>1254.7089649460099</v>
      </c>
      <c r="T46" s="1">
        <f t="shared" si="172"/>
        <v>1400.315916010994</v>
      </c>
      <c r="U46" s="1">
        <f t="shared" si="172"/>
        <v>1339.5275647504077</v>
      </c>
      <c r="V46" s="1">
        <f t="shared" ref="V46:W46" si="173">V43-V44+V45</f>
        <v>1369.584773184677</v>
      </c>
      <c r="W46" s="1">
        <f t="shared" si="173"/>
        <v>1359.1600723786689</v>
      </c>
      <c r="X46" s="1">
        <f t="shared" ref="X46" si="174">X43-X44+X45</f>
        <v>1356.9606887634809</v>
      </c>
      <c r="Z46" s="1">
        <f t="shared" ref="Z46:AG46" si="175">Z43-Z44+Z45</f>
        <v>47344.284594406468</v>
      </c>
      <c r="AA46" s="1">
        <f t="shared" si="175"/>
        <v>52983.010473431175</v>
      </c>
      <c r="AB46" s="1">
        <f t="shared" si="175"/>
        <v>57458.513358294003</v>
      </c>
      <c r="AC46" s="1">
        <f t="shared" si="175"/>
        <v>67583.800124601286</v>
      </c>
      <c r="AD46" s="1">
        <f t="shared" si="175"/>
        <v>73582.604630726099</v>
      </c>
      <c r="AE46" s="1">
        <f t="shared" si="175"/>
        <v>78206.163457239192</v>
      </c>
      <c r="AF46" s="1">
        <f t="shared" si="175"/>
        <v>87281.862550525213</v>
      </c>
      <c r="AG46" s="1">
        <f t="shared" si="175"/>
        <v>83492.917171318462</v>
      </c>
      <c r="AH46" s="1">
        <f t="shared" ref="AH46:AI46" si="176">AH43-AH44+AH45</f>
        <v>85366.386654323156</v>
      </c>
      <c r="AI46" s="1">
        <f t="shared" si="176"/>
        <v>84716.613776305501</v>
      </c>
      <c r="AJ46" s="1">
        <f t="shared" ref="AJ46" si="177">AJ43-AJ44+AJ45</f>
        <v>84579.521237307374</v>
      </c>
      <c r="AL46" s="1">
        <f t="shared" ref="AL46:AS46" si="178">AL43-AL44+AL45</f>
        <v>9307.3882085452915</v>
      </c>
      <c r="AM46" s="1">
        <f t="shared" si="178"/>
        <v>10415.902387337092</v>
      </c>
      <c r="AN46" s="1">
        <f t="shared" si="178"/>
        <v>11295.739164568786</v>
      </c>
      <c r="AO46" s="1">
        <f t="shared" si="178"/>
        <v>13286.264007518934</v>
      </c>
      <c r="AP46" s="1">
        <f t="shared" si="178"/>
        <v>14465.565855756613</v>
      </c>
      <c r="AQ46" s="1">
        <f t="shared" si="178"/>
        <v>15374.508873315435</v>
      </c>
      <c r="AR46" s="1">
        <f t="shared" si="178"/>
        <v>17158.695823204114</v>
      </c>
      <c r="AS46" s="1">
        <f t="shared" si="178"/>
        <v>16413.829027827138</v>
      </c>
      <c r="AT46" s="1">
        <f t="shared" ref="AT46:AU46" si="179">AT43-AT44+AT45</f>
        <v>16782.133416087923</v>
      </c>
      <c r="AU46" s="1">
        <f t="shared" si="179"/>
        <v>16654.394904989844</v>
      </c>
      <c r="AV46" s="1">
        <f t="shared" ref="AV46" si="180">AV43-AV44+AV45</f>
        <v>16627.443795374405</v>
      </c>
      <c r="AX46" s="1">
        <f t="shared" ref="AX46:BE46" si="181">AX43-AX44+AX45</f>
        <v>20136.998123268804</v>
      </c>
      <c r="AY46" s="1">
        <f t="shared" si="181"/>
        <v>22535.32378002533</v>
      </c>
      <c r="AZ46" s="1">
        <f t="shared" si="181"/>
        <v>24438.894484815624</v>
      </c>
      <c r="BA46" s="1">
        <f t="shared" si="181"/>
        <v>28745.494159040652</v>
      </c>
      <c r="BB46" s="1">
        <f t="shared" si="181"/>
        <v>31296.972465589268</v>
      </c>
      <c r="BC46" s="1">
        <f t="shared" si="181"/>
        <v>33263.515971525281</v>
      </c>
      <c r="BD46" s="1">
        <f t="shared" si="181"/>
        <v>37123.693333471216</v>
      </c>
      <c r="BE46" s="1">
        <f t="shared" si="181"/>
        <v>35512.136909208159</v>
      </c>
      <c r="BF46" s="1">
        <f t="shared" ref="BF46:BG46" si="182">BF43-BF44+BF45</f>
        <v>36308.981803717863</v>
      </c>
      <c r="BG46" s="1">
        <f t="shared" si="182"/>
        <v>36032.613170475495</v>
      </c>
      <c r="BH46" s="1">
        <f t="shared" ref="BH46" si="183">BH43-BH44+BH45</f>
        <v>35974.304204807122</v>
      </c>
      <c r="BJ46" s="1">
        <f t="shared" ref="BJ46:BQ46" si="184">BJ43-BJ44+BJ45</f>
        <v>20888.04374250388</v>
      </c>
      <c r="BK46" s="1">
        <f t="shared" si="184"/>
        <v>18604.606476926325</v>
      </c>
      <c r="BL46" s="1">
        <f t="shared" si="184"/>
        <v>16602.077777993854</v>
      </c>
      <c r="BM46" s="1">
        <f t="shared" si="184"/>
        <v>16849.059363402794</v>
      </c>
      <c r="BN46" s="1">
        <f t="shared" si="184"/>
        <v>17670.75344572695</v>
      </c>
      <c r="BO46" s="1">
        <f t="shared" si="184"/>
        <v>6709.2469580676207</v>
      </c>
      <c r="BP46" s="1">
        <f t="shared" si="184"/>
        <v>8398.6103886111814</v>
      </c>
      <c r="BQ46" s="1">
        <f t="shared" si="184"/>
        <v>9941.4044061856039</v>
      </c>
      <c r="BR46" s="1">
        <f t="shared" ref="BR46:BS46" si="185">BR43-BR44+BR45</f>
        <v>11672.576275559915</v>
      </c>
      <c r="BS46" s="1">
        <f t="shared" si="185"/>
        <v>14402.824414043633</v>
      </c>
      <c r="BT46" s="1">
        <f t="shared" ref="BT46" si="186">BT43-BT44+BT45</f>
        <v>18159.890091170309</v>
      </c>
    </row>
    <row r="47" spans="1:72">
      <c r="A47" s="21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J47" s="14"/>
      <c r="BK47" s="14"/>
      <c r="BL47" s="14"/>
      <c r="BM47" s="14"/>
      <c r="BN47" s="14"/>
      <c r="BO47" s="14"/>
      <c r="BP47" s="14"/>
      <c r="BQ47" s="14"/>
      <c r="BR47" s="14"/>
      <c r="BS47" s="14"/>
      <c r="BT47" s="14"/>
    </row>
    <row r="48" spans="1:72">
      <c r="A48" s="4" t="s">
        <v>91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</row>
    <row r="49" spans="1:72">
      <c r="A49" s="21" t="s">
        <v>92</v>
      </c>
      <c r="B49" s="1">
        <f t="shared" ref="B49" si="187">B39-B46</f>
        <v>875.49792287757009</v>
      </c>
      <c r="C49" s="1">
        <f t="shared" ref="C49:I49" si="188">C39-C46</f>
        <v>119.07489631803219</v>
      </c>
      <c r="D49" s="1">
        <f t="shared" si="188"/>
        <v>2524.7163129557357</v>
      </c>
      <c r="E49" s="1">
        <f t="shared" si="188"/>
        <v>-934.4494145923727</v>
      </c>
      <c r="F49" s="1">
        <f t="shared" si="188"/>
        <v>3207.7359320404648</v>
      </c>
      <c r="G49" s="1">
        <f t="shared" si="188"/>
        <v>1560.7824746405477</v>
      </c>
      <c r="H49" s="1">
        <f t="shared" si="188"/>
        <v>383.6743002485382</v>
      </c>
      <c r="I49" s="1">
        <f t="shared" si="188"/>
        <v>1823.9275302176502</v>
      </c>
      <c r="J49" s="1">
        <f t="shared" ref="J49:K49" si="189">J39-J46</f>
        <v>1876.6050446074842</v>
      </c>
      <c r="K49" s="1">
        <f t="shared" si="189"/>
        <v>1678.8128409638302</v>
      </c>
      <c r="L49" s="1">
        <f t="shared" ref="L49" si="190">L39-L46</f>
        <v>2531.1919583860799</v>
      </c>
      <c r="N49" s="1">
        <f t="shared" ref="N49" si="191">N39-N46</f>
        <v>71.00348742752135</v>
      </c>
      <c r="O49" s="1">
        <f t="shared" ref="O49:U49" si="192">O39-O46</f>
        <v>9.657056496332757</v>
      </c>
      <c r="P49" s="1">
        <f t="shared" si="192"/>
        <v>204.75624019279235</v>
      </c>
      <c r="Q49" s="1">
        <f t="shared" si="192"/>
        <v>-75.784494202555152</v>
      </c>
      <c r="R49" s="1">
        <f t="shared" si="192"/>
        <v>260.14960397946447</v>
      </c>
      <c r="S49" s="1">
        <f t="shared" si="192"/>
        <v>126.58053882183003</v>
      </c>
      <c r="T49" s="1">
        <f t="shared" si="192"/>
        <v>31.116251269244685</v>
      </c>
      <c r="U49" s="1">
        <f t="shared" si="192"/>
        <v>147.92178493680899</v>
      </c>
      <c r="V49" s="1">
        <f t="shared" ref="V49:W49" si="193">V39-V46</f>
        <v>152.19396780892635</v>
      </c>
      <c r="W49" s="1">
        <f t="shared" si="193"/>
        <v>136.15288321272965</v>
      </c>
      <c r="X49" s="1">
        <f t="shared" ref="X49" si="194">X39-X46</f>
        <v>205.28136439015566</v>
      </c>
      <c r="Z49" s="1">
        <f t="shared" ref="Z49" si="195">Z39-Z46</f>
        <v>4425.6560676042645</v>
      </c>
      <c r="AA49" s="1">
        <f t="shared" ref="AA49:AG49" si="196">AA39-AA46</f>
        <v>601.92551417731738</v>
      </c>
      <c r="AB49" s="1">
        <f t="shared" si="196"/>
        <v>12762.481529010416</v>
      </c>
      <c r="AC49" s="1">
        <f t="shared" si="196"/>
        <v>-4723.6568054523013</v>
      </c>
      <c r="AD49" s="1">
        <f t="shared" si="196"/>
        <v>16215.156678209823</v>
      </c>
      <c r="AE49" s="1">
        <f t="shared" si="196"/>
        <v>7889.7804878850293</v>
      </c>
      <c r="AF49" s="1">
        <f t="shared" si="196"/>
        <v>1939.4797526164184</v>
      </c>
      <c r="AG49" s="1">
        <f t="shared" si="196"/>
        <v>9219.9829720292619</v>
      </c>
      <c r="AH49" s="1">
        <f t="shared" ref="AH49:AI49" si="197">AH39-AH46</f>
        <v>9486.2686536896217</v>
      </c>
      <c r="AI49" s="1">
        <f t="shared" si="197"/>
        <v>8486.4258861553826</v>
      </c>
      <c r="AJ49" s="1">
        <f t="shared" ref="AJ49" si="198">AJ39-AJ46</f>
        <v>12795.215714768856</v>
      </c>
      <c r="AL49" s="1">
        <f t="shared" ref="AL49:AS49" si="199">AL39-AL46</f>
        <v>870.03741743229148</v>
      </c>
      <c r="AM49" s="1">
        <f t="shared" si="199"/>
        <v>118.33222280305381</v>
      </c>
      <c r="AN49" s="1">
        <f t="shared" si="199"/>
        <v>2508.9695855056361</v>
      </c>
      <c r="AO49" s="1">
        <f t="shared" si="199"/>
        <v>-928.62122701661247</v>
      </c>
      <c r="AP49" s="1">
        <f t="shared" si="199"/>
        <v>3187.7291918001683</v>
      </c>
      <c r="AQ49" s="1">
        <f t="shared" si="199"/>
        <v>1551.0478299555416</v>
      </c>
      <c r="AR49" s="1">
        <f t="shared" si="199"/>
        <v>381.2813127256959</v>
      </c>
      <c r="AS49" s="1">
        <f t="shared" si="199"/>
        <v>1812.5516423368244</v>
      </c>
      <c r="AT49" s="1">
        <f t="shared" ref="AT49:AU49" si="200">AT39-AT46</f>
        <v>1864.900605571198</v>
      </c>
      <c r="AU49" s="1">
        <f t="shared" si="200"/>
        <v>1668.342037527138</v>
      </c>
      <c r="AV49" s="1">
        <f t="shared" ref="AV49" si="201">AV39-AV46</f>
        <v>2515.4046419820043</v>
      </c>
      <c r="AX49" s="1">
        <f t="shared" ref="AX49:BE49" si="202">AX39-AX46</f>
        <v>1882.3693016180659</v>
      </c>
      <c r="AY49" s="1">
        <f t="shared" si="202"/>
        <v>256.01765985430757</v>
      </c>
      <c r="AZ49" s="1">
        <f t="shared" si="202"/>
        <v>5428.2807058890248</v>
      </c>
      <c r="BA49" s="1">
        <f t="shared" si="202"/>
        <v>-2009.1182925509202</v>
      </c>
      <c r="BB49" s="1">
        <f t="shared" si="202"/>
        <v>6896.8109328279497</v>
      </c>
      <c r="BC49" s="1">
        <f t="shared" si="202"/>
        <v>3355.769259977671</v>
      </c>
      <c r="BD49" s="1">
        <f t="shared" si="202"/>
        <v>824.92111715567444</v>
      </c>
      <c r="BE49" s="1">
        <f t="shared" si="202"/>
        <v>3921.5457873083578</v>
      </c>
      <c r="BF49" s="1">
        <f t="shared" ref="BF49:BG49" si="203">BF39-BF46</f>
        <v>4034.8053775162625</v>
      </c>
      <c r="BG49" s="1">
        <f t="shared" si="203"/>
        <v>3609.5411221603208</v>
      </c>
      <c r="BH49" s="1">
        <f t="shared" ref="BH49" si="204">BH39-BH46</f>
        <v>5442.2024804737594</v>
      </c>
      <c r="BJ49" s="1">
        <f t="shared" ref="BJ49:BQ49" si="205">BJ39-BJ46</f>
        <v>622.36872562507051</v>
      </c>
      <c r="BK49" s="1">
        <f t="shared" si="205"/>
        <v>65.368084367579286</v>
      </c>
      <c r="BL49" s="1">
        <f t="shared" si="205"/>
        <v>1114.0828227957536</v>
      </c>
      <c r="BM49" s="1">
        <f t="shared" si="205"/>
        <v>-336.26933454841856</v>
      </c>
      <c r="BN49" s="1">
        <f t="shared" si="205"/>
        <v>1103.4846197497427</v>
      </c>
      <c r="BO49" s="1">
        <f t="shared" si="205"/>
        <v>406.69667528769151</v>
      </c>
      <c r="BP49" s="1">
        <f t="shared" si="205"/>
        <v>110.52063957069731</v>
      </c>
      <c r="BQ49" s="1">
        <f t="shared" si="205"/>
        <v>580.56561468628752</v>
      </c>
      <c r="BR49" s="1">
        <f t="shared" ref="BR49:BS49" si="206">BR39-BR46</f>
        <v>632.24550666957657</v>
      </c>
      <c r="BS49" s="1">
        <f t="shared" si="206"/>
        <v>644.44526520871659</v>
      </c>
      <c r="BT49" s="1">
        <f t="shared" ref="BT49" si="207">BT39-BT46</f>
        <v>1124.2610512989049</v>
      </c>
    </row>
    <row r="50" spans="1:72">
      <c r="A50" s="21" t="s">
        <v>93</v>
      </c>
      <c r="B50" s="1">
        <f>B49*WACC!C42</f>
        <v>262.64937686319178</v>
      </c>
      <c r="C50" s="1">
        <f>C49*WACC!D42</f>
        <v>35.722468895398876</v>
      </c>
      <c r="D50" s="1">
        <f>D49*WACC!E42</f>
        <v>757.41489388649211</v>
      </c>
      <c r="E50" s="1">
        <f>E49*WACC!F42</f>
        <v>-280.33482437762717</v>
      </c>
      <c r="F50" s="1">
        <f>F49*WACC!G42</f>
        <v>962.32077961184893</v>
      </c>
      <c r="G50" s="1">
        <f>G49*WACC!H42</f>
        <v>468.23474239202295</v>
      </c>
      <c r="H50" s="1">
        <f>H49*WACC!I42</f>
        <v>115.10229007452672</v>
      </c>
      <c r="I50" s="1">
        <f>I49*WACC!J42</f>
        <v>547.17825906512985</v>
      </c>
      <c r="J50" s="1">
        <f>J49*WACC!K42</f>
        <v>562.98151338207538</v>
      </c>
      <c r="K50" s="1">
        <f>K49*WACC!L42</f>
        <v>503.64385228899704</v>
      </c>
      <c r="L50" s="1">
        <f>L49*WACC!M42</f>
        <v>759.35758751559479</v>
      </c>
      <c r="N50" s="1">
        <f>N49*WACC!C42</f>
        <v>21.301046228249977</v>
      </c>
      <c r="O50" s="1">
        <f>O49*WACC!D42</f>
        <v>2.8971169488989528</v>
      </c>
      <c r="P50" s="1">
        <f>P49*WACC!E42</f>
        <v>61.42687205781916</v>
      </c>
      <c r="Q50" s="1">
        <f>Q49*WACC!F42</f>
        <v>-22.735348260759682</v>
      </c>
      <c r="R50" s="1">
        <f>R49*WACC!G42</f>
        <v>78.044881193815783</v>
      </c>
      <c r="S50" s="1">
        <f>S49*WACC!H42</f>
        <v>37.974161646537546</v>
      </c>
      <c r="T50" s="1">
        <f>T49*WACC!I42</f>
        <v>9.3348753807705886</v>
      </c>
      <c r="U50" s="1">
        <f>U49*WACC!J42</f>
        <v>44.3765354810293</v>
      </c>
      <c r="V50" s="1">
        <f>V49*WACC!K42</f>
        <v>45.65819034266412</v>
      </c>
      <c r="W50" s="1">
        <f>W49*WACC!L42</f>
        <v>40.845864963806569</v>
      </c>
      <c r="X50" s="1">
        <f>X49*WACC!M42</f>
        <v>61.584409317028111</v>
      </c>
      <c r="Z50" s="1">
        <f>Z49*WACC!C42</f>
        <v>1327.6968202808787</v>
      </c>
      <c r="AA50" s="1">
        <f>AA49*WACC!D42</f>
        <v>180.57765425314071</v>
      </c>
      <c r="AB50" s="1">
        <f>AB49*WACC!E42</f>
        <v>3828.7444587019691</v>
      </c>
      <c r="AC50" s="1">
        <f>AC49*WACC!F42</f>
        <v>-1417.0970416352627</v>
      </c>
      <c r="AD50" s="1">
        <f>AD49*WACC!G42</f>
        <v>4864.5470034614791</v>
      </c>
      <c r="AE50" s="1">
        <f>AE49*WACC!H42</f>
        <v>2366.9341463647943</v>
      </c>
      <c r="AF50" s="1">
        <f>AF49*WACC!I42</f>
        <v>581.8439257847499</v>
      </c>
      <c r="AG50" s="1">
        <f>AG49*WACC!J42</f>
        <v>2765.9948916079438</v>
      </c>
      <c r="AH50" s="1">
        <f>AH49*WACC!K42</f>
        <v>2845.8805961060275</v>
      </c>
      <c r="AI50" s="1">
        <f>AI49*WACC!L42</f>
        <v>2545.9277658458464</v>
      </c>
      <c r="AJ50" s="1">
        <f>AJ49*WACC!M42</f>
        <v>3838.5647144294981</v>
      </c>
      <c r="AL50" s="1">
        <f>AL49*WACC!C42</f>
        <v>261.01122522960867</v>
      </c>
      <c r="AM50" s="1">
        <f>AM49*WACC!D42</f>
        <v>35.499666840905427</v>
      </c>
      <c r="AN50" s="1">
        <f>AN49*WACC!E42</f>
        <v>752.69087565146367</v>
      </c>
      <c r="AO50" s="1">
        <f>AO49*WACC!F42</f>
        <v>-278.58636810489963</v>
      </c>
      <c r="AP50" s="1">
        <f>AP49*WACC!G42</f>
        <v>956.3187575397618</v>
      </c>
      <c r="AQ50" s="1">
        <f>AQ49*WACC!H42</f>
        <v>465.31434898652202</v>
      </c>
      <c r="AR50" s="1">
        <f>AR49*WACC!I42</f>
        <v>114.38439381767425</v>
      </c>
      <c r="AS50" s="1">
        <f>AS49*WACC!J42</f>
        <v>543.76549270088321</v>
      </c>
      <c r="AT50" s="1">
        <f>AT49*WACC!K42</f>
        <v>559.47018167119052</v>
      </c>
      <c r="AU50" s="1">
        <f>AU49*WACC!L42</f>
        <v>500.50261125799034</v>
      </c>
      <c r="AV50" s="1">
        <f>AV49*WACC!M42</f>
        <v>754.62139259437356</v>
      </c>
      <c r="AX50" s="1">
        <f>AX49*WACC!C42</f>
        <v>564.71079048524939</v>
      </c>
      <c r="AY50" s="1">
        <f>AY49*WACC!D42</f>
        <v>76.805297956269087</v>
      </c>
      <c r="AZ50" s="1">
        <f>AZ49*WACC!E42</f>
        <v>1628.4842117662158</v>
      </c>
      <c r="BA50" s="1">
        <f>BA49*WACC!F42</f>
        <v>-602.73548776509415</v>
      </c>
      <c r="BB50" s="1">
        <f>BB49*WACC!G42</f>
        <v>2069.0432798477605</v>
      </c>
      <c r="BC50" s="1">
        <f>BC49*WACC!H42</f>
        <v>1006.7307779929974</v>
      </c>
      <c r="BD50" s="1">
        <f>BD49*WACC!I42</f>
        <v>247.47633514662763</v>
      </c>
      <c r="BE50" s="1">
        <f>BE49*WACC!J42</f>
        <v>1176.4637361921523</v>
      </c>
      <c r="BF50" s="1">
        <f>BF49*WACC!K42</f>
        <v>1210.4416132545134</v>
      </c>
      <c r="BG50" s="1">
        <f>BG49*WACC!L42</f>
        <v>1082.8623366477693</v>
      </c>
      <c r="BH50" s="1">
        <f>BH49*WACC!M42</f>
        <v>1632.660744141635</v>
      </c>
      <c r="BJ50" s="1">
        <f>BJ49*WACC!C42</f>
        <v>186.7106176874648</v>
      </c>
      <c r="BK50" s="1">
        <f>BK49*WACC!D42</f>
        <v>19.610425310267868</v>
      </c>
      <c r="BL50" s="1">
        <f>BL49*WACC!E42</f>
        <v>334.22484683862518</v>
      </c>
      <c r="BM50" s="1">
        <f>BM49*WACC!F42</f>
        <v>-100.88080036449512</v>
      </c>
      <c r="BN50" s="1">
        <f>BN49*WACC!G42</f>
        <v>331.04538592482288</v>
      </c>
      <c r="BO50" s="1">
        <f>BO49*WACC!H42</f>
        <v>122.00900258627063</v>
      </c>
      <c r="BP50" s="1">
        <f>BP49*WACC!I42</f>
        <v>33.156191871199184</v>
      </c>
      <c r="BQ50" s="1">
        <f>BQ49*WACC!J42</f>
        <v>174.16968440583369</v>
      </c>
      <c r="BR50" s="1">
        <f>BR49*WACC!K42</f>
        <v>189.67365200081574</v>
      </c>
      <c r="BS50" s="1">
        <f>BS49*WACC!L42</f>
        <v>193.33357956255662</v>
      </c>
      <c r="BT50" s="1">
        <f>BT49*WACC!M42</f>
        <v>337.27831538956968</v>
      </c>
    </row>
    <row r="51" spans="1:72">
      <c r="A51" s="21" t="s">
        <v>94</v>
      </c>
      <c r="B51" s="1">
        <f>B50*WACC!C43</f>
        <v>105.05975074527672</v>
      </c>
      <c r="C51" s="1">
        <f>C50*WACC!D43</f>
        <v>14.288987558159551</v>
      </c>
      <c r="D51" s="1">
        <f>D50*WACC!E43</f>
        <v>302.96595755459686</v>
      </c>
      <c r="E51" s="1">
        <f>E50*WACC!F43</f>
        <v>-112.13392975105087</v>
      </c>
      <c r="F51" s="1">
        <f>F50*WACC!G43</f>
        <v>384.9283118447396</v>
      </c>
      <c r="G51" s="1">
        <f>G50*WACC!H43</f>
        <v>187.29389695680919</v>
      </c>
      <c r="H51" s="1">
        <f>H50*WACC!I43</f>
        <v>46.040916029810688</v>
      </c>
      <c r="I51" s="1">
        <f>I50*WACC!J43</f>
        <v>218.87130362605194</v>
      </c>
      <c r="J51" s="1">
        <f>J50*WACC!K43</f>
        <v>225.19260535283016</v>
      </c>
      <c r="K51" s="1">
        <f>K50*WACC!L43</f>
        <v>201.45754091559883</v>
      </c>
      <c r="L51" s="1">
        <f>L50*WACC!M43</f>
        <v>303.7430350062379</v>
      </c>
      <c r="N51" s="1">
        <f>N50*WACC!C43</f>
        <v>8.5204184912999903</v>
      </c>
      <c r="O51" s="1">
        <f>O50*WACC!D43</f>
        <v>1.1588467795595812</v>
      </c>
      <c r="P51" s="1">
        <f>P50*WACC!E43</f>
        <v>24.570748823127666</v>
      </c>
      <c r="Q51" s="1">
        <f>Q50*WACC!F43</f>
        <v>-9.094139304303873</v>
      </c>
      <c r="R51" s="1">
        <f>R50*WACC!G43</f>
        <v>31.217952477526314</v>
      </c>
      <c r="S51" s="1">
        <f>S50*WACC!H43</f>
        <v>15.189664658615019</v>
      </c>
      <c r="T51" s="1">
        <f>T50*WACC!I43</f>
        <v>3.7339501523082355</v>
      </c>
      <c r="U51" s="1">
        <f>U50*WACC!J43</f>
        <v>17.750614192411721</v>
      </c>
      <c r="V51" s="1">
        <f>V50*WACC!K43</f>
        <v>18.263276137065649</v>
      </c>
      <c r="W51" s="1">
        <f>W50*WACC!L43</f>
        <v>16.338345985522629</v>
      </c>
      <c r="X51" s="1">
        <f>X50*WACC!M43</f>
        <v>24.633763726811246</v>
      </c>
      <c r="Z51" s="1">
        <f>Z50*WACC!C43</f>
        <v>531.07872811235154</v>
      </c>
      <c r="AA51" s="1">
        <f>AA50*WACC!D43</f>
        <v>72.23106170125628</v>
      </c>
      <c r="AB51" s="1">
        <f>AB50*WACC!E43</f>
        <v>1531.4977834807878</v>
      </c>
      <c r="AC51" s="1">
        <f>AC50*WACC!F43</f>
        <v>-566.83881665410513</v>
      </c>
      <c r="AD51" s="1">
        <f>AD50*WACC!G43</f>
        <v>1945.8188013845918</v>
      </c>
      <c r="AE51" s="1">
        <f>AE50*WACC!H43</f>
        <v>946.77365854591778</v>
      </c>
      <c r="AF51" s="1">
        <f>AF50*WACC!I43</f>
        <v>232.73757031389997</v>
      </c>
      <c r="AG51" s="1">
        <f>AG50*WACC!J43</f>
        <v>1106.3979566431776</v>
      </c>
      <c r="AH51" s="1">
        <f>AH50*WACC!K43</f>
        <v>1138.3522384424111</v>
      </c>
      <c r="AI51" s="1">
        <f>AI50*WACC!L43</f>
        <v>1018.3711063383386</v>
      </c>
      <c r="AJ51" s="1">
        <f>AJ50*WACC!M43</f>
        <v>1535.4258857717994</v>
      </c>
      <c r="AL51" s="1">
        <f>AL50*WACC!C43</f>
        <v>104.40449009184347</v>
      </c>
      <c r="AM51" s="1">
        <f>AM50*WACC!D43</f>
        <v>14.199866736362171</v>
      </c>
      <c r="AN51" s="1">
        <f>AN50*WACC!E43</f>
        <v>301.07635026058546</v>
      </c>
      <c r="AO51" s="1">
        <f>AO50*WACC!F43</f>
        <v>-111.43454724195986</v>
      </c>
      <c r="AP51" s="1">
        <f>AP50*WACC!G43</f>
        <v>382.52750301590476</v>
      </c>
      <c r="AQ51" s="1">
        <f>AQ50*WACC!H43</f>
        <v>186.12573959460883</v>
      </c>
      <c r="AR51" s="1">
        <f>AR50*WACC!I43</f>
        <v>45.753757527069702</v>
      </c>
      <c r="AS51" s="1">
        <f>AS50*WACC!J43</f>
        <v>217.5061970803533</v>
      </c>
      <c r="AT51" s="1">
        <f>AT50*WACC!K43</f>
        <v>223.78807266847622</v>
      </c>
      <c r="AU51" s="1">
        <f>AU50*WACC!L43</f>
        <v>200.20104450319616</v>
      </c>
      <c r="AV51" s="1">
        <f>AV50*WACC!M43</f>
        <v>301.84855703774946</v>
      </c>
      <c r="AX51" s="1">
        <f>AX50*WACC!C43</f>
        <v>225.88431619409977</v>
      </c>
      <c r="AY51" s="1">
        <f>AY50*WACC!D43</f>
        <v>30.722119182507637</v>
      </c>
      <c r="AZ51" s="1">
        <f>AZ50*WACC!E43</f>
        <v>651.3936847064864</v>
      </c>
      <c r="BA51" s="1">
        <f>BA50*WACC!F43</f>
        <v>-241.09419510603766</v>
      </c>
      <c r="BB51" s="1">
        <f>BB50*WACC!G43</f>
        <v>827.61731193910418</v>
      </c>
      <c r="BC51" s="1">
        <f>BC50*WACC!H43</f>
        <v>402.69231119719899</v>
      </c>
      <c r="BD51" s="1">
        <f>BD50*WACC!I43</f>
        <v>98.990534058651065</v>
      </c>
      <c r="BE51" s="1">
        <f>BE50*WACC!J43</f>
        <v>470.58549447686096</v>
      </c>
      <c r="BF51" s="1">
        <f>BF50*WACC!K43</f>
        <v>484.17664530180537</v>
      </c>
      <c r="BG51" s="1">
        <f>BG50*WACC!L43</f>
        <v>433.14493465910778</v>
      </c>
      <c r="BH51" s="1">
        <f>BH50*WACC!M43</f>
        <v>653.06429765665405</v>
      </c>
      <c r="BJ51" s="1">
        <f>BJ50*WACC!C43</f>
        <v>74.684247074985919</v>
      </c>
      <c r="BK51" s="1">
        <f>BK50*WACC!D43</f>
        <v>7.8441701241071478</v>
      </c>
      <c r="BL51" s="1">
        <f>BL50*WACC!E43</f>
        <v>133.68993873545008</v>
      </c>
      <c r="BM51" s="1">
        <f>BM50*WACC!F43</f>
        <v>-40.352320145798046</v>
      </c>
      <c r="BN51" s="1">
        <f>BN50*WACC!G43</f>
        <v>132.41815436992917</v>
      </c>
      <c r="BO51" s="1">
        <f>BO50*WACC!H43</f>
        <v>48.803601034508254</v>
      </c>
      <c r="BP51" s="1">
        <f>BP50*WACC!I43</f>
        <v>13.262476748479674</v>
      </c>
      <c r="BQ51" s="1">
        <f>BQ50*WACC!J43</f>
        <v>69.667873762333485</v>
      </c>
      <c r="BR51" s="1">
        <f>BR50*WACC!K43</f>
        <v>75.869460800326294</v>
      </c>
      <c r="BS51" s="1">
        <f>BS50*WACC!L43</f>
        <v>77.333431825022657</v>
      </c>
      <c r="BT51" s="1">
        <f>BT50*WACC!M43</f>
        <v>134.91132615582788</v>
      </c>
    </row>
    <row r="52" spans="1:72">
      <c r="A52" s="21" t="s">
        <v>95</v>
      </c>
      <c r="B52" s="20">
        <f>(B29+B30+B43-B34-B46)*WACC!C42/(1-(1-WACC!C43)*WACC!C42)</f>
        <v>262.64937686319109</v>
      </c>
      <c r="C52" s="20">
        <f>(C29+C30+C43-C34-C46)*WACC!D42/(1-(1-WACC!D43)*WACC!D42)</f>
        <v>35.722468895399054</v>
      </c>
      <c r="D52" s="20">
        <f>(D29+D30+D43-D34-D46)*WACC!E42/(1-(1-WACC!E43)*WACC!E42)</f>
        <v>757.414893886492</v>
      </c>
      <c r="E52" s="20">
        <f>(E29+E30+E43-E34-E46)*WACC!F42/(1-(1-WACC!F43)*WACC!F42)</f>
        <v>-280.33482437762729</v>
      </c>
      <c r="F52" s="20">
        <f>(F29+F30+F43-F34-F46)*WACC!G42/(1-(1-WACC!G43)*WACC!G42)</f>
        <v>962.32077961184893</v>
      </c>
      <c r="G52" s="20">
        <f>(G29+G30+G43-G34-G46)*WACC!H42/(1-(1-WACC!H43)*WACC!H42)</f>
        <v>468.23474239202216</v>
      </c>
      <c r="H52" s="20">
        <f>(H29+H30+H43-H34-H46)*WACC!I42/(1-(1-WACC!I43)*WACC!I42)</f>
        <v>115.10229007452703</v>
      </c>
      <c r="I52" s="20">
        <f>(I29+I30+I43-I34-I46)*WACC!J42/(1-(1-WACC!J43)*WACC!J42)</f>
        <v>547.17825906512962</v>
      </c>
      <c r="J52" s="20">
        <f>(J29+J30+J43-J34-J46)*WACC!K42/(1-(1-WACC!K43)*WACC!K42)</f>
        <v>562.9815133820756</v>
      </c>
      <c r="K52" s="20">
        <f>(K29+K30+K43-K34-K46)*WACC!L42/(1-(1-WACC!L43)*WACC!L42)</f>
        <v>503.64385228899778</v>
      </c>
      <c r="L52" s="20">
        <f>(L29+L30+L43-L34-L46)*WACC!M42/(1-(1-WACC!M43)*WACC!M42)</f>
        <v>759.35758751559376</v>
      </c>
      <c r="M52" s="19"/>
      <c r="N52" s="20">
        <f>(N29+N30+N43-N34-N46)*WACC!C42/(1-(1-WACC!C43)*WACC!C42)</f>
        <v>21.301046228249966</v>
      </c>
      <c r="O52" s="20">
        <f>(O29+O30+O43-O34-O46)*WACC!D42/(1-(1-WACC!D43)*WACC!D42)</f>
        <v>2.8971169488989679</v>
      </c>
      <c r="P52" s="20">
        <f>(P29+P30+P43-P34-P46)*WACC!E42/(1-(1-WACC!E43)*WACC!E42)</f>
        <v>61.426872057819168</v>
      </c>
      <c r="Q52" s="20">
        <f>(Q29+Q30+Q43-Q34-Q46)*WACC!F42/(1-(1-WACC!F43)*WACC!F42)</f>
        <v>-22.735348260759693</v>
      </c>
      <c r="R52" s="20">
        <f>(R29+R30+R43-R34-R46)*WACC!G42/(1-(1-WACC!G43)*WACC!G42)</f>
        <v>78.044881193815755</v>
      </c>
      <c r="S52" s="20">
        <f>(S29+S30+S43-S34-S46)*WACC!H42/(1-(1-WACC!H43)*WACC!H42)</f>
        <v>37.974161646537567</v>
      </c>
      <c r="T52" s="20">
        <f>(T29+T30+T43-T34-T46)*WACC!I42/(1-(1-WACC!I43)*WACC!I42)</f>
        <v>9.3348753807706064</v>
      </c>
      <c r="U52" s="20">
        <f>(U29+U30+U43-U34-U46)*WACC!J42/(1-(1-WACC!J43)*WACC!J42)</f>
        <v>44.376535481029322</v>
      </c>
      <c r="V52" s="20">
        <f>(V29+V30+V43-V34-V46)*WACC!K42/(1-(1-WACC!K43)*WACC!K42)</f>
        <v>45.658190342664106</v>
      </c>
      <c r="W52" s="20">
        <f>(W29+W30+W43-W34-W46)*WACC!L42/(1-(1-WACC!L43)*WACC!L42)</f>
        <v>40.845864963806548</v>
      </c>
      <c r="X52" s="20">
        <f>(X29+X30+X43-X34-X46)*WACC!M42/(1-(1-WACC!M43)*WACC!M42)</f>
        <v>61.584409317028168</v>
      </c>
      <c r="Z52" s="20">
        <f>(Z29+Z30+Z43-Z34-Z46)*WACC!C42/(1-(1-WACC!C43)*WACC!C42)</f>
        <v>1327.6968202808778</v>
      </c>
      <c r="AA52" s="20">
        <f>(AA29+AA30+AA43-AA34-AA46)*WACC!D42/(1-(1-WACC!D43)*WACC!D42)</f>
        <v>180.57765425313855</v>
      </c>
      <c r="AB52" s="20">
        <f>(AB29+AB30+AB43-AB34-AB46)*WACC!E42/(1-(1-WACC!E43)*WACC!E42)</f>
        <v>3828.7444587019709</v>
      </c>
      <c r="AC52" s="20">
        <f>(AC29+AC30+AC43-AC34-AC46)*WACC!F42/(1-(1-WACC!F43)*WACC!F42)</f>
        <v>-1417.0970416352641</v>
      </c>
      <c r="AD52" s="20">
        <f>(AD29+AD30+AD43-AD34-AD46)*WACC!G42/(1-(1-WACC!G43)*WACC!G42)</f>
        <v>4864.5470034614773</v>
      </c>
      <c r="AE52" s="20">
        <f>(AE29+AE30+AE43-AE34-AE46)*WACC!H42/(1-(1-WACC!H43)*WACC!H42)</f>
        <v>2366.9341463647929</v>
      </c>
      <c r="AF52" s="20">
        <f>(AF29+AF30+AF43-AF34-AF46)*WACC!I42/(1-(1-WACC!I43)*WACC!I42)</f>
        <v>581.84392578474888</v>
      </c>
      <c r="AG52" s="20">
        <f>(AG29+AG30+AG43-AG34-AG46)*WACC!J42/(1-(1-WACC!J43)*WACC!J42)</f>
        <v>2765.9948916079443</v>
      </c>
      <c r="AH52" s="20">
        <f>(AH29+AH30+AH43-AH34-AH46)*WACC!K42/(1-(1-WACC!K43)*WACC!K42)</f>
        <v>2845.8805961060284</v>
      </c>
      <c r="AI52" s="20">
        <f>(AI29+AI30+AI43-AI34-AI46)*WACC!L42/(1-(1-WACC!L43)*WACC!L42)</f>
        <v>2545.9277658458518</v>
      </c>
      <c r="AJ52" s="20">
        <f>(AJ29+AJ30+AJ43-AJ34-AJ46)*WACC!M42/(1-(1-WACC!M43)*WACC!M42)</f>
        <v>3838.5647144294981</v>
      </c>
      <c r="AL52" s="20">
        <f>(AL29+AL30+AL43-AL34-AL46)*WACC!C42/(1-(1-WACC!C43)*WACC!C42)</f>
        <v>261.01122522960901</v>
      </c>
      <c r="AM52" s="20">
        <f>(AM29+AM30+AM43-AM34-AM46)*WACC!D42/(1-(1-WACC!D43)*WACC!D42)</f>
        <v>35.499666840904688</v>
      </c>
      <c r="AN52" s="20">
        <f>(AN29+AN30+AN43-AN34-AN46)*WACC!E42/(1-(1-WACC!E43)*WACC!E42)</f>
        <v>752.69087565146378</v>
      </c>
      <c r="AO52" s="20">
        <f>(AO29+AO30+AO43-AO34-AO46)*WACC!F42/(1-(1-WACC!F43)*WACC!F42)</f>
        <v>-278.58636810489941</v>
      </c>
      <c r="AP52" s="20">
        <f>(AP29+AP30+AP43-AP34-AP46)*WACC!G42/(1-(1-WACC!G43)*WACC!G42)</f>
        <v>956.31875753976146</v>
      </c>
      <c r="AQ52" s="20">
        <f>(AQ29+AQ30+AQ43-AQ34-AQ46)*WACC!H42/(1-(1-WACC!H43)*WACC!H42)</f>
        <v>465.31434898652213</v>
      </c>
      <c r="AR52" s="20">
        <f>(AR29+AR30+AR43-AR34-AR46)*WACC!I42/(1-(1-WACC!I43)*WACC!I42)</f>
        <v>114.38439381767465</v>
      </c>
      <c r="AS52" s="20">
        <f>(AS29+AS30+AS43-AS34-AS46)*WACC!J42/(1-(1-WACC!J43)*WACC!J42)</f>
        <v>543.76549270088458</v>
      </c>
      <c r="AT52" s="20">
        <f>(AT29+AT30+AT43-AT34-AT46)*WACC!K42/(1-(1-WACC!K43)*WACC!K42)</f>
        <v>559.47018167119018</v>
      </c>
      <c r="AU52" s="20">
        <f>(AU29+AU30+AU43-AU34-AU46)*WACC!L42/(1-(1-WACC!L43)*WACC!L42)</f>
        <v>500.50261125798994</v>
      </c>
      <c r="AV52" s="20">
        <f>(AV29+AV30+AV43-AV34-AV46)*WACC!M42/(1-(1-WACC!M43)*WACC!M42)</f>
        <v>754.62139259437311</v>
      </c>
      <c r="AW52" s="19"/>
      <c r="AX52" s="20">
        <f>(AX29+AX30+AX43-AX34-AX46)*WACC!C42/(1-(1-WACC!C43)*WACC!C42)</f>
        <v>564.71079048525098</v>
      </c>
      <c r="AY52" s="20">
        <f>(AY29+AY30+AY43-AY34-AY46)*WACC!D42/(1-(1-WACC!D43)*WACC!D42)</f>
        <v>76.805297956268717</v>
      </c>
      <c r="AZ52" s="20">
        <f>(AZ29+AZ30+AZ43-AZ34-AZ46)*WACC!E42/(1-(1-WACC!E43)*WACC!E42)</f>
        <v>1628.4842117662163</v>
      </c>
      <c r="BA52" s="20">
        <f>(BA29+BA30+BA43-BA34-BA46)*WACC!F42/(1-(1-WACC!F43)*WACC!F42)</f>
        <v>-602.73548776509415</v>
      </c>
      <c r="BB52" s="20">
        <f>(BB29+BB30+BB43-BB34-BB46)*WACC!G42/(1-(1-WACC!G43)*WACC!G42)</f>
        <v>2069.0432798477614</v>
      </c>
      <c r="BC52" s="20">
        <f>(BC29+BC30+BC43-BC34-BC46)*WACC!H42/(1-(1-WACC!H43)*WACC!H42)</f>
        <v>1006.7307779929973</v>
      </c>
      <c r="BD52" s="20">
        <f>(BD29+BD30+BD43-BD34-BD46)*WACC!I42/(1-(1-WACC!I43)*WACC!I42)</f>
        <v>247.47633514663048</v>
      </c>
      <c r="BE52" s="20">
        <f>(BE29+BE30+BE43-BE34-BE46)*WACC!J42/(1-(1-WACC!J43)*WACC!J42)</f>
        <v>1176.463736192155</v>
      </c>
      <c r="BF52" s="20">
        <f>(BF29+BF30+BF43-BF34-BF46)*WACC!K42/(1-(1-WACC!K43)*WACC!K42)</f>
        <v>1210.441613254513</v>
      </c>
      <c r="BG52" s="20">
        <f>(BG29+BG30+BG43-BG34-BG46)*WACC!L42/(1-(1-WACC!L43)*WACC!L42)</f>
        <v>1082.8623366477705</v>
      </c>
      <c r="BH52" s="20">
        <f>(BH29+BH30+BH43-BH34-BH46)*WACC!M42/(1-(1-WACC!M43)*WACC!M42)</f>
        <v>1632.6607441416345</v>
      </c>
      <c r="BI52" s="19"/>
      <c r="BJ52" s="20">
        <f>(BJ29+BJ30+BJ43-BJ34-BJ46)*WACC!C42/(1-(1-WACC!C43)*WACC!C42)</f>
        <v>186.7106176874648</v>
      </c>
      <c r="BK52" s="20">
        <f>(BK29+BK30+BK43-BK34-BK46)*WACC!D42/(1-(1-WACC!D43)*WACC!D42)</f>
        <v>19.610425310267658</v>
      </c>
      <c r="BL52" s="20">
        <f>(BL29+BL30+BL43-BL34-BL46)*WACC!E42/(1-(1-WACC!E43)*WACC!E42)</f>
        <v>334.22484683862541</v>
      </c>
      <c r="BM52" s="20">
        <f>(BM29+BM30+BM43-BM34-BM46)*WACC!F42/(1-(1-WACC!F43)*WACC!F42)</f>
        <v>-100.88080036449479</v>
      </c>
      <c r="BN52" s="20">
        <f>(BN29+BN30+BN43-BN34-BN46)*WACC!G42/(1-(1-WACC!G43)*WACC!G42)</f>
        <v>331.04538592482345</v>
      </c>
      <c r="BO52" s="20">
        <f>(BO29+BO30+BO43-BO34-BO46)*WACC!H42/(1-(1-WACC!H43)*WACC!H42)</f>
        <v>122.00900258627061</v>
      </c>
      <c r="BP52" s="20">
        <f>(BP29+BP30+BP43-BP34-BP46)*WACC!I42/(1-(1-WACC!I43)*WACC!I42)</f>
        <v>33.156191871199638</v>
      </c>
      <c r="BQ52" s="20">
        <f>(BQ29+BQ30+BQ43-BQ34-BQ46)*WACC!J42/(1-(1-WACC!J43)*WACC!J42)</f>
        <v>174.16968440583375</v>
      </c>
      <c r="BR52" s="20">
        <f>(BR29+BR30+BR43-BR34-BR46)*WACC!K42/(1-(1-WACC!K43)*WACC!K42)</f>
        <v>189.67365200081548</v>
      </c>
      <c r="BS52" s="20">
        <f>(BS29+BS30+BS43-BS34-BS46)*WACC!L42/(1-(1-WACC!L43)*WACC!L42)</f>
        <v>193.33357956255676</v>
      </c>
      <c r="BT52" s="20">
        <f>(BT29+BT30+BT43-BT34-BT46)*WACC!M42/(1-(1-WACC!M43)*WACC!M42)</f>
        <v>337.27831538957088</v>
      </c>
    </row>
    <row r="53" spans="1:72">
      <c r="A53" s="21" t="s">
        <v>96</v>
      </c>
      <c r="B53" s="1">
        <f t="shared" ref="B53" si="208">B50-B51</f>
        <v>157.58962611791506</v>
      </c>
      <c r="C53" s="1">
        <f t="shared" ref="C53:I53" si="209">C50-C51</f>
        <v>21.433481337239325</v>
      </c>
      <c r="D53" s="1">
        <f t="shared" si="209"/>
        <v>454.44893633189525</v>
      </c>
      <c r="E53" s="1">
        <f t="shared" si="209"/>
        <v>-168.20089462657631</v>
      </c>
      <c r="F53" s="1">
        <f t="shared" si="209"/>
        <v>577.39246776710934</v>
      </c>
      <c r="G53" s="1">
        <f t="shared" si="209"/>
        <v>280.94084543521376</v>
      </c>
      <c r="H53" s="1">
        <f t="shared" si="209"/>
        <v>69.061374044716032</v>
      </c>
      <c r="I53" s="1">
        <f t="shared" si="209"/>
        <v>328.30695543907791</v>
      </c>
      <c r="J53" s="1">
        <f t="shared" ref="J53:K53" si="210">J50-J51</f>
        <v>337.78890802924525</v>
      </c>
      <c r="K53" s="1">
        <f t="shared" si="210"/>
        <v>302.18631137339821</v>
      </c>
      <c r="L53" s="1">
        <f t="shared" ref="L53" si="211">L50-L51</f>
        <v>455.61455250935688</v>
      </c>
      <c r="N53" s="1">
        <f t="shared" ref="N53" si="212">N50-N51</f>
        <v>12.780627736949986</v>
      </c>
      <c r="O53" s="1">
        <f t="shared" ref="O53:U53" si="213">O50-O51</f>
        <v>1.7382701693393716</v>
      </c>
      <c r="P53" s="1">
        <f t="shared" si="213"/>
        <v>36.856123234691495</v>
      </c>
      <c r="Q53" s="1">
        <f t="shared" si="213"/>
        <v>-13.641208956455809</v>
      </c>
      <c r="R53" s="1">
        <f t="shared" si="213"/>
        <v>46.826928716289473</v>
      </c>
      <c r="S53" s="1">
        <f t="shared" si="213"/>
        <v>22.784496987922527</v>
      </c>
      <c r="T53" s="1">
        <f t="shared" si="213"/>
        <v>5.6009252284623532</v>
      </c>
      <c r="U53" s="1">
        <f t="shared" si="213"/>
        <v>26.62592128861758</v>
      </c>
      <c r="V53" s="1">
        <f t="shared" ref="V53:W53" si="214">V50-V51</f>
        <v>27.394914205598472</v>
      </c>
      <c r="W53" s="1">
        <f t="shared" si="214"/>
        <v>24.50751897828394</v>
      </c>
      <c r="X53" s="1">
        <f t="shared" ref="X53" si="215">X50-X51</f>
        <v>36.950645590216865</v>
      </c>
      <c r="Z53" s="1">
        <f t="shared" ref="Z53" si="216">Z50-Z51</f>
        <v>796.61809216852714</v>
      </c>
      <c r="AA53" s="1">
        <f t="shared" ref="AA53:AG53" si="217">AA50-AA51</f>
        <v>108.34659255188443</v>
      </c>
      <c r="AB53" s="1">
        <f t="shared" si="217"/>
        <v>2297.2466752211812</v>
      </c>
      <c r="AC53" s="1">
        <f t="shared" si="217"/>
        <v>-850.25822498115758</v>
      </c>
      <c r="AD53" s="1">
        <f t="shared" si="217"/>
        <v>2918.7282020768871</v>
      </c>
      <c r="AE53" s="1">
        <f t="shared" si="217"/>
        <v>1420.1604878188764</v>
      </c>
      <c r="AF53" s="1">
        <f t="shared" si="217"/>
        <v>349.10635547084996</v>
      </c>
      <c r="AG53" s="1">
        <f t="shared" si="217"/>
        <v>1659.5969349647662</v>
      </c>
      <c r="AH53" s="1">
        <f t="shared" ref="AH53:AI53" si="218">AH50-AH51</f>
        <v>1707.5283576636164</v>
      </c>
      <c r="AI53" s="1">
        <f t="shared" si="218"/>
        <v>1527.5566595075079</v>
      </c>
      <c r="AJ53" s="1">
        <f t="shared" ref="AJ53" si="219">AJ50-AJ51</f>
        <v>2303.1388286576985</v>
      </c>
      <c r="AL53" s="1">
        <f t="shared" ref="AL53:AS53" si="220">AL50-AL51</f>
        <v>156.60673513776521</v>
      </c>
      <c r="AM53" s="1">
        <f t="shared" si="220"/>
        <v>21.299800104543255</v>
      </c>
      <c r="AN53" s="1">
        <f t="shared" si="220"/>
        <v>451.61452539087821</v>
      </c>
      <c r="AO53" s="1">
        <f t="shared" si="220"/>
        <v>-167.15182086293976</v>
      </c>
      <c r="AP53" s="1">
        <f t="shared" si="220"/>
        <v>573.79125452385711</v>
      </c>
      <c r="AQ53" s="1">
        <f t="shared" si="220"/>
        <v>279.18860939191319</v>
      </c>
      <c r="AR53" s="1">
        <f t="shared" si="220"/>
        <v>68.630636290604542</v>
      </c>
      <c r="AS53" s="1">
        <f t="shared" si="220"/>
        <v>326.25929562052988</v>
      </c>
      <c r="AT53" s="1">
        <f t="shared" ref="AT53:AU53" si="221">AT50-AT51</f>
        <v>335.6821090027143</v>
      </c>
      <c r="AU53" s="1">
        <f t="shared" si="221"/>
        <v>300.30156675479418</v>
      </c>
      <c r="AV53" s="1">
        <f t="shared" ref="AV53" si="222">AV50-AV51</f>
        <v>452.7728355566241</v>
      </c>
      <c r="AX53" s="1">
        <f t="shared" ref="AX53:BE53" si="223">AX50-AX51</f>
        <v>338.82647429114962</v>
      </c>
      <c r="AY53" s="1">
        <f t="shared" si="223"/>
        <v>46.083178773761446</v>
      </c>
      <c r="AZ53" s="1">
        <f t="shared" si="223"/>
        <v>977.09052705972942</v>
      </c>
      <c r="BA53" s="1">
        <f t="shared" si="223"/>
        <v>-361.64129265905649</v>
      </c>
      <c r="BB53" s="1">
        <f t="shared" si="223"/>
        <v>1241.4259679086563</v>
      </c>
      <c r="BC53" s="1">
        <f t="shared" si="223"/>
        <v>604.03846679579851</v>
      </c>
      <c r="BD53" s="1">
        <f t="shared" si="223"/>
        <v>148.48580108797657</v>
      </c>
      <c r="BE53" s="1">
        <f t="shared" si="223"/>
        <v>705.87824171529132</v>
      </c>
      <c r="BF53" s="1">
        <f t="shared" ref="BF53:BG53" si="224">BF50-BF51</f>
        <v>726.26496795270805</v>
      </c>
      <c r="BG53" s="1">
        <f t="shared" si="224"/>
        <v>649.71740198866155</v>
      </c>
      <c r="BH53" s="1">
        <f t="shared" ref="BH53" si="225">BH50-BH51</f>
        <v>979.5964464849809</v>
      </c>
      <c r="BJ53" s="1">
        <f t="shared" ref="BJ53:BQ53" si="226">BJ50-BJ51</f>
        <v>112.02637061247889</v>
      </c>
      <c r="BK53" s="1">
        <f t="shared" si="226"/>
        <v>11.76625518616072</v>
      </c>
      <c r="BL53" s="1">
        <f t="shared" si="226"/>
        <v>200.5349081031751</v>
      </c>
      <c r="BM53" s="1">
        <f t="shared" si="226"/>
        <v>-60.528480218697069</v>
      </c>
      <c r="BN53" s="1">
        <f t="shared" si="226"/>
        <v>198.62723155489371</v>
      </c>
      <c r="BO53" s="1">
        <f t="shared" si="226"/>
        <v>73.205401551762378</v>
      </c>
      <c r="BP53" s="1">
        <f t="shared" si="226"/>
        <v>19.893715122719509</v>
      </c>
      <c r="BQ53" s="1">
        <f t="shared" si="226"/>
        <v>104.50181064350021</v>
      </c>
      <c r="BR53" s="1">
        <f t="shared" ref="BR53:BS53" si="227">BR50-BR51</f>
        <v>113.80419120048944</v>
      </c>
      <c r="BS53" s="1">
        <f t="shared" si="227"/>
        <v>116.00014773753396</v>
      </c>
      <c r="BT53" s="1">
        <f t="shared" ref="BT53" si="228">BT50-BT51</f>
        <v>202.3669892337418</v>
      </c>
    </row>
    <row r="54" spans="1:72">
      <c r="A54" s="21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</row>
    <row r="55" spans="1:72">
      <c r="A55" s="22" t="s">
        <v>97</v>
      </c>
      <c r="B55" s="15">
        <f t="shared" ref="B55:I55" si="229">B33-B34+B53</f>
        <v>7512.2297847550853</v>
      </c>
      <c r="C55" s="15">
        <f>C33-C34+C53</f>
        <v>7309.8942925662259</v>
      </c>
      <c r="D55" s="15">
        <f t="shared" si="229"/>
        <v>10586.654229493099</v>
      </c>
      <c r="E55" s="15">
        <f t="shared" si="229"/>
        <v>8407.1144532957205</v>
      </c>
      <c r="F55" s="15">
        <f t="shared" si="229"/>
        <v>13167.640685605005</v>
      </c>
      <c r="G55" s="15">
        <f t="shared" si="229"/>
        <v>12671.609296174236</v>
      </c>
      <c r="H55" s="15">
        <f t="shared" si="229"/>
        <v>11933.505149901994</v>
      </c>
      <c r="I55" s="15">
        <f t="shared" si="229"/>
        <v>12674.661496062434</v>
      </c>
      <c r="J55" s="15">
        <f t="shared" ref="J55:K55" si="230">J33-J34+J53</f>
        <v>12856.599303894091</v>
      </c>
      <c r="K55" s="15">
        <f t="shared" si="230"/>
        <v>12659.521237952185</v>
      </c>
      <c r="L55" s="15">
        <f t="shared" ref="L55" si="231">L33-L34+L53</f>
        <v>13716.311863740293</v>
      </c>
      <c r="N55" s="15">
        <f t="shared" ref="N55:U55" si="232">N33-N34+N53</f>
        <v>609.24703432917102</v>
      </c>
      <c r="O55" s="15">
        <f t="shared" si="232"/>
        <v>592.83748588780691</v>
      </c>
      <c r="P55" s="15">
        <f t="shared" si="232"/>
        <v>858.58498443113422</v>
      </c>
      <c r="Q55" s="15">
        <f t="shared" si="232"/>
        <v>681.82280024642751</v>
      </c>
      <c r="R55" s="15">
        <f t="shared" si="232"/>
        <v>1067.904772175247</v>
      </c>
      <c r="S55" s="15">
        <f t="shared" si="232"/>
        <v>1027.6762832173943</v>
      </c>
      <c r="T55" s="15">
        <f t="shared" si="232"/>
        <v>967.8155261549573</v>
      </c>
      <c r="U55" s="15">
        <f t="shared" si="232"/>
        <v>1027.9238187405799</v>
      </c>
      <c r="V55" s="15">
        <f t="shared" ref="V55:W55" si="233">V33-V34+V53</f>
        <v>1042.6791008645016</v>
      </c>
      <c r="W55" s="15">
        <f t="shared" si="233"/>
        <v>1026.6959333301313</v>
      </c>
      <c r="X55" s="15">
        <f t="shared" ref="X55" si="234">X33-X34+X53</f>
        <v>1112.4024019117487</v>
      </c>
      <c r="Z55" s="15">
        <f t="shared" ref="Z55:AG55" si="235">Z33-Z34+Z53</f>
        <v>37974.442268080558</v>
      </c>
      <c r="AA55" s="15">
        <f t="shared" si="235"/>
        <v>36951.633103949003</v>
      </c>
      <c r="AB55" s="15">
        <f t="shared" si="235"/>
        <v>53515.707235933995</v>
      </c>
      <c r="AC55" s="15">
        <f t="shared" si="235"/>
        <v>42498.09864651689</v>
      </c>
      <c r="AD55" s="15">
        <f t="shared" si="235"/>
        <v>66562.6352427448</v>
      </c>
      <c r="AE55" s="15">
        <f t="shared" si="235"/>
        <v>64055.188598963985</v>
      </c>
      <c r="AF55" s="15">
        <f t="shared" si="235"/>
        <v>60324.060279736223</v>
      </c>
      <c r="AG55" s="15">
        <f t="shared" si="235"/>
        <v>64070.617518441402</v>
      </c>
      <c r="AH55" s="15">
        <f t="shared" ref="AH55:AI55" si="236">AH33-AH34+AH53</f>
        <v>64990.316060398283</v>
      </c>
      <c r="AI55" s="15">
        <f t="shared" si="236"/>
        <v>63994.08327042115</v>
      </c>
      <c r="AJ55" s="15">
        <f t="shared" ref="AJ55" si="237">AJ33-AJ34+AJ53</f>
        <v>69336.176300391584</v>
      </c>
      <c r="AL55" s="15">
        <f t="shared" ref="AL55:AS55" si="238">AL33-AL34+AL53</f>
        <v>7465.3757939300385</v>
      </c>
      <c r="AM55" s="15">
        <f t="shared" si="238"/>
        <v>7264.302273960644</v>
      </c>
      <c r="AN55" s="15">
        <f t="shared" si="238"/>
        <v>10520.624965965619</v>
      </c>
      <c r="AO55" s="15">
        <f t="shared" si="238"/>
        <v>8354.6790413413091</v>
      </c>
      <c r="AP55" s="15">
        <f t="shared" si="238"/>
        <v>13085.513736144158</v>
      </c>
      <c r="AQ55" s="15">
        <f t="shared" si="238"/>
        <v>12592.576108597044</v>
      </c>
      <c r="AR55" s="15">
        <f t="shared" si="238"/>
        <v>11859.075538877745</v>
      </c>
      <c r="AS55" s="15">
        <f t="shared" si="238"/>
        <v>12595.609271827729</v>
      </c>
      <c r="AT55" s="15">
        <f t="shared" ref="AT55:AU55" si="239">AT33-AT34+AT53</f>
        <v>12776.412328377395</v>
      </c>
      <c r="AU55" s="15">
        <f t="shared" si="239"/>
        <v>12580.563443937937</v>
      </c>
      <c r="AV55" s="15">
        <f t="shared" ref="AV55" si="240">AV33-AV34+AV53</f>
        <v>13630.76243392869</v>
      </c>
      <c r="AX55" s="15">
        <f t="shared" ref="AX55:BE55" si="241">AX33-AX34+AX53</f>
        <v>16151.712487273755</v>
      </c>
      <c r="AY55" s="15">
        <f t="shared" si="241"/>
        <v>15716.679908473054</v>
      </c>
      <c r="AZ55" s="15">
        <f t="shared" si="241"/>
        <v>22761.896296617073</v>
      </c>
      <c r="BA55" s="15">
        <f t="shared" si="241"/>
        <v>18075.764371957797</v>
      </c>
      <c r="BB55" s="15">
        <f t="shared" si="241"/>
        <v>28311.160944680047</v>
      </c>
      <c r="BC55" s="15">
        <f t="shared" si="241"/>
        <v>27244.665827210752</v>
      </c>
      <c r="BD55" s="15">
        <f t="shared" si="241"/>
        <v>25657.700798472277</v>
      </c>
      <c r="BE55" s="15">
        <f t="shared" si="241"/>
        <v>27251.228226985557</v>
      </c>
      <c r="BF55" s="15">
        <f t="shared" ref="BF55:BG55" si="242">BF33-BF34+BF53</f>
        <v>27642.404648216088</v>
      </c>
      <c r="BG55" s="15">
        <f t="shared" si="242"/>
        <v>27218.675828698142</v>
      </c>
      <c r="BH55" s="15">
        <f t="shared" ref="BH55" si="243">BH33-BH34+BH53</f>
        <v>29490.833978476319</v>
      </c>
      <c r="BJ55" s="15">
        <f t="shared" ref="BJ55:BQ55" si="244">BJ33-BJ34+BJ53</f>
        <v>19570.386712932657</v>
      </c>
      <c r="BK55" s="15">
        <f t="shared" si="244"/>
        <v>16863.626233134877</v>
      </c>
      <c r="BL55" s="15">
        <f t="shared" si="244"/>
        <v>16257.896079117321</v>
      </c>
      <c r="BM55" s="15">
        <f t="shared" si="244"/>
        <v>15063.249663388398</v>
      </c>
      <c r="BN55" s="15">
        <f t="shared" si="244"/>
        <v>17305.393625161443</v>
      </c>
      <c r="BO55" s="15">
        <f t="shared" si="244"/>
        <v>5979.8027820506304</v>
      </c>
      <c r="BP55" s="15">
        <f t="shared" si="244"/>
        <v>6862.428562341157</v>
      </c>
      <c r="BQ55" s="15">
        <f t="shared" si="244"/>
        <v>8718.4174038449582</v>
      </c>
      <c r="BR55" s="15">
        <f t="shared" ref="BR55:BS55" si="245">BR33-BR34+BR53</f>
        <v>10314.541884284221</v>
      </c>
      <c r="BS55" s="15">
        <f t="shared" si="245"/>
        <v>12829.189429562504</v>
      </c>
      <c r="BT55" s="15">
        <f t="shared" ref="BT55" si="246">BT33-BT34+BT53</f>
        <v>16820.522559919256</v>
      </c>
    </row>
    <row r="56" spans="1:72"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</row>
    <row r="57" spans="1:72">
      <c r="A57" s="4"/>
    </row>
    <row r="59" spans="1:72">
      <c r="A59" s="10"/>
      <c r="B59" s="42"/>
      <c r="C59" s="42"/>
      <c r="D59" s="42"/>
      <c r="E59" s="42"/>
      <c r="F59" s="42"/>
    </row>
    <row r="60" spans="1:72">
      <c r="A60" s="10"/>
      <c r="B60" s="42"/>
      <c r="C60" s="42"/>
      <c r="D60" s="42"/>
      <c r="E60" s="42"/>
      <c r="F60" s="42"/>
    </row>
    <row r="61" spans="1:72">
      <c r="A61" s="10"/>
      <c r="B61" s="42"/>
      <c r="C61" s="42"/>
      <c r="D61" s="42"/>
      <c r="E61" s="42"/>
      <c r="F61" s="42"/>
    </row>
    <row r="62" spans="1:72">
      <c r="A62" s="10"/>
      <c r="B62" s="42"/>
      <c r="C62" s="42"/>
      <c r="D62" s="42"/>
      <c r="E62" s="42"/>
      <c r="F62" s="42"/>
    </row>
    <row r="63" spans="1:72">
      <c r="A63" s="10"/>
      <c r="B63" s="42"/>
      <c r="C63" s="42"/>
      <c r="D63" s="42"/>
      <c r="E63" s="42"/>
      <c r="F63" s="42"/>
    </row>
    <row r="64" spans="1:72">
      <c r="A64" s="10"/>
      <c r="B64" s="42"/>
      <c r="C64" s="42"/>
      <c r="D64" s="42"/>
      <c r="E64" s="42"/>
      <c r="F64" s="42"/>
    </row>
    <row r="65" spans="1:6">
      <c r="A65" s="10"/>
      <c r="B65" s="42"/>
      <c r="C65" s="42"/>
      <c r="D65" s="42"/>
      <c r="E65" s="42"/>
      <c r="F65" s="42"/>
    </row>
    <row r="66" spans="1:6">
      <c r="A66" s="10"/>
      <c r="B66" s="42"/>
      <c r="C66" s="42"/>
      <c r="D66" s="42"/>
      <c r="E66" s="42"/>
      <c r="F66" s="42"/>
    </row>
    <row r="67" spans="1:6">
      <c r="A67" s="10"/>
      <c r="B67" s="42"/>
      <c r="C67" s="42"/>
      <c r="D67" s="42"/>
      <c r="E67" s="42"/>
      <c r="F67" s="42"/>
    </row>
    <row r="68" spans="1:6">
      <c r="A68" s="10"/>
      <c r="B68" s="42"/>
      <c r="C68" s="42"/>
      <c r="D68" s="42"/>
      <c r="E68" s="42"/>
      <c r="F68" s="42"/>
    </row>
    <row r="69" spans="1:6">
      <c r="A69" s="10"/>
      <c r="B69" s="42"/>
      <c r="C69" s="42"/>
      <c r="D69" s="42"/>
      <c r="E69" s="42"/>
      <c r="F69" s="42"/>
    </row>
    <row r="70" spans="1:6">
      <c r="A70" s="10"/>
      <c r="B70" s="42"/>
      <c r="C70" s="42"/>
      <c r="D70" s="42"/>
      <c r="E70" s="42"/>
      <c r="F70" s="42"/>
    </row>
    <row r="71" spans="1:6">
      <c r="A71" s="10"/>
      <c r="B71" s="42"/>
      <c r="C71" s="42"/>
      <c r="D71" s="42"/>
      <c r="E71" s="42"/>
      <c r="F71" s="42"/>
    </row>
    <row r="72" spans="1:6">
      <c r="A72" s="10"/>
      <c r="B72" s="42"/>
      <c r="C72" s="42"/>
      <c r="D72" s="42"/>
      <c r="E72" s="42"/>
      <c r="F72" s="42"/>
    </row>
    <row r="73" spans="1:6">
      <c r="A73" s="10"/>
      <c r="B73" s="42"/>
      <c r="C73" s="42"/>
      <c r="D73" s="42"/>
      <c r="E73" s="42"/>
      <c r="F73" s="42"/>
    </row>
    <row r="74" spans="1:6">
      <c r="A74" s="10"/>
      <c r="B74" s="42"/>
      <c r="C74" s="42"/>
      <c r="D74" s="42"/>
      <c r="E74" s="42"/>
      <c r="F74" s="42"/>
    </row>
    <row r="75" spans="1:6">
      <c r="A75" s="10"/>
      <c r="B75" s="42"/>
      <c r="C75" s="42"/>
      <c r="D75" s="42"/>
      <c r="E75" s="42"/>
      <c r="F75" s="42"/>
    </row>
    <row r="76" spans="1:6">
      <c r="A76" s="10"/>
      <c r="B76" s="42"/>
      <c r="C76" s="42"/>
      <c r="D76" s="42"/>
      <c r="E76" s="42"/>
      <c r="F76" s="42"/>
    </row>
    <row r="77" spans="1:6">
      <c r="A77" s="10"/>
      <c r="B77" s="42"/>
      <c r="C77" s="42"/>
      <c r="D77" s="42"/>
      <c r="E77" s="42"/>
      <c r="F77" s="42"/>
    </row>
    <row r="78" spans="1:6">
      <c r="A78" s="10"/>
      <c r="B78" s="42"/>
      <c r="C78" s="42"/>
      <c r="D78" s="42"/>
      <c r="E78" s="42"/>
      <c r="F78" s="42"/>
    </row>
    <row r="79" spans="1:6">
      <c r="A79" s="10"/>
      <c r="B79" s="42"/>
      <c r="C79" s="42"/>
      <c r="D79" s="42"/>
      <c r="E79" s="42"/>
      <c r="F79" s="42"/>
    </row>
    <row r="80" spans="1:6">
      <c r="A80" s="10"/>
      <c r="B80" s="42"/>
      <c r="C80" s="42"/>
      <c r="D80" s="42"/>
      <c r="E80" s="42"/>
      <c r="F80" s="42"/>
    </row>
    <row r="81" spans="1:6">
      <c r="A81" s="10"/>
      <c r="B81" s="42"/>
      <c r="C81" s="42"/>
      <c r="D81" s="42"/>
      <c r="E81" s="42"/>
      <c r="F81" s="42"/>
    </row>
    <row r="82" spans="1:6">
      <c r="A82" s="10"/>
      <c r="B82" s="42"/>
      <c r="C82" s="42"/>
      <c r="D82" s="42"/>
      <c r="E82" s="42"/>
      <c r="F82" s="42"/>
    </row>
    <row r="83" spans="1:6">
      <c r="A83" s="10"/>
      <c r="B83" s="42"/>
      <c r="C83" s="42"/>
      <c r="D83" s="42"/>
      <c r="E83" s="42"/>
      <c r="F83" s="42"/>
    </row>
    <row r="84" spans="1:6">
      <c r="A84" s="10"/>
      <c r="B84" s="42"/>
      <c r="C84" s="42"/>
      <c r="D84" s="42"/>
      <c r="E84" s="42"/>
      <c r="F84" s="42"/>
    </row>
    <row r="85" spans="1:6">
      <c r="A85" s="10"/>
      <c r="B85" s="42"/>
      <c r="C85" s="42"/>
      <c r="D85" s="42"/>
      <c r="E85" s="42"/>
      <c r="F85" s="42"/>
    </row>
    <row r="86" spans="1:6">
      <c r="A86" s="10"/>
      <c r="B86" s="42"/>
      <c r="C86" s="42"/>
      <c r="D86" s="42"/>
      <c r="E86" s="42"/>
      <c r="F86" s="42"/>
    </row>
    <row r="87" spans="1:6">
      <c r="A87" s="10"/>
      <c r="B87" s="42"/>
      <c r="C87" s="42"/>
      <c r="D87" s="42"/>
      <c r="E87" s="42"/>
      <c r="F87" s="42"/>
    </row>
    <row r="88" spans="1:6">
      <c r="A88" s="10"/>
      <c r="B88" s="42"/>
      <c r="C88" s="42"/>
      <c r="D88" s="42"/>
      <c r="E88" s="42"/>
      <c r="F88" s="42"/>
    </row>
    <row r="89" spans="1:6">
      <c r="A89" s="10"/>
      <c r="B89" s="42"/>
      <c r="C89" s="42"/>
      <c r="D89" s="42"/>
      <c r="E89" s="42"/>
      <c r="F89" s="42"/>
    </row>
    <row r="90" spans="1:6">
      <c r="A90" s="10"/>
      <c r="B90" s="42"/>
      <c r="C90" s="42"/>
      <c r="D90" s="42"/>
      <c r="E90" s="42"/>
      <c r="F90" s="42"/>
    </row>
    <row r="91" spans="1:6">
      <c r="A91" s="10"/>
      <c r="B91" s="42"/>
      <c r="C91" s="42"/>
      <c r="D91" s="42"/>
      <c r="E91" s="42"/>
      <c r="F91" s="42"/>
    </row>
    <row r="92" spans="1:6">
      <c r="A92" s="10"/>
      <c r="B92" s="42"/>
      <c r="C92" s="42"/>
      <c r="D92" s="42"/>
      <c r="E92" s="42"/>
      <c r="F92" s="42"/>
    </row>
    <row r="93" spans="1:6">
      <c r="A93" s="10"/>
      <c r="B93" s="42"/>
      <c r="C93" s="42"/>
      <c r="D93" s="42"/>
      <c r="E93" s="42"/>
      <c r="F93" s="42"/>
    </row>
    <row r="94" spans="1:6">
      <c r="A94" s="10"/>
      <c r="B94" s="42"/>
      <c r="C94" s="42"/>
      <c r="D94" s="42"/>
      <c r="E94" s="42"/>
      <c r="F94" s="42"/>
    </row>
    <row r="95" spans="1:6">
      <c r="A95" s="10"/>
      <c r="B95" s="42"/>
      <c r="C95" s="42"/>
      <c r="D95" s="42"/>
      <c r="E95" s="42"/>
      <c r="F95" s="42"/>
    </row>
    <row r="96" spans="1:6">
      <c r="A96" s="10"/>
      <c r="B96" s="42"/>
      <c r="C96" s="42"/>
      <c r="D96" s="42"/>
      <c r="E96" s="42"/>
      <c r="F96" s="42"/>
    </row>
    <row r="97" spans="1:6">
      <c r="A97" s="10"/>
      <c r="B97" s="42"/>
      <c r="C97" s="42"/>
      <c r="D97" s="42"/>
      <c r="E97" s="42"/>
      <c r="F97" s="42"/>
    </row>
    <row r="98" spans="1:6">
      <c r="A98" s="10"/>
      <c r="B98" s="42"/>
      <c r="C98" s="42"/>
      <c r="D98" s="42"/>
      <c r="E98" s="42"/>
      <c r="F98" s="42"/>
    </row>
    <row r="99" spans="1:6">
      <c r="A99" s="10"/>
      <c r="B99" s="42"/>
      <c r="C99" s="42"/>
      <c r="D99" s="42"/>
      <c r="E99" s="42"/>
      <c r="F99" s="42"/>
    </row>
    <row r="100" spans="1:6">
      <c r="A100" s="10"/>
      <c r="B100" s="42"/>
      <c r="C100" s="42"/>
      <c r="D100" s="42"/>
      <c r="E100" s="42"/>
      <c r="F100" s="42"/>
    </row>
    <row r="101" spans="1:6">
      <c r="A101" s="10"/>
    </row>
    <row r="102" spans="1:6">
      <c r="A102" s="10"/>
    </row>
    <row r="103" spans="1:6">
      <c r="A103" s="10"/>
    </row>
    <row r="104" spans="1:6">
      <c r="A104" s="10"/>
    </row>
    <row r="105" spans="1:6">
      <c r="A105" s="9"/>
    </row>
    <row r="106" spans="1:6">
      <c r="A106" s="10"/>
    </row>
    <row r="107" spans="1:6">
      <c r="A107" s="10"/>
    </row>
    <row r="108" spans="1:6">
      <c r="A108" s="11"/>
    </row>
    <row r="109" spans="1:6">
      <c r="A109" s="10"/>
    </row>
    <row r="110" spans="1:6">
      <c r="A110" s="10"/>
    </row>
    <row r="111" spans="1:6">
      <c r="A111" s="10"/>
    </row>
    <row r="112" spans="1:6">
      <c r="A112" s="10"/>
    </row>
    <row r="113" spans="1:1">
      <c r="A113" s="10"/>
    </row>
    <row r="114" spans="1:1">
      <c r="A114" s="10"/>
    </row>
    <row r="115" spans="1:1">
      <c r="A115" s="9"/>
    </row>
    <row r="116" spans="1:1">
      <c r="A116" s="10"/>
    </row>
    <row r="117" spans="1:1">
      <c r="A117" s="10"/>
    </row>
    <row r="118" spans="1:1">
      <c r="A118" s="10"/>
    </row>
    <row r="119" spans="1:1">
      <c r="A119" s="12"/>
    </row>
    <row r="120" spans="1:1">
      <c r="A120" s="12"/>
    </row>
    <row r="121" spans="1:1">
      <c r="A121" s="10"/>
    </row>
    <row r="122" spans="1:1">
      <c r="A122" s="9"/>
    </row>
    <row r="123" spans="1:1">
      <c r="A123" s="10"/>
    </row>
    <row r="124" spans="1:1">
      <c r="A124" s="10"/>
    </row>
    <row r="125" spans="1:1">
      <c r="A125" s="10"/>
    </row>
    <row r="126" spans="1:1">
      <c r="A126" s="9"/>
    </row>
    <row r="127" spans="1:1">
      <c r="A127" s="10"/>
    </row>
    <row r="128" spans="1:1">
      <c r="A128" s="10"/>
    </row>
    <row r="129" spans="1:1">
      <c r="A129" s="10"/>
    </row>
    <row r="130" spans="1:1">
      <c r="A130" s="10"/>
    </row>
    <row r="131" spans="1:1">
      <c r="A131" s="10"/>
    </row>
    <row r="132" spans="1:1">
      <c r="A132" s="10"/>
    </row>
    <row r="133" spans="1:1">
      <c r="A133" s="9"/>
    </row>
    <row r="134" spans="1:1">
      <c r="A134" s="10"/>
    </row>
    <row r="135" spans="1:1">
      <c r="A135" s="10"/>
    </row>
    <row r="136" spans="1:1">
      <c r="A136" s="10"/>
    </row>
    <row r="137" spans="1:1">
      <c r="A137" s="10"/>
    </row>
    <row r="138" spans="1:1">
      <c r="A138" s="10"/>
    </row>
    <row r="139" spans="1:1">
      <c r="A139" s="9"/>
    </row>
    <row r="140" spans="1:1">
      <c r="A140" s="10"/>
    </row>
    <row r="141" spans="1:1">
      <c r="A141" s="10"/>
    </row>
    <row r="142" spans="1:1">
      <c r="A142" s="10"/>
    </row>
    <row r="143" spans="1:1">
      <c r="A143" s="10"/>
    </row>
    <row r="144" spans="1:1">
      <c r="A144" s="10"/>
    </row>
    <row r="145" spans="1:1">
      <c r="A145" s="9"/>
    </row>
    <row r="146" spans="1:1">
      <c r="A146" s="10"/>
    </row>
    <row r="147" spans="1:1">
      <c r="A147" s="10"/>
    </row>
    <row r="148" spans="1:1">
      <c r="A148" s="10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BT148"/>
  <sheetViews>
    <sheetView zoomScaleNormal="100" workbookViewId="0">
      <selection activeCell="AV17" sqref="AV17"/>
    </sheetView>
  </sheetViews>
  <sheetFormatPr defaultColWidth="9.140625" defaultRowHeight="15"/>
  <cols>
    <col min="1" max="1" width="61" style="42" customWidth="1"/>
    <col min="2" max="9" width="11.7109375" style="42" customWidth="1"/>
    <col min="10" max="12" width="11.7109375" style="46" customWidth="1"/>
    <col min="13" max="13" width="9.140625" style="42"/>
    <col min="14" max="20" width="11.7109375" style="42" customWidth="1"/>
    <col min="21" max="21" width="12.7109375" style="42" bestFit="1" customWidth="1"/>
    <col min="22" max="24" width="11.7109375" style="46" customWidth="1"/>
    <col min="25" max="25" width="9.140625" style="42"/>
    <col min="26" max="32" width="11.7109375" style="42" customWidth="1"/>
    <col min="33" max="33" width="12.7109375" style="42" bestFit="1" customWidth="1"/>
    <col min="34" max="36" width="11.7109375" style="46" customWidth="1"/>
    <col min="37" max="37" width="9.140625" style="42"/>
    <col min="38" max="44" width="11.7109375" style="42" customWidth="1"/>
    <col min="45" max="45" width="12.7109375" style="42" bestFit="1" customWidth="1"/>
    <col min="46" max="48" width="11.7109375" style="46" customWidth="1"/>
    <col min="49" max="49" width="9.140625" style="42"/>
    <col min="50" max="56" width="10.7109375" style="42" bestFit="1" customWidth="1"/>
    <col min="57" max="57" width="10" style="42" customWidth="1"/>
    <col min="58" max="60" width="10" style="46" customWidth="1"/>
    <col min="61" max="67" width="9.140625" style="42"/>
    <col min="68" max="68" width="10.140625" style="42" bestFit="1" customWidth="1"/>
    <col min="69" max="69" width="9.140625" style="42"/>
    <col min="70" max="70" width="9.140625" style="46"/>
    <col min="71" max="71" width="9.140625" style="42"/>
    <col min="72" max="72" width="9.140625" style="46"/>
    <col min="73" max="16384" width="9.140625" style="42"/>
  </cols>
  <sheetData>
    <row r="2" spans="1:72">
      <c r="A2" s="21" t="s">
        <v>87</v>
      </c>
    </row>
    <row r="3" spans="1:72">
      <c r="A3" s="21" t="s">
        <v>89</v>
      </c>
      <c r="B3" s="1">
        <f t="shared" ref="B3:L3" si="0">B17+N17+Z17+AL17+AX17+BJ17</f>
        <v>2381569.6982534616</v>
      </c>
      <c r="C3" s="1">
        <f t="shared" si="0"/>
        <v>2637303.8957380373</v>
      </c>
      <c r="D3" s="1">
        <f t="shared" si="0"/>
        <v>2951003.0509034586</v>
      </c>
      <c r="E3" s="1">
        <f t="shared" si="0"/>
        <v>3213419.9839681732</v>
      </c>
      <c r="F3" s="1">
        <f t="shared" si="0"/>
        <v>3625771.2169666267</v>
      </c>
      <c r="G3" s="1">
        <f t="shared" si="0"/>
        <v>3879437.5861201184</v>
      </c>
      <c r="H3" s="1">
        <f t="shared" si="0"/>
        <v>4281112.8898665626</v>
      </c>
      <c r="I3" s="1">
        <f t="shared" si="0"/>
        <v>4844340.2269305978</v>
      </c>
      <c r="J3" s="1">
        <f t="shared" si="0"/>
        <v>5279166.3087162254</v>
      </c>
      <c r="K3" s="1">
        <f t="shared" si="0"/>
        <v>5559483.4968109252</v>
      </c>
      <c r="L3" s="1">
        <f t="shared" si="0"/>
        <v>5851882.9197540553</v>
      </c>
    </row>
    <row r="4" spans="1:72">
      <c r="A4" s="21" t="s">
        <v>119</v>
      </c>
      <c r="B4" s="16">
        <f>'DNSP stacked data'!B53/B$3</f>
        <v>0.12437780130452183</v>
      </c>
      <c r="C4" s="16">
        <f>'DNSP stacked data'!C53/C$3</f>
        <v>0.12284569596032112</v>
      </c>
      <c r="D4" s="16">
        <f>'DNSP stacked data'!D53/D$3</f>
        <v>0.12357824941957746</v>
      </c>
      <c r="E4" s="16">
        <f>'DNSP stacked data'!E53/E$3</f>
        <v>0.126119232500501</v>
      </c>
      <c r="F4" s="16">
        <f>'DNSP stacked data'!F53/F$3</f>
        <v>0.12704074892832704</v>
      </c>
      <c r="G4" s="16">
        <f>'DNSP stacked data'!G53/G$3</f>
        <v>0.13396621491117983</v>
      </c>
      <c r="H4" s="16">
        <f>'DNSP stacked data'!H53/H$3</f>
        <v>0.13794414992344586</v>
      </c>
      <c r="I4" s="16">
        <f>'DNSP stacked data'!I53/I$3</f>
        <v>0.14494099605281033</v>
      </c>
      <c r="J4" s="16">
        <f>'DNSP stacked data'!J53/J$3</f>
        <v>0.16030721653401706</v>
      </c>
      <c r="K4" s="16">
        <f>'DNSP stacked data'!K53/K$3</f>
        <v>0.12938367778582063</v>
      </c>
      <c r="L4" s="16">
        <f>'DNSP stacked data'!L53/L$3</f>
        <v>0.13288656444678748</v>
      </c>
    </row>
    <row r="5" spans="1:72">
      <c r="A5" s="41" t="s">
        <v>120</v>
      </c>
      <c r="B5" s="16">
        <f>'DNSP stacked data'!N53/B3</f>
        <v>4.8151433173999149E-2</v>
      </c>
      <c r="C5" s="16">
        <f>'DNSP stacked data'!O53/C3</f>
        <v>4.6892595870205792E-2</v>
      </c>
      <c r="D5" s="16">
        <f>'DNSP stacked data'!P53/D3</f>
        <v>4.8839134239507094E-2</v>
      </c>
      <c r="E5" s="16">
        <f>'DNSP stacked data'!Q53/E3</f>
        <v>5.1860022809472724E-2</v>
      </c>
      <c r="F5" s="16">
        <f>'DNSP stacked data'!R53/F3</f>
        <v>4.9007322603408711E-2</v>
      </c>
      <c r="G5" s="16">
        <f>'DNSP stacked data'!S53/G3</f>
        <v>4.6823507815369411E-2</v>
      </c>
      <c r="H5" s="16">
        <f>'DNSP stacked data'!T53/H3</f>
        <v>4.3087861874317325E-2</v>
      </c>
      <c r="I5" s="16">
        <f>'DNSP stacked data'!U53/I3</f>
        <v>4.1712784861258671E-2</v>
      </c>
      <c r="J5" s="16">
        <f>'DNSP stacked data'!V53/J3</f>
        <v>4.0326178103765313E-2</v>
      </c>
      <c r="K5" s="16">
        <f>'DNSP stacked data'!W53/K3</f>
        <v>4.7596959652878898E-2</v>
      </c>
      <c r="L5" s="16">
        <f>'DNSP stacked data'!X53/L3</f>
        <v>4.8922400461268487E-2</v>
      </c>
    </row>
    <row r="6" spans="1:72">
      <c r="A6" s="21" t="s">
        <v>121</v>
      </c>
      <c r="B6" s="16">
        <f>'DNSP stacked data'!Z53/B$3</f>
        <v>0.30658983899187658</v>
      </c>
      <c r="C6" s="16">
        <f>'DNSP stacked data'!AA53/C$3</f>
        <v>0.29192680239462143</v>
      </c>
      <c r="D6" s="16">
        <f>'DNSP stacked data'!AB53/D$3</f>
        <v>0.27564443164195829</v>
      </c>
      <c r="E6" s="16">
        <f>'DNSP stacked data'!AC53/E$3</f>
        <v>0.26293751090865786</v>
      </c>
      <c r="F6" s="16">
        <f>'DNSP stacked data'!AD53/F$3</f>
        <v>0.2470593678670843</v>
      </c>
      <c r="G6" s="16">
        <f>'DNSP stacked data'!AE53/G$3</f>
        <v>0.23783983532395866</v>
      </c>
      <c r="H6" s="16">
        <f>'DNSP stacked data'!AF53/H$3</f>
        <v>0.22410355170860857</v>
      </c>
      <c r="I6" s="16">
        <f>'DNSP stacked data'!AG53/I$3</f>
        <v>0.20428578669348132</v>
      </c>
      <c r="J6" s="16">
        <f>'DNSP stacked data'!AH53/J$3</f>
        <v>0.19043348389180287</v>
      </c>
      <c r="K6" s="16">
        <f>'DNSP stacked data'!AI53/K$3</f>
        <v>0.24705032558764384</v>
      </c>
      <c r="L6" s="16">
        <f>'DNSP stacked data'!AJ53/L$3</f>
        <v>0.25111684354170816</v>
      </c>
    </row>
    <row r="7" spans="1:72">
      <c r="A7" s="41" t="s">
        <v>122</v>
      </c>
      <c r="B7" s="16">
        <f>'DNSP stacked data'!AL53/B3</f>
        <v>2.3211784894004401E-2</v>
      </c>
      <c r="C7" s="16">
        <f>'DNSP stacked data'!AM53/C3</f>
        <v>2.0778768213504339E-2</v>
      </c>
      <c r="D7" s="16">
        <f>'DNSP stacked data'!AN53/D3</f>
        <v>1.7920233776871002E-2</v>
      </c>
      <c r="E7" s="16">
        <f>'DNSP stacked data'!AO53/E3</f>
        <v>1.5221765948450467E-2</v>
      </c>
      <c r="F7" s="16">
        <f>'DNSP stacked data'!AP53/F3</f>
        <v>1.2566535322075982E-2</v>
      </c>
      <c r="G7" s="16">
        <f>'DNSP stacked data'!AQ53/G3</f>
        <v>1.028500283967464E-2</v>
      </c>
      <c r="H7" s="16">
        <f>'DNSP stacked data'!AR53/H3</f>
        <v>8.2603472733904417E-3</v>
      </c>
      <c r="I7" s="16">
        <f>'DNSP stacked data'!AS53/I3</f>
        <v>6.6429278652196163E-3</v>
      </c>
      <c r="J7" s="16">
        <f>'DNSP stacked data'!AT53/J3</f>
        <v>5.3543627634772837E-3</v>
      </c>
      <c r="K7" s="16">
        <f>'DNSP stacked data'!AU53/K3</f>
        <v>1.9994732424241463E-2</v>
      </c>
      <c r="L7" s="16">
        <f>'DNSP stacked data'!AV53/L3</f>
        <v>1.9101186757093887E-2</v>
      </c>
    </row>
    <row r="8" spans="1:72">
      <c r="A8" s="21" t="s">
        <v>2</v>
      </c>
      <c r="B8" s="16">
        <f>'DNSP stacked data'!AX53/B3</f>
        <v>0.40280538519712877</v>
      </c>
      <c r="C8" s="16">
        <f>'DNSP stacked data'!AY53/C3</f>
        <v>0.41744967196580124</v>
      </c>
      <c r="D8" s="16">
        <f>'DNSP stacked data'!AZ53/D3</f>
        <v>0.44106699350592954</v>
      </c>
      <c r="E8" s="16">
        <f>'DNSP stacked data'!BA53/E3</f>
        <v>0.45417480273178418</v>
      </c>
      <c r="F8" s="16">
        <f>'DNSP stacked data'!BB53/F3</f>
        <v>0.48156115961328694</v>
      </c>
      <c r="G8" s="16">
        <f>'DNSP stacked data'!BC53/G3</f>
        <v>0.50021185916557187</v>
      </c>
      <c r="H8" s="16">
        <f>'DNSP stacked data'!BD53/H3</f>
        <v>0.51687136265236067</v>
      </c>
      <c r="I8" s="16">
        <f>'DNSP stacked data'!BE53/I3</f>
        <v>0.53942864090263787</v>
      </c>
      <c r="J8" s="16">
        <f>'DNSP stacked data'!BF53/J3</f>
        <v>0.54894231917461789</v>
      </c>
      <c r="K8" s="16">
        <f>'DNSP stacked data'!BG53/K3</f>
        <v>0.49029087034994645</v>
      </c>
      <c r="L8" s="16">
        <f>'DNSP stacked data'!BH53/L3</f>
        <v>0.48519855526808586</v>
      </c>
    </row>
    <row r="9" spans="1:72">
      <c r="A9" s="21" t="s">
        <v>21</v>
      </c>
      <c r="B9" s="16">
        <f>'DNSP stacked data'!BJ53/B3</f>
        <v>9.4863756438469282E-2</v>
      </c>
      <c r="C9" s="16">
        <f>'DNSP stacked data'!BK53/C3</f>
        <v>0.10010646559554613</v>
      </c>
      <c r="D9" s="16">
        <f>'DNSP stacked data'!BL53/D3</f>
        <v>9.2950957416156721E-2</v>
      </c>
      <c r="E9" s="16">
        <f>'DNSP stacked data'!BM53/E3</f>
        <v>8.9686665101133767E-2</v>
      </c>
      <c r="F9" s="16">
        <f>'DNSP stacked data'!BN53/F3</f>
        <v>8.2764865665817047E-2</v>
      </c>
      <c r="G9" s="16">
        <f>'DNSP stacked data'!BO53/G3</f>
        <v>7.0873579944245577E-2</v>
      </c>
      <c r="H9" s="16">
        <f>'DNSP stacked data'!BP53/H3</f>
        <v>6.9732726567877087E-2</v>
      </c>
      <c r="I9" s="16">
        <f>'DNSP stacked data'!BQ53/I3</f>
        <v>6.298886362459219E-2</v>
      </c>
      <c r="J9" s="16">
        <f>'DNSP stacked data'!BR53/J3</f>
        <v>5.4636439532319593E-2</v>
      </c>
      <c r="K9" s="16">
        <f>'DNSP stacked data'!BS53/K3</f>
        <v>6.5683434199468593E-2</v>
      </c>
      <c r="L9" s="16">
        <f>'DNSP stacked data'!BT53/L3</f>
        <v>6.277444952505605E-2</v>
      </c>
    </row>
    <row r="10" spans="1:72">
      <c r="A10" s="21" t="s">
        <v>90</v>
      </c>
      <c r="B10" s="16">
        <f>SUM(B4:B9)</f>
        <v>1</v>
      </c>
      <c r="C10" s="16">
        <f t="shared" ref="C10:I10" si="1">SUM(C4:C9)</f>
        <v>1</v>
      </c>
      <c r="D10" s="16">
        <f t="shared" si="1"/>
        <v>1</v>
      </c>
      <c r="E10" s="16">
        <f t="shared" si="1"/>
        <v>1</v>
      </c>
      <c r="F10" s="16">
        <f t="shared" si="1"/>
        <v>1</v>
      </c>
      <c r="G10" s="16">
        <f t="shared" si="1"/>
        <v>1</v>
      </c>
      <c r="H10" s="16">
        <f t="shared" si="1"/>
        <v>1</v>
      </c>
      <c r="I10" s="16">
        <f t="shared" si="1"/>
        <v>1</v>
      </c>
      <c r="J10" s="16">
        <f t="shared" ref="J10:K10" si="2">SUM(J4:J9)</f>
        <v>1</v>
      </c>
      <c r="K10" s="16">
        <f t="shared" si="2"/>
        <v>0.99999999999999978</v>
      </c>
      <c r="L10" s="16">
        <f t="shared" ref="L10" si="3">SUM(L4:L9)</f>
        <v>0.99999999999999989</v>
      </c>
    </row>
    <row r="11" spans="1:72">
      <c r="A11" s="21"/>
    </row>
    <row r="12" spans="1:72">
      <c r="A12" s="21" t="s">
        <v>79</v>
      </c>
      <c r="B12" s="1">
        <f>'DNSP stacked data'!B61</f>
        <v>156824.91789216295</v>
      </c>
      <c r="C12" s="1">
        <f>'DNSP stacked data'!C61</f>
        <v>176841.3944329306</v>
      </c>
      <c r="D12" s="1">
        <f>'DNSP stacked data'!D61</f>
        <v>224408.06001672792</v>
      </c>
      <c r="E12" s="1">
        <f>'DNSP stacked data'!E61</f>
        <v>214131.3002650959</v>
      </c>
      <c r="F12" s="1">
        <f>'DNSP stacked data'!F61</f>
        <v>210431.13798086444</v>
      </c>
      <c r="G12" s="1">
        <f>'DNSP stacked data'!G61</f>
        <v>229554.29065953355</v>
      </c>
      <c r="H12" s="1">
        <f>'DNSP stacked data'!H61</f>
        <v>240838.12724750844</v>
      </c>
      <c r="I12" s="1">
        <f>'DNSP stacked data'!I61</f>
        <v>222645.27398422692</v>
      </c>
      <c r="J12" s="1">
        <f>'DNSP stacked data'!J61</f>
        <v>258321.99304766822</v>
      </c>
      <c r="K12" s="1">
        <f>'DNSP stacked data'!K61</f>
        <v>270954.43519109796</v>
      </c>
      <c r="L12" s="1">
        <f>'DNSP stacked data'!L61</f>
        <v>311821.07376744103</v>
      </c>
    </row>
    <row r="13" spans="1:72">
      <c r="A13" s="21"/>
    </row>
    <row r="14" spans="1:72">
      <c r="A14" s="21"/>
      <c r="B14" s="42" t="s">
        <v>119</v>
      </c>
      <c r="N14" s="42" t="s">
        <v>120</v>
      </c>
      <c r="Z14" s="42" t="s">
        <v>121</v>
      </c>
      <c r="AL14" s="42" t="s">
        <v>122</v>
      </c>
      <c r="AX14" s="44" t="s">
        <v>2</v>
      </c>
      <c r="BJ14" s="44" t="s">
        <v>21</v>
      </c>
    </row>
    <row r="15" spans="1:72">
      <c r="A15" s="21"/>
      <c r="B15" s="43">
        <v>2006</v>
      </c>
      <c r="C15" s="43">
        <v>2007</v>
      </c>
      <c r="D15" s="43">
        <v>2008</v>
      </c>
      <c r="E15" s="43">
        <v>2009</v>
      </c>
      <c r="F15" s="43">
        <v>2010</v>
      </c>
      <c r="G15" s="43">
        <v>2011</v>
      </c>
      <c r="H15" s="43">
        <v>2012</v>
      </c>
      <c r="I15" s="43">
        <v>2013</v>
      </c>
      <c r="J15" s="43">
        <v>2014</v>
      </c>
      <c r="K15" s="43">
        <v>2015</v>
      </c>
      <c r="L15" s="43">
        <v>2016</v>
      </c>
      <c r="N15" s="43">
        <v>2006</v>
      </c>
      <c r="O15" s="43">
        <v>2007</v>
      </c>
      <c r="P15" s="43">
        <v>2008</v>
      </c>
      <c r="Q15" s="43">
        <v>2009</v>
      </c>
      <c r="R15" s="43">
        <v>2010</v>
      </c>
      <c r="S15" s="43">
        <v>2011</v>
      </c>
      <c r="T15" s="43">
        <v>2012</v>
      </c>
      <c r="U15" s="43">
        <v>2013</v>
      </c>
      <c r="V15" s="43">
        <v>2014</v>
      </c>
      <c r="W15" s="43">
        <v>2015</v>
      </c>
      <c r="X15" s="43">
        <v>2016</v>
      </c>
      <c r="Z15" s="43">
        <v>2006</v>
      </c>
      <c r="AA15" s="43">
        <v>2007</v>
      </c>
      <c r="AB15" s="43">
        <v>2008</v>
      </c>
      <c r="AC15" s="43">
        <v>2009</v>
      </c>
      <c r="AD15" s="43">
        <v>2010</v>
      </c>
      <c r="AE15" s="43">
        <v>2011</v>
      </c>
      <c r="AF15" s="43">
        <v>2012</v>
      </c>
      <c r="AG15" s="43">
        <v>2013</v>
      </c>
      <c r="AH15" s="43">
        <v>2014</v>
      </c>
      <c r="AI15" s="43">
        <v>2015</v>
      </c>
      <c r="AJ15" s="43">
        <v>2016</v>
      </c>
      <c r="AL15" s="43">
        <v>2006</v>
      </c>
      <c r="AM15" s="43">
        <v>2007</v>
      </c>
      <c r="AN15" s="43">
        <v>2008</v>
      </c>
      <c r="AO15" s="43">
        <v>2009</v>
      </c>
      <c r="AP15" s="43">
        <v>2010</v>
      </c>
      <c r="AQ15" s="43">
        <v>2011</v>
      </c>
      <c r="AR15" s="43">
        <v>2012</v>
      </c>
      <c r="AS15" s="43">
        <v>2013</v>
      </c>
      <c r="AT15" s="43">
        <v>2014</v>
      </c>
      <c r="AU15" s="43">
        <v>2015</v>
      </c>
      <c r="AV15" s="43">
        <v>2016</v>
      </c>
      <c r="AX15" s="43">
        <v>2006</v>
      </c>
      <c r="AY15" s="43">
        <v>2007</v>
      </c>
      <c r="AZ15" s="43">
        <v>2008</v>
      </c>
      <c r="BA15" s="43">
        <v>2009</v>
      </c>
      <c r="BB15" s="43">
        <v>2010</v>
      </c>
      <c r="BC15" s="43">
        <v>2011</v>
      </c>
      <c r="BD15" s="43">
        <v>2012</v>
      </c>
      <c r="BE15" s="43">
        <v>2013</v>
      </c>
      <c r="BF15" s="43">
        <v>2014</v>
      </c>
      <c r="BG15" s="43">
        <v>2015</v>
      </c>
      <c r="BH15" s="43">
        <v>2016</v>
      </c>
      <c r="BJ15" s="43">
        <v>2006</v>
      </c>
      <c r="BK15" s="43">
        <v>2007</v>
      </c>
      <c r="BL15" s="43">
        <v>2008</v>
      </c>
      <c r="BM15" s="43">
        <v>2009</v>
      </c>
      <c r="BN15" s="43">
        <v>2010</v>
      </c>
      <c r="BO15" s="43">
        <v>2011</v>
      </c>
      <c r="BP15" s="43">
        <v>2012</v>
      </c>
      <c r="BQ15" s="43">
        <v>2013</v>
      </c>
      <c r="BR15" s="43">
        <v>2014</v>
      </c>
      <c r="BS15" s="43">
        <v>2015</v>
      </c>
      <c r="BT15" s="43">
        <v>2016</v>
      </c>
    </row>
    <row r="16" spans="1:72">
      <c r="A16" s="21"/>
      <c r="BS16" s="46"/>
    </row>
    <row r="17" spans="1:72">
      <c r="A17" s="21" t="s">
        <v>68</v>
      </c>
      <c r="B17" s="1">
        <f>'DNSP stacked data'!B53</f>
        <v>296214.40272223909</v>
      </c>
      <c r="C17" s="1">
        <f>'DNSP stacked data'!C53</f>
        <v>323981.43253080535</v>
      </c>
      <c r="D17" s="1">
        <f>'DNSP stacked data'!D53</f>
        <v>364679.79106248164</v>
      </c>
      <c r="E17" s="1">
        <f>'DNSP stacked data'!E53</f>
        <v>405274.06207983819</v>
      </c>
      <c r="F17" s="1">
        <f>'DNSP stacked data'!F53</f>
        <v>460620.69084621198</v>
      </c>
      <c r="G17" s="1">
        <f>'DNSP stacked data'!G53</f>
        <v>519713.5693966765</v>
      </c>
      <c r="H17" s="1">
        <f>'DNSP stacked data'!H53</f>
        <v>590554.4783189497</v>
      </c>
      <c r="I17" s="1">
        <f>'DNSP stacked data'!I53</f>
        <v>702143.49771001807</v>
      </c>
      <c r="J17" s="1">
        <f>'DNSP stacked data'!J53</f>
        <v>846288.45657045953</v>
      </c>
      <c r="K17" s="1">
        <f>'DNSP stacked data'!K53</f>
        <v>719306.42140697211</v>
      </c>
      <c r="L17" s="1">
        <f>'DNSP stacked data'!L53</f>
        <v>777636.61675095221</v>
      </c>
      <c r="M17" s="45"/>
      <c r="N17" s="1">
        <f>'DNSP stacked data'!N53</f>
        <v>114675.99417467287</v>
      </c>
      <c r="O17" s="1">
        <f>'DNSP stacked data'!O53</f>
        <v>123670.02576976313</v>
      </c>
      <c r="P17" s="1">
        <f>'DNSP stacked data'!P53</f>
        <v>144124.43414426901</v>
      </c>
      <c r="Q17" s="1">
        <f>'DNSP stacked data'!Q53</f>
        <v>166648.03366500494</v>
      </c>
      <c r="R17" s="1">
        <f>'DNSP stacked data'!R53</f>
        <v>177689.33971603727</v>
      </c>
      <c r="S17" s="1">
        <f>'DNSP stacked data'!S53</f>
        <v>181648.87613293322</v>
      </c>
      <c r="T17" s="1">
        <f>'DNSP stacked data'!T53</f>
        <v>184464.00086692991</v>
      </c>
      <c r="U17" s="1">
        <f>'DNSP stacked data'!U53</f>
        <v>202070.92168069704</v>
      </c>
      <c r="V17" s="1">
        <f>'DNSP stacked data'!V53</f>
        <v>212888.6008046878</v>
      </c>
      <c r="W17" s="1">
        <f>'DNSP stacked data'!W53</f>
        <v>264614.51168855571</v>
      </c>
      <c r="X17" s="1">
        <f>'DNSP stacked data'!X53</f>
        <v>286288.15965266497</v>
      </c>
      <c r="Z17" s="1">
        <f>'DNSP stacked data'!Z53</f>
        <v>730165.07033546094</v>
      </c>
      <c r="AA17" s="1">
        <f>'DNSP stacked data'!AA53</f>
        <v>769899.6932256833</v>
      </c>
      <c r="AB17" s="1">
        <f>'DNSP stacked data'!AB53</f>
        <v>813427.55873996881</v>
      </c>
      <c r="AC17" s="1">
        <f>'DNSP stacked data'!AC53</f>
        <v>844928.6520887306</v>
      </c>
      <c r="AD17" s="1">
        <f>'DNSP stacked data'!AD53</f>
        <v>895780.74489444378</v>
      </c>
      <c r="AE17" s="1">
        <f>'DNSP stacked data'!AE53</f>
        <v>922684.79663238465</v>
      </c>
      <c r="AF17" s="1">
        <f>'DNSP stacked data'!AF53</f>
        <v>959412.60388460185</v>
      </c>
      <c r="AG17" s="1">
        <f>'DNSP stacked data'!AG53</f>
        <v>989629.854269395</v>
      </c>
      <c r="AH17" s="1">
        <f>'DNSP stacked data'!AH53</f>
        <v>1005330.0322130597</v>
      </c>
      <c r="AI17" s="1">
        <f>'DNSP stacked data'!AI53</f>
        <v>1373472.2079862717</v>
      </c>
      <c r="AJ17" s="1">
        <f>'DNSP stacked data'!AJ53</f>
        <v>1469506.3675842735</v>
      </c>
      <c r="AL17" s="1">
        <f>'DNSP stacked data'!AL53</f>
        <v>55280.483545938318</v>
      </c>
      <c r="AM17" s="1">
        <f>'DNSP stacked data'!AM53</f>
        <v>54799.926358112694</v>
      </c>
      <c r="AN17" s="1">
        <f>'DNSP stacked data'!AN53</f>
        <v>52882.664548449538</v>
      </c>
      <c r="AO17" s="1">
        <f>'DNSP stacked data'!AO53</f>
        <v>48913.926890036986</v>
      </c>
      <c r="AP17" s="1">
        <f>'DNSP stacked data'!AP53</f>
        <v>45563.382067777537</v>
      </c>
      <c r="AQ17" s="1">
        <f>'DNSP stacked data'!AQ53</f>
        <v>39900.026589585948</v>
      </c>
      <c r="AR17" s="1">
        <f>'DNSP stacked data'!AR53</f>
        <v>35363.479186885932</v>
      </c>
      <c r="AS17" s="1">
        <f>'DNSP stacked data'!AS53</f>
        <v>32180.602682081586</v>
      </c>
      <c r="AT17" s="1">
        <f>'DNSP stacked data'!AT53</f>
        <v>28266.57150559398</v>
      </c>
      <c r="AU17" s="1">
        <f>'DNSP stacked data'!AU53</f>
        <v>111160.38493572072</v>
      </c>
      <c r="AV17" s="1">
        <f>'DNSP stacked data'!AV53</f>
        <v>111777.90853087007</v>
      </c>
      <c r="AW17" s="45"/>
      <c r="AX17" s="52">
        <f>'DNSP stacked data'!AX53</f>
        <v>959309.09967879532</v>
      </c>
      <c r="AY17" s="52">
        <f>'DNSP stacked data'!AY53</f>
        <v>1100941.6461499734</v>
      </c>
      <c r="AZ17" s="52">
        <f>'DNSP stacked data'!AZ53</f>
        <v>1301590.043488814</v>
      </c>
      <c r="BA17" s="52">
        <f>'DNSP stacked data'!BA53</f>
        <v>1459454.3873131182</v>
      </c>
      <c r="BB17" s="52">
        <f>'DNSP stacked data'!BB53</f>
        <v>1746030.5917349274</v>
      </c>
      <c r="BC17" s="52">
        <f>'DNSP stacked data'!BC53</f>
        <v>1940540.687469943</v>
      </c>
      <c r="BD17" s="52">
        <f>'DNSP stacked data'!BD53</f>
        <v>2212784.6530539161</v>
      </c>
      <c r="BE17" s="52">
        <f>'DNSP stacked data'!BE53</f>
        <v>2613175.8646831489</v>
      </c>
      <c r="BF17" s="52">
        <f>'DNSP stacked data'!BF53</f>
        <v>2897957.7968151914</v>
      </c>
      <c r="BG17" s="52">
        <f>'DNSP stacked data'!BG53</f>
        <v>2725764.0023475923</v>
      </c>
      <c r="BH17" s="52">
        <f>'DNSP stacked data'!BH53</f>
        <v>2839325.1382626556</v>
      </c>
      <c r="BI17" s="45"/>
      <c r="BJ17" s="63">
        <f>'DNSP stacked data'!BJ53</f>
        <v>225924.64779635516</v>
      </c>
      <c r="BK17" s="63">
        <f>'DNSP stacked data'!BK53</f>
        <v>264011.17170369963</v>
      </c>
      <c r="BL17" s="63">
        <f>'DNSP stacked data'!BL53</f>
        <v>274298.55891947594</v>
      </c>
      <c r="BM17" s="63">
        <f>'DNSP stacked data'!BM53</f>
        <v>288200.9219314442</v>
      </c>
      <c r="BN17" s="63">
        <f>'DNSP stacked data'!BN53</f>
        <v>300086.46770722885</v>
      </c>
      <c r="BO17" s="63">
        <f>'DNSP stacked data'!BO53</f>
        <v>274949.62989859527</v>
      </c>
      <c r="BP17" s="63">
        <f>'DNSP stacked data'!BP53</f>
        <v>298533.67455527908</v>
      </c>
      <c r="BQ17" s="63">
        <f>'DNSP stacked data'!BQ53</f>
        <v>305139.4859052574</v>
      </c>
      <c r="BR17" s="63">
        <f>'DNSP stacked data'!BR53</f>
        <v>288434.8508072329</v>
      </c>
      <c r="BS17" s="63">
        <f>'DNSP stacked data'!BS53</f>
        <v>365165.96844581194</v>
      </c>
      <c r="BT17" s="63">
        <f>'DNSP stacked data'!BT53</f>
        <v>367348.72897263861</v>
      </c>
    </row>
    <row r="18" spans="1:72">
      <c r="A18" s="21" t="s">
        <v>69</v>
      </c>
      <c r="B18" s="1">
        <f>'DNSP stacked data'!B54</f>
        <v>7905.1708715473515</v>
      </c>
      <c r="C18" s="1">
        <f>'DNSP stacked data'!C54</f>
        <v>11464.041969478476</v>
      </c>
      <c r="D18" s="1">
        <f>'DNSP stacked data'!D54</f>
        <v>8505.6511034980776</v>
      </c>
      <c r="E18" s="1">
        <f>'DNSP stacked data'!E54</f>
        <v>17640.134072800709</v>
      </c>
      <c r="F18" s="1">
        <f>'DNSP stacked data'!F54</f>
        <v>8383.8135752382314</v>
      </c>
      <c r="G18" s="1">
        <f>'DNSP stacked data'!G54</f>
        <v>14787.023946784771</v>
      </c>
      <c r="H18" s="1">
        <f>'DNSP stacked data'!H54</f>
        <v>20015.896281377929</v>
      </c>
      <c r="I18" s="1">
        <f>'DNSP stacked data'!I54</f>
        <v>12377.246245203065</v>
      </c>
      <c r="J18" s="1">
        <f>'DNSP stacked data'!J54</f>
        <v>20734.067185976259</v>
      </c>
      <c r="K18" s="1">
        <f>'DNSP stacked data'!K54</f>
        <v>17895.78777896578</v>
      </c>
      <c r="L18" s="1">
        <f>'DNSP stacked data'!L54</f>
        <v>11852.052840411852</v>
      </c>
      <c r="M18" s="45"/>
      <c r="N18" s="1">
        <f>'DNSP stacked data'!N54</f>
        <v>3060.3958500472245</v>
      </c>
      <c r="O18" s="1">
        <f>'DNSP stacked data'!O54</f>
        <v>4376.0482034915476</v>
      </c>
      <c r="P18" s="1">
        <f>'DNSP stacked data'!P54</f>
        <v>3361.5028371841017</v>
      </c>
      <c r="Q18" s="1">
        <f>'DNSP stacked data'!Q54</f>
        <v>7253.5943744659862</v>
      </c>
      <c r="R18" s="1">
        <f>'DNSP stacked data'!R54</f>
        <v>3234.1454217995683</v>
      </c>
      <c r="S18" s="1">
        <f>'DNSP stacked data'!S54</f>
        <v>5168.3204739148787</v>
      </c>
      <c r="T18" s="1">
        <f>'DNSP stacked data'!T54</f>
        <v>6252.1112692441038</v>
      </c>
      <c r="U18" s="1">
        <f>'DNSP stacked data'!U54</f>
        <v>3562.0661087002832</v>
      </c>
      <c r="V18" s="1">
        <f>'DNSP stacked data'!V54</f>
        <v>5215.770719714852</v>
      </c>
      <c r="W18" s="1">
        <f>'DNSP stacked data'!W54</f>
        <v>6583.4045178553879</v>
      </c>
      <c r="X18" s="1">
        <f>'DNSP stacked data'!X54</f>
        <v>4363.3521399293022</v>
      </c>
      <c r="Z18" s="1">
        <f>'DNSP stacked data'!Z54</f>
        <v>19486.154597451161</v>
      </c>
      <c r="AA18" s="1">
        <f>'DNSP stacked data'!AA54</f>
        <v>27242.803164618432</v>
      </c>
      <c r="AB18" s="1">
        <f>'DNSP stacked data'!AB54</f>
        <v>18972.071340873827</v>
      </c>
      <c r="AC18" s="1">
        <f>'DNSP stacked data'!AC54</f>
        <v>36776.729870908457</v>
      </c>
      <c r="AD18" s="1">
        <f>'DNSP stacked data'!AD54</f>
        <v>16304.214983669601</v>
      </c>
      <c r="AE18" s="1">
        <f>'DNSP stacked data'!AE54</f>
        <v>26252.464793205301</v>
      </c>
      <c r="AF18" s="1">
        <f>'DNSP stacked data'!AF54</f>
        <v>32517.750479286678</v>
      </c>
      <c r="AG18" s="1">
        <f>'DNSP stacked data'!AG54</f>
        <v>17444.998690218534</v>
      </c>
      <c r="AH18" s="1">
        <f>'DNSP stacked data'!AH54</f>
        <v>24630.585789219967</v>
      </c>
      <c r="AI18" s="1">
        <f>'DNSP stacked data'!AI54</f>
        <v>34170.926913668198</v>
      </c>
      <c r="AJ18" s="1">
        <f>'DNSP stacked data'!AJ54</f>
        <v>22396.922602100658</v>
      </c>
      <c r="AL18" s="1">
        <f>'DNSP stacked data'!AL54</f>
        <v>1475.2883866426362</v>
      </c>
      <c r="AM18" s="1">
        <f>'DNSP stacked data'!AM54</f>
        <v>1939.0884557373495</v>
      </c>
      <c r="AN18" s="1">
        <f>'DNSP stacked data'!AN54</f>
        <v>1233.4149165819081</v>
      </c>
      <c r="AO18" s="1">
        <f>'DNSP stacked data'!AO54</f>
        <v>2129.0487329471507</v>
      </c>
      <c r="AP18" s="1">
        <f>'DNSP stacked data'!AP54</f>
        <v>829.30469408968997</v>
      </c>
      <c r="AQ18" s="1">
        <f>'DNSP stacked data'!AQ54</f>
        <v>1135.245803457618</v>
      </c>
      <c r="AR18" s="1">
        <f>'DNSP stacked data'!AR54</f>
        <v>1198.5883733677938</v>
      </c>
      <c r="AS18" s="1">
        <f>'DNSP stacked data'!AS54</f>
        <v>567.27327820340372</v>
      </c>
      <c r="AT18" s="1">
        <f>'DNSP stacked data'!AT54</f>
        <v>692.53100188705253</v>
      </c>
      <c r="AU18" s="1">
        <f>'DNSP stacked data'!AU54</f>
        <v>2765.5844561302574</v>
      </c>
      <c r="AV18" s="1">
        <f>'DNSP stacked data'!AV54</f>
        <v>1703.6204954362095</v>
      </c>
      <c r="AW18" s="45"/>
      <c r="AX18" s="52">
        <f>'DNSP stacked data'!AX54</f>
        <v>25601.396427378299</v>
      </c>
      <c r="AY18" s="52">
        <f>'DNSP stacked data'!AY54</f>
        <v>38956.680754258778</v>
      </c>
      <c r="AZ18" s="52">
        <f>'DNSP stacked data'!AZ54</f>
        <v>30357.785270876004</v>
      </c>
      <c r="BA18" s="52">
        <f>'DNSP stacked data'!BA54</f>
        <v>63524.842752628247</v>
      </c>
      <c r="BB18" s="52">
        <f>'DNSP stacked data'!BB54</f>
        <v>31779.716518761128</v>
      </c>
      <c r="BC18" s="52">
        <f>'DNSP stacked data'!BC54</f>
        <v>55212.762000113624</v>
      </c>
      <c r="BD18" s="52">
        <f>'DNSP stacked data'!BD54</f>
        <v>74998.784590760813</v>
      </c>
      <c r="BE18" s="52">
        <f>'DNSP stacked data'!BE54</f>
        <v>46064.545587464316</v>
      </c>
      <c r="BF18" s="52">
        <f>'DNSP stacked data'!BF54</f>
        <v>70999.966021972185</v>
      </c>
      <c r="BG18" s="52">
        <f>'DNSP stacked data'!BG54</f>
        <v>67814.901507681818</v>
      </c>
      <c r="BH18" s="52">
        <f>'DNSP stacked data'!BH54</f>
        <v>43274.494596717406</v>
      </c>
      <c r="BI18" s="45"/>
      <c r="BJ18" s="63">
        <f>'DNSP stacked data'!BJ54</f>
        <v>6029.3251391933572</v>
      </c>
      <c r="BK18" s="63">
        <f>'DNSP stacked data'!BK54</f>
        <v>9342.0018831931593</v>
      </c>
      <c r="BL18" s="63">
        <f>'DNSP stacked data'!BL54</f>
        <v>6397.6340272763791</v>
      </c>
      <c r="BM18" s="63">
        <f>'DNSP stacked data'!BM54</f>
        <v>12544.35795048223</v>
      </c>
      <c r="BN18" s="63">
        <f>'DNSP stacked data'!BN54</f>
        <v>5461.9105300876081</v>
      </c>
      <c r="BO18" s="63">
        <f>'DNSP stacked data'!BO54</f>
        <v>7822.9374811011785</v>
      </c>
      <c r="BP18" s="63">
        <f>'DNSP stacked data'!BP54</f>
        <v>10118.319792284879</v>
      </c>
      <c r="BQ18" s="63">
        <f>'DNSP stacked data'!BQ54</f>
        <v>5378.938306060958</v>
      </c>
      <c r="BR18" s="63">
        <f>'DNSP stacked data'!BR54</f>
        <v>7066.6538447772073</v>
      </c>
      <c r="BS18" s="63">
        <f>'DNSP stacked data'!BS54</f>
        <v>9085.0470410431717</v>
      </c>
      <c r="BT18" s="63">
        <f>'DNSP stacked data'!BT54</f>
        <v>5598.7149051319057</v>
      </c>
    </row>
    <row r="19" spans="1:72">
      <c r="A19" s="21" t="s">
        <v>70</v>
      </c>
      <c r="B19" s="1">
        <f>'DNSP stacked data'!B55</f>
        <v>-19632.766015582431</v>
      </c>
      <c r="C19" s="1">
        <f>'DNSP stacked data'!C55</f>
        <v>-21531.8665969584</v>
      </c>
      <c r="D19" s="1">
        <f>'DNSP stacked data'!D55</f>
        <v>-24100.971849678943</v>
      </c>
      <c r="E19" s="1">
        <f>'DNSP stacked data'!E55</f>
        <v>-26100.067992236633</v>
      </c>
      <c r="F19" s="1">
        <f>'DNSP stacked data'!F55</f>
        <v>-31266.576843574614</v>
      </c>
      <c r="G19" s="1">
        <f>'DNSP stacked data'!G55</f>
        <v>-27222.574074319324</v>
      </c>
      <c r="H19" s="1">
        <f>'DNSP stacked data'!H55</f>
        <v>-22570.59073837804</v>
      </c>
      <c r="I19" s="1">
        <f>'DNSP stacked data'!I55</f>
        <v>-24150.875947893011</v>
      </c>
      <c r="J19" s="1">
        <f>'DNSP stacked data'!J55</f>
        <v>-24542.305659000631</v>
      </c>
      <c r="K19" s="1">
        <f>'DNSP stacked data'!K55</f>
        <v>-23618.876861029246</v>
      </c>
      <c r="L19" s="1">
        <f>'DNSP stacked data'!L55</f>
        <v>-26061.118716647939</v>
      </c>
      <c r="M19" s="45"/>
      <c r="N19" s="1">
        <f>'DNSP stacked data'!N55</f>
        <v>-6690.5697890684878</v>
      </c>
      <c r="O19" s="1">
        <f>'DNSP stacked data'!O55</f>
        <v>-7607.2704003313575</v>
      </c>
      <c r="P19" s="1">
        <f>'DNSP stacked data'!P55</f>
        <v>-8139.3277358286487</v>
      </c>
      <c r="Q19" s="1">
        <f>'DNSP stacked data'!Q55</f>
        <v>-9333.910810330839</v>
      </c>
      <c r="R19" s="1">
        <f>'DNSP stacked data'!R55</f>
        <v>-10922.183860936913</v>
      </c>
      <c r="S19" s="1">
        <f>'DNSP stacked data'!S55</f>
        <v>-9720.2591026661703</v>
      </c>
      <c r="T19" s="1">
        <f>'DNSP stacked data'!T55</f>
        <v>-7012.7904073948721</v>
      </c>
      <c r="U19" s="1">
        <f>'DNSP stacked data'!U55</f>
        <v>-7305.1840119501967</v>
      </c>
      <c r="V19" s="1">
        <f>'DNSP stacked data'!V55</f>
        <v>-9471.9667025307426</v>
      </c>
      <c r="W19" s="1">
        <f>'DNSP stacked data'!W55</f>
        <v>-8868.4625454795205</v>
      </c>
      <c r="X19" s="1">
        <f>'DNSP stacked data'!X55</f>
        <v>-10554.975820856651</v>
      </c>
      <c r="Z19" s="1">
        <f>'DNSP stacked data'!Z55</f>
        <v>-23723.95629547413</v>
      </c>
      <c r="AA19" s="1">
        <f>'DNSP stacked data'!AA55</f>
        <v>-26047.306378753485</v>
      </c>
      <c r="AB19" s="1">
        <f>'DNSP stacked data'!AB55</f>
        <v>-29386.225488680917</v>
      </c>
      <c r="AC19" s="1">
        <f>'DNSP stacked data'!AC55</f>
        <v>-31592.502596976072</v>
      </c>
      <c r="AD19" s="1">
        <f>'DNSP stacked data'!AD55</f>
        <v>-37345.76031179008</v>
      </c>
      <c r="AE19" s="1">
        <f>'DNSP stacked data'!AE55</f>
        <v>-38709.394728249259</v>
      </c>
      <c r="AF19" s="1">
        <f>'DNSP stacked data'!AF55</f>
        <v>-51013.026099669369</v>
      </c>
      <c r="AG19" s="1">
        <f>'DNSP stacked data'!AG55</f>
        <v>-52906.11376119894</v>
      </c>
      <c r="AH19" s="1">
        <f>'DNSP stacked data'!AH55</f>
        <v>-51510.366700815459</v>
      </c>
      <c r="AI19" s="1">
        <f>'DNSP stacked data'!AI55</f>
        <v>-47619.312442458147</v>
      </c>
      <c r="AJ19" s="1">
        <f>'DNSP stacked data'!AJ55</f>
        <v>-50816.031063568138</v>
      </c>
      <c r="AL19" s="1">
        <f>'DNSP stacked data'!AL55</f>
        <v>-3814.0636027022674</v>
      </c>
      <c r="AM19" s="1">
        <f>'DNSP stacked data'!AM55</f>
        <v>-4162.6842250014397</v>
      </c>
      <c r="AN19" s="1">
        <f>'DNSP stacked data'!AN55</f>
        <v>-5218.0626910786032</v>
      </c>
      <c r="AO19" s="1">
        <f>'DNSP stacked data'!AO55</f>
        <v>-5488.9239326504949</v>
      </c>
      <c r="AP19" s="1">
        <f>'DNSP stacked data'!AP55</f>
        <v>-6499.6869431468622</v>
      </c>
      <c r="AQ19" s="1">
        <f>'DNSP stacked data'!AQ55</f>
        <v>-5671.7932061576357</v>
      </c>
      <c r="AR19" s="1">
        <f>'DNSP stacked data'!AR55</f>
        <v>-4387.5051378682601</v>
      </c>
      <c r="AS19" s="1">
        <f>'DNSP stacked data'!AS55</f>
        <v>-4481.3044546910078</v>
      </c>
      <c r="AT19" s="1">
        <f>'DNSP stacked data'!AT55</f>
        <v>-4366.5275133648829</v>
      </c>
      <c r="AU19" s="1">
        <f>'DNSP stacked data'!AU55</f>
        <v>-4412.2875012556678</v>
      </c>
      <c r="AV19" s="1">
        <f>'DNSP stacked data'!AV55</f>
        <v>-4718.3915144230778</v>
      </c>
      <c r="AW19" s="45"/>
      <c r="AX19" s="52">
        <f>'DNSP stacked data'!AX55</f>
        <v>-33066.847268113124</v>
      </c>
      <c r="AY19" s="52">
        <f>'DNSP stacked data'!AY55</f>
        <v>-39178.525288559751</v>
      </c>
      <c r="AZ19" s="52">
        <f>'DNSP stacked data'!AZ55</f>
        <v>-44130.124949035584</v>
      </c>
      <c r="BA19" s="52">
        <f>'DNSP stacked data'!BA55</f>
        <v>-51693.134080570104</v>
      </c>
      <c r="BB19" s="52">
        <f>'DNSP stacked data'!BB55</f>
        <v>-68332.08425799667</v>
      </c>
      <c r="BC19" s="52">
        <f>'DNSP stacked data'!BC55</f>
        <v>-66960.83115592174</v>
      </c>
      <c r="BD19" s="52">
        <f>'DNSP stacked data'!BD55</f>
        <v>-74303.077322976344</v>
      </c>
      <c r="BE19" s="52">
        <f>'DNSP stacked data'!BE55</f>
        <v>-80202.790745854829</v>
      </c>
      <c r="BF19" s="52">
        <f>'DNSP stacked data'!BF55</f>
        <v>-85503.945615428398</v>
      </c>
      <c r="BG19" s="52">
        <f>'DNSP stacked data'!BG55</f>
        <v>-88476.15435101687</v>
      </c>
      <c r="BH19" s="52">
        <f>'DNSP stacked data'!BH55</f>
        <v>-98416.241918159503</v>
      </c>
      <c r="BI19" s="45"/>
      <c r="BJ19" s="63">
        <f>'DNSP stacked data'!BJ55</f>
        <v>-46878.14888662257</v>
      </c>
      <c r="BK19" s="63">
        <f>'DNSP stacked data'!BK55</f>
        <v>-51189.390079686607</v>
      </c>
      <c r="BL19" s="63">
        <f>'DNSP stacked data'!BL55</f>
        <v>-56779.426312322656</v>
      </c>
      <c r="BM19" s="63">
        <f>'DNSP stacked data'!BM55</f>
        <v>-59652.500935000542</v>
      </c>
      <c r="BN19" s="63">
        <f>'DNSP stacked data'!BN55</f>
        <v>-74182.389011162784</v>
      </c>
      <c r="BO19" s="63">
        <f>'DNSP stacked data'!BO55</f>
        <v>-61322.742467107935</v>
      </c>
      <c r="BP19" s="63">
        <f>'DNSP stacked data'!BP55</f>
        <v>-63335.737898625295</v>
      </c>
      <c r="BQ19" s="63">
        <f>'DNSP stacked data'!BQ55</f>
        <v>-58988.406111880344</v>
      </c>
      <c r="BR19" s="63">
        <f>'DNSP stacked data'!BR55</f>
        <v>-51653.050290491716</v>
      </c>
      <c r="BS19" s="63">
        <f>'DNSP stacked data'!BS55</f>
        <v>-29602.261683587698</v>
      </c>
      <c r="BT19" s="63">
        <f>'DNSP stacked data'!BT55</f>
        <v>-28511.5353502041</v>
      </c>
    </row>
    <row r="20" spans="1:72">
      <c r="A20" s="21" t="s">
        <v>71</v>
      </c>
      <c r="B20" s="1">
        <f>'DNSP stacked data'!B56</f>
        <v>-11727.59514403508</v>
      </c>
      <c r="C20" s="1">
        <f>'DNSP stacked data'!C56</f>
        <v>-10067.824627479924</v>
      </c>
      <c r="D20" s="1">
        <f>'DNSP stacked data'!D56</f>
        <v>-15595.320746180865</v>
      </c>
      <c r="E20" s="1">
        <f>'DNSP stacked data'!E56</f>
        <v>-8459.9339194359236</v>
      </c>
      <c r="F20" s="1">
        <f>'DNSP stacked data'!F56</f>
        <v>-22882.763268336384</v>
      </c>
      <c r="G20" s="1">
        <f>'DNSP stacked data'!G56</f>
        <v>-12435.550127534552</v>
      </c>
      <c r="H20" s="1">
        <f>'DNSP stacked data'!H56</f>
        <v>-2554.6944570001106</v>
      </c>
      <c r="I20" s="1">
        <f>'DNSP stacked data'!I56</f>
        <v>-11773.629702689946</v>
      </c>
      <c r="J20" s="1">
        <f>'DNSP stacked data'!J56</f>
        <v>-3808.2384730243721</v>
      </c>
      <c r="K20" s="1">
        <f>'DNSP stacked data'!K56</f>
        <v>-5723.0890820634668</v>
      </c>
      <c r="L20" s="1">
        <f>'DNSP stacked data'!L56</f>
        <v>-14209.065876236087</v>
      </c>
      <c r="M20" s="45"/>
      <c r="N20" s="1">
        <f>'DNSP stacked data'!N56</f>
        <v>-3630.1739390212633</v>
      </c>
      <c r="O20" s="1">
        <f>'DNSP stacked data'!O56</f>
        <v>-3231.2221968398098</v>
      </c>
      <c r="P20" s="1">
        <f>'DNSP stacked data'!P56</f>
        <v>-4777.8248986445469</v>
      </c>
      <c r="Q20" s="1">
        <f>'DNSP stacked data'!Q56</f>
        <v>-2080.3164358648528</v>
      </c>
      <c r="R20" s="1">
        <f>'DNSP stacked data'!R56</f>
        <v>-7688.0384391373445</v>
      </c>
      <c r="S20" s="1">
        <f>'DNSP stacked data'!S56</f>
        <v>-4551.9386287512916</v>
      </c>
      <c r="T20" s="1">
        <f>'DNSP stacked data'!T56</f>
        <v>-760.67913815076827</v>
      </c>
      <c r="U20" s="1">
        <f>'DNSP stacked data'!U56</f>
        <v>-3743.1179032499135</v>
      </c>
      <c r="V20" s="1">
        <f>'DNSP stacked data'!V56</f>
        <v>-4256.1959828158906</v>
      </c>
      <c r="W20" s="1">
        <f>'DNSP stacked data'!W56</f>
        <v>-2285.0580276241326</v>
      </c>
      <c r="X20" s="1">
        <f>'DNSP stacked data'!X56</f>
        <v>-6191.6236809273487</v>
      </c>
      <c r="Z20" s="1">
        <f>'DNSP stacked data'!Z56</f>
        <v>-4237.8016980229695</v>
      </c>
      <c r="AA20" s="1">
        <f>'DNSP stacked data'!AA56</f>
        <v>1195.496785864947</v>
      </c>
      <c r="AB20" s="1">
        <f>'DNSP stacked data'!AB56</f>
        <v>-10414.15414780709</v>
      </c>
      <c r="AC20" s="1">
        <f>'DNSP stacked data'!AC56</f>
        <v>5184.2272739323853</v>
      </c>
      <c r="AD20" s="1">
        <f>'DNSP stacked data'!AD56</f>
        <v>-21041.545328120479</v>
      </c>
      <c r="AE20" s="1">
        <f>'DNSP stacked data'!AE56</f>
        <v>-12456.929935043958</v>
      </c>
      <c r="AF20" s="1">
        <f>'DNSP stacked data'!AF56</f>
        <v>-18495.27562038269</v>
      </c>
      <c r="AG20" s="1">
        <f>'DNSP stacked data'!AG56</f>
        <v>-35461.115070980406</v>
      </c>
      <c r="AH20" s="1">
        <f>'DNSP stacked data'!AH56</f>
        <v>-26879.780911595491</v>
      </c>
      <c r="AI20" s="1">
        <f>'DNSP stacked data'!AI56</f>
        <v>-13448.38552878995</v>
      </c>
      <c r="AJ20" s="1">
        <f>'DNSP stacked data'!AJ56</f>
        <v>-28419.10846146748</v>
      </c>
      <c r="AL20" s="1">
        <f>'DNSP stacked data'!AL56</f>
        <v>-2338.775216059631</v>
      </c>
      <c r="AM20" s="1">
        <f>'DNSP stacked data'!AM56</f>
        <v>-2223.5957692640904</v>
      </c>
      <c r="AN20" s="1">
        <f>'DNSP stacked data'!AN56</f>
        <v>-3984.6477744966951</v>
      </c>
      <c r="AO20" s="1">
        <f>'DNSP stacked data'!AO56</f>
        <v>-3359.8751997033442</v>
      </c>
      <c r="AP20" s="1">
        <f>'DNSP stacked data'!AP56</f>
        <v>-5670.382249057172</v>
      </c>
      <c r="AQ20" s="1">
        <f>'DNSP stacked data'!AQ56</f>
        <v>-4536.5474027000182</v>
      </c>
      <c r="AR20" s="1">
        <f>'DNSP stacked data'!AR56</f>
        <v>-3188.9167645004663</v>
      </c>
      <c r="AS20" s="1">
        <f>'DNSP stacked data'!AS56</f>
        <v>-3914.0311764876042</v>
      </c>
      <c r="AT20" s="1">
        <f>'DNSP stacked data'!AT56</f>
        <v>-3673.9965114778306</v>
      </c>
      <c r="AU20" s="1">
        <f>'DNSP stacked data'!AU56</f>
        <v>-1646.7030451254104</v>
      </c>
      <c r="AV20" s="1">
        <f>'DNSP stacked data'!AV56</f>
        <v>-3014.7710189868685</v>
      </c>
      <c r="AW20" s="45"/>
      <c r="AX20" s="52">
        <f>'DNSP stacked data'!AX56</f>
        <v>-7465.4508407348258</v>
      </c>
      <c r="AY20" s="52">
        <f>'DNSP stacked data'!AY56</f>
        <v>-221.84453430097346</v>
      </c>
      <c r="AZ20" s="52">
        <f>'DNSP stacked data'!AZ56</f>
        <v>-13772.33967815958</v>
      </c>
      <c r="BA20" s="52">
        <f>'DNSP stacked data'!BA56</f>
        <v>11831.708672058143</v>
      </c>
      <c r="BB20" s="52">
        <f>'DNSP stacked data'!BB56</f>
        <v>-36552.367739235546</v>
      </c>
      <c r="BC20" s="52">
        <f>'DNSP stacked data'!BC56</f>
        <v>-11748.069155808116</v>
      </c>
      <c r="BD20" s="52">
        <f>'DNSP stacked data'!BD56</f>
        <v>695.70726778446988</v>
      </c>
      <c r="BE20" s="52">
        <f>'DNSP stacked data'!BE56</f>
        <v>-34138.245158390513</v>
      </c>
      <c r="BF20" s="52">
        <f>'DNSP stacked data'!BF56</f>
        <v>-14503.979593456213</v>
      </c>
      <c r="BG20" s="52">
        <f>'DNSP stacked data'!BG56</f>
        <v>-20661.252843335053</v>
      </c>
      <c r="BH20" s="52">
        <f>'DNSP stacked data'!BH56</f>
        <v>-55141.747321442097</v>
      </c>
      <c r="BI20" s="45"/>
      <c r="BJ20" s="63">
        <f>'DNSP stacked data'!BJ56</f>
        <v>-40848.823747429211</v>
      </c>
      <c r="BK20" s="63">
        <f>'DNSP stacked data'!BK56</f>
        <v>-41847.388196493448</v>
      </c>
      <c r="BL20" s="63">
        <f>'DNSP stacked data'!BL56</f>
        <v>-50381.792285046278</v>
      </c>
      <c r="BM20" s="63">
        <f>'DNSP stacked data'!BM56</f>
        <v>-47108.142984518316</v>
      </c>
      <c r="BN20" s="63">
        <f>'DNSP stacked data'!BN56</f>
        <v>-68720.478481075173</v>
      </c>
      <c r="BO20" s="63">
        <f>'DNSP stacked data'!BO56</f>
        <v>-53499.804986006755</v>
      </c>
      <c r="BP20" s="63">
        <f>'DNSP stacked data'!BP56</f>
        <v>-53217.418106340418</v>
      </c>
      <c r="BQ20" s="63">
        <f>'DNSP stacked data'!BQ56</f>
        <v>-53609.467805819382</v>
      </c>
      <c r="BR20" s="63">
        <f>'DNSP stacked data'!BR56</f>
        <v>-44586.396445714505</v>
      </c>
      <c r="BS20" s="63">
        <f>'DNSP stacked data'!BS56</f>
        <v>-20517.214642544524</v>
      </c>
      <c r="BT20" s="63">
        <f>'DNSP stacked data'!BT56</f>
        <v>-22912.820445072193</v>
      </c>
    </row>
    <row r="21" spans="1:72">
      <c r="A21" s="21" t="s">
        <v>72</v>
      </c>
      <c r="B21" s="1">
        <f>'DNSP stacked data'!B57</f>
        <v>39494.624952601356</v>
      </c>
      <c r="C21" s="1">
        <f>'DNSP stacked data'!C57</f>
        <v>50766.183159156244</v>
      </c>
      <c r="D21" s="1">
        <f>'DNSP stacked data'!D57</f>
        <v>56189.591763537457</v>
      </c>
      <c r="E21" s="1">
        <f>'DNSP stacked data'!E57</f>
        <v>63806.562685809724</v>
      </c>
      <c r="F21" s="1">
        <f>'DNSP stacked data'!F57</f>
        <v>81975.641818800854</v>
      </c>
      <c r="G21" s="1">
        <f>'DNSP stacked data'!G57</f>
        <v>83276.459049807803</v>
      </c>
      <c r="H21" s="1">
        <f>'DNSP stacked data'!H57</f>
        <v>114143.71384806854</v>
      </c>
      <c r="I21" s="1">
        <f>'DNSP stacked data'!I57</f>
        <v>155918.58856313137</v>
      </c>
      <c r="J21" s="1">
        <f>'DNSP stacked data'!J57</f>
        <v>136628.66610813714</v>
      </c>
      <c r="K21" s="1">
        <f>'DNSP stacked data'!K57</f>
        <v>90174.160233366012</v>
      </c>
      <c r="L21" s="1">
        <f>'DNSP stacked data'!L57</f>
        <v>67000.848427347577</v>
      </c>
      <c r="M21" s="45"/>
      <c r="N21" s="1">
        <f>'DNSP stacked data'!N57</f>
        <v>12624.205534111499</v>
      </c>
      <c r="O21" s="1">
        <f>'DNSP stacked data'!O57</f>
        <v>23685.630571345693</v>
      </c>
      <c r="P21" s="1">
        <f>'DNSP stacked data'!P57</f>
        <v>27301.424419380466</v>
      </c>
      <c r="Q21" s="1">
        <f>'DNSP stacked data'!Q57</f>
        <v>13121.622486897186</v>
      </c>
      <c r="R21" s="1">
        <f>'DNSP stacked data'!R57</f>
        <v>11647.574856033323</v>
      </c>
      <c r="S21" s="1">
        <f>'DNSP stacked data'!S57</f>
        <v>9931.798981298145</v>
      </c>
      <c r="T21" s="1">
        <f>'DNSP stacked data'!T57</f>
        <v>18376.986407345354</v>
      </c>
      <c r="U21" s="1">
        <f>'DNSP stacked data'!U57</f>
        <v>18848.827000504625</v>
      </c>
      <c r="V21" s="1">
        <f>'DNSP stacked data'!V57</f>
        <v>35447.213970318509</v>
      </c>
      <c r="W21" s="1">
        <f>'DNSP stacked data'!W57</f>
        <v>37481.270305403406</v>
      </c>
      <c r="X21" s="1">
        <f>'DNSP stacked data'!X57</f>
        <v>24435.163453770398</v>
      </c>
      <c r="Z21" s="1">
        <f>'DNSP stacked data'!Z57</f>
        <v>43972.424588245311</v>
      </c>
      <c r="AA21" s="1">
        <f>'DNSP stacked data'!AA57</f>
        <v>42332.368728420617</v>
      </c>
      <c r="AB21" s="1">
        <f>'DNSP stacked data'!AB57</f>
        <v>41915.247496568845</v>
      </c>
      <c r="AC21" s="1">
        <f>'DNSP stacked data'!AC57</f>
        <v>45667.865531780764</v>
      </c>
      <c r="AD21" s="1">
        <f>'DNSP stacked data'!AD57</f>
        <v>47945.597066061302</v>
      </c>
      <c r="AE21" s="1">
        <f>'DNSP stacked data'!AE57</f>
        <v>49184.737187261097</v>
      </c>
      <c r="AF21" s="1">
        <f>'DNSP stacked data'!AF57</f>
        <v>48750.240239786064</v>
      </c>
      <c r="AG21" s="1">
        <f>'DNSP stacked data'!AG57</f>
        <v>51161.29301464506</v>
      </c>
      <c r="AH21" s="1">
        <f>'DNSP stacked data'!AH57</f>
        <v>54606.819026626639</v>
      </c>
      <c r="AI21" s="1">
        <f>'DNSP stacked data'!AI57</f>
        <v>44522.943610045484</v>
      </c>
      <c r="AJ21" s="1">
        <f>'DNSP stacked data'!AJ57</f>
        <v>23891.311581398997</v>
      </c>
      <c r="AL21" s="1">
        <f>'DNSP stacked data'!AL57</f>
        <v>1858.2180282340082</v>
      </c>
      <c r="AM21" s="1">
        <f>'DNSP stacked data'!AM57</f>
        <v>306.33395960093446</v>
      </c>
      <c r="AN21" s="1">
        <f>'DNSP stacked data'!AN57</f>
        <v>15.910116084147997</v>
      </c>
      <c r="AO21" s="1">
        <f>'DNSP stacked data'!AO57</f>
        <v>9.3303774438986107</v>
      </c>
      <c r="AP21" s="1">
        <f>'DNSP stacked data'!AP57</f>
        <v>7.0267708655804668</v>
      </c>
      <c r="AQ21" s="1">
        <f>'DNSP stacked data'!AQ57</f>
        <v>0</v>
      </c>
      <c r="AR21" s="1">
        <f>'DNSP stacked data'!AR57</f>
        <v>6.0402596961203887</v>
      </c>
      <c r="AS21" s="1">
        <f>'DNSP stacked data'!AS57</f>
        <v>0</v>
      </c>
      <c r="AT21" s="1">
        <f>'DNSP stacked data'!AT57</f>
        <v>0</v>
      </c>
      <c r="AU21" s="1">
        <f>'DNSP stacked data'!AU57</f>
        <v>2777.8673470573394</v>
      </c>
      <c r="AV21" s="1">
        <f>'DNSP stacked data'!AV57</f>
        <v>1562.5148028867857</v>
      </c>
      <c r="AW21" s="45"/>
      <c r="AX21" s="52">
        <f>'DNSP stacked data'!AX57</f>
        <v>150906.77223084128</v>
      </c>
      <c r="AY21" s="52">
        <f>'DNSP stacked data'!AY57</f>
        <v>203443.03652402043</v>
      </c>
      <c r="AZ21" s="52">
        <f>'DNSP stacked data'!AZ57</f>
        <v>174196.24194499184</v>
      </c>
      <c r="BA21" s="52">
        <f>'DNSP stacked data'!BA57</f>
        <v>276903.9067636847</v>
      </c>
      <c r="BB21" s="52">
        <f>'DNSP stacked data'!BB57</f>
        <v>233426.36188914627</v>
      </c>
      <c r="BC21" s="52">
        <f>'DNSP stacked data'!BC57</f>
        <v>284867.75251133344</v>
      </c>
      <c r="BD21" s="52">
        <f>'DNSP stacked data'!BD57</f>
        <v>400668.72668836481</v>
      </c>
      <c r="BE21" s="52">
        <f>'DNSP stacked data'!BE57</f>
        <v>320563.58149964159</v>
      </c>
      <c r="BF21" s="52">
        <f>'DNSP stacked data'!BF57</f>
        <v>188250.90080007783</v>
      </c>
      <c r="BG21" s="52">
        <f>'DNSP stacked data'!BG57</f>
        <v>155873.70249610412</v>
      </c>
      <c r="BH21" s="52">
        <f>'DNSP stacked data'!BH57</f>
        <v>112515.08223458618</v>
      </c>
      <c r="BI21" s="45"/>
      <c r="BJ21" s="63">
        <f>'DNSP stacked data'!BJ57</f>
        <v>87539.644492097999</v>
      </c>
      <c r="BK21" s="63">
        <f>'DNSP stacked data'!BK57</f>
        <v>59594.888774246589</v>
      </c>
      <c r="BL21" s="63">
        <f>'DNSP stacked data'!BL57</f>
        <v>74064.810696414526</v>
      </c>
      <c r="BM21" s="63">
        <f>'DNSP stacked data'!BM57</f>
        <v>64527.79172446944</v>
      </c>
      <c r="BN21" s="63">
        <f>'DNSP stacked data'!BN57</f>
        <v>45843.264765401713</v>
      </c>
      <c r="BO21" s="63">
        <f>'DNSP stacked data'!BO57</f>
        <v>79288.938461381942</v>
      </c>
      <c r="BP21" s="63">
        <f>'DNSP stacked data'!BP57</f>
        <v>62757.99205714502</v>
      </c>
      <c r="BQ21" s="63">
        <f>'DNSP stacked data'!BQ57</f>
        <v>41623.8922417539</v>
      </c>
      <c r="BR21" s="63">
        <f>'DNSP stacked data'!BR57</f>
        <v>39669.194048290025</v>
      </c>
      <c r="BS21" s="63">
        <f>'DNSP stacked data'!BS57</f>
        <v>44095.462462801108</v>
      </c>
      <c r="BT21" s="63">
        <f>'DNSP stacked data'!BT57</f>
        <v>24442.720177700856</v>
      </c>
    </row>
    <row r="22" spans="1:72">
      <c r="A22" s="21" t="s">
        <v>73</v>
      </c>
      <c r="B22" s="1">
        <f>'DNSP stacked data'!B58</f>
        <v>0</v>
      </c>
      <c r="C22" s="1">
        <f>'DNSP stacked data'!C58</f>
        <v>0</v>
      </c>
      <c r="D22" s="1">
        <f>'DNSP stacked data'!D58</f>
        <v>0</v>
      </c>
      <c r="E22" s="1">
        <f>'DNSP stacked data'!E58</f>
        <v>0</v>
      </c>
      <c r="F22" s="1">
        <f>'DNSP stacked data'!F58</f>
        <v>0</v>
      </c>
      <c r="G22" s="1">
        <f>'DNSP stacked data'!G58</f>
        <v>0</v>
      </c>
      <c r="H22" s="1">
        <f>'DNSP stacked data'!H58</f>
        <v>0</v>
      </c>
      <c r="I22" s="1">
        <f>'DNSP stacked data'!I58</f>
        <v>0</v>
      </c>
      <c r="J22" s="1">
        <f>'DNSP stacked data'!J58</f>
        <v>0</v>
      </c>
      <c r="K22" s="1">
        <f>'DNSP stacked data'!K58</f>
        <v>0</v>
      </c>
      <c r="L22" s="1">
        <f>'DNSP stacked data'!L58</f>
        <v>-84.233193980335443</v>
      </c>
      <c r="M22" s="45"/>
      <c r="N22" s="1">
        <f>'DNSP stacked data'!N58</f>
        <v>0</v>
      </c>
      <c r="O22" s="1">
        <f>'DNSP stacked data'!O58</f>
        <v>0</v>
      </c>
      <c r="P22" s="1">
        <f>'DNSP stacked data'!P58</f>
        <v>0</v>
      </c>
      <c r="Q22" s="1">
        <f>'DNSP stacked data'!Q58</f>
        <v>0</v>
      </c>
      <c r="R22" s="1">
        <f>'DNSP stacked data'!R58</f>
        <v>0</v>
      </c>
      <c r="S22" s="1">
        <f>'DNSP stacked data'!S58</f>
        <v>-2564.7356185501631</v>
      </c>
      <c r="T22" s="1">
        <f>'DNSP stacked data'!T58</f>
        <v>-9.3864554274695227</v>
      </c>
      <c r="U22" s="1">
        <f>'DNSP stacked data'!U58</f>
        <v>-4288.029973263966</v>
      </c>
      <c r="V22" s="1">
        <f>'DNSP stacked data'!V58</f>
        <v>0</v>
      </c>
      <c r="W22" s="1">
        <f>'DNSP stacked data'!W58</f>
        <v>-5.807073779702876E-2</v>
      </c>
      <c r="X22" s="1">
        <f>'DNSP stacked data'!X58</f>
        <v>0</v>
      </c>
      <c r="Z22" s="1">
        <f>'DNSP stacked data'!Z58</f>
        <v>0</v>
      </c>
      <c r="AA22" s="1">
        <f>'DNSP stacked data'!AA58</f>
        <v>0</v>
      </c>
      <c r="AB22" s="1">
        <f>'DNSP stacked data'!AB58</f>
        <v>0</v>
      </c>
      <c r="AC22" s="1">
        <f>'DNSP stacked data'!AC58</f>
        <v>0</v>
      </c>
      <c r="AD22" s="1">
        <f>'DNSP stacked data'!AD58</f>
        <v>0</v>
      </c>
      <c r="AE22" s="1">
        <f>'DNSP stacked data'!AE58</f>
        <v>0</v>
      </c>
      <c r="AF22" s="1">
        <f>'DNSP stacked data'!AF58</f>
        <v>-37.714234610233063</v>
      </c>
      <c r="AG22" s="1">
        <f>'DNSP stacked data'!AG58</f>
        <v>0</v>
      </c>
      <c r="AH22" s="1">
        <f>'DNSP stacked data'!AH58</f>
        <v>0</v>
      </c>
      <c r="AI22" s="1">
        <f>'DNSP stacked data'!AI58</f>
        <v>0</v>
      </c>
      <c r="AJ22" s="1">
        <f>'DNSP stacked data'!AJ58</f>
        <v>-7.6135755023287865</v>
      </c>
      <c r="AL22" s="1">
        <f>'DNSP stacked data'!AL58</f>
        <v>0</v>
      </c>
      <c r="AM22" s="1">
        <f>'DNSP stacked data'!AM58</f>
        <v>0</v>
      </c>
      <c r="AN22" s="1">
        <f>'DNSP stacked data'!AN58</f>
        <v>0</v>
      </c>
      <c r="AO22" s="1">
        <f>'DNSP stacked data'!AO58</f>
        <v>0</v>
      </c>
      <c r="AP22" s="1">
        <f>'DNSP stacked data'!AP58</f>
        <v>0</v>
      </c>
      <c r="AQ22" s="1">
        <f>'DNSP stacked data'!AQ58</f>
        <v>0</v>
      </c>
      <c r="AR22" s="1">
        <f>'DNSP stacked data'!AR58</f>
        <v>0</v>
      </c>
      <c r="AS22" s="1">
        <f>'DNSP stacked data'!AS58</f>
        <v>0</v>
      </c>
      <c r="AT22" s="1">
        <f>'DNSP stacked data'!AT58</f>
        <v>0</v>
      </c>
      <c r="AU22" s="1">
        <f>'DNSP stacked data'!AU58</f>
        <v>0</v>
      </c>
      <c r="AV22" s="1">
        <f>'DNSP stacked data'!AV58</f>
        <v>0</v>
      </c>
      <c r="AW22" s="45"/>
      <c r="AX22" s="52">
        <f>'DNSP stacked data'!AX58</f>
        <v>-1808.7749189284441</v>
      </c>
      <c r="AY22" s="52">
        <f>'DNSP stacked data'!AY58</f>
        <v>-2572.7946508785853</v>
      </c>
      <c r="AZ22" s="52">
        <f>'DNSP stacked data'!AZ58</f>
        <v>-2559.5584425283319</v>
      </c>
      <c r="BA22" s="52">
        <f>'DNSP stacked data'!BA58</f>
        <v>-2159.4110139335371</v>
      </c>
      <c r="BB22" s="52">
        <f>'DNSP stacked data'!BB58</f>
        <v>-2363.8984148949994</v>
      </c>
      <c r="BC22" s="52">
        <f>'DNSP stacked data'!BC58</f>
        <v>-875.71777155220616</v>
      </c>
      <c r="BD22" s="52">
        <f>'DNSP stacked data'!BD58</f>
        <v>-973.22232691657109</v>
      </c>
      <c r="BE22" s="52">
        <f>'DNSP stacked data'!BE58</f>
        <v>-1643.4042092085228</v>
      </c>
      <c r="BF22" s="52">
        <f>'DNSP stacked data'!BF58</f>
        <v>-1360.149397549518</v>
      </c>
      <c r="BG22" s="52">
        <f>'DNSP stacked data'!BG58</f>
        <v>-2384.4110062633245</v>
      </c>
      <c r="BH22" s="52">
        <f>'DNSP stacked data'!BH58</f>
        <v>-6190.2048703970549</v>
      </c>
      <c r="BI22" s="45"/>
      <c r="BJ22" s="63">
        <f>'DNSP stacked data'!BJ58</f>
        <v>-8604.2968373243421</v>
      </c>
      <c r="BK22" s="63">
        <f>'DNSP stacked data'!BK58</f>
        <v>-7460.1133619768552</v>
      </c>
      <c r="BL22" s="63">
        <f>'DNSP stacked data'!BL58</f>
        <v>-9780.6553993999732</v>
      </c>
      <c r="BM22" s="63">
        <f>'DNSP stacked data'!BM58</f>
        <v>-5534.1029641665064</v>
      </c>
      <c r="BN22" s="63">
        <f>'DNSP stacked data'!BN58</f>
        <v>-2259.6240929600749</v>
      </c>
      <c r="BO22" s="63">
        <f>'DNSP stacked data'!BO58</f>
        <v>-2205.0888186913835</v>
      </c>
      <c r="BP22" s="63">
        <f>'DNSP stacked data'!BP58</f>
        <v>-2934.7626008263342</v>
      </c>
      <c r="BQ22" s="63">
        <f>'DNSP stacked data'!BQ58</f>
        <v>-4719.0595339589754</v>
      </c>
      <c r="BR22" s="63">
        <f>'DNSP stacked data'!BR58</f>
        <v>-1822.6530558598456</v>
      </c>
      <c r="BS22" s="63">
        <f>'DNSP stacked data'!BS58</f>
        <v>-2165.3225699363638</v>
      </c>
      <c r="BT22" s="63">
        <f>'DNSP stacked data'!BT58</f>
        <v>-29549.062470049794</v>
      </c>
    </row>
    <row r="23" spans="1:72">
      <c r="A23" s="21" t="s">
        <v>74</v>
      </c>
      <c r="B23" s="1">
        <f>'DNSP stacked data'!B59</f>
        <v>323981.43253080535</v>
      </c>
      <c r="C23" s="1">
        <f>'DNSP stacked data'!C59</f>
        <v>364679.79106248164</v>
      </c>
      <c r="D23" s="1">
        <f>'DNSP stacked data'!D59</f>
        <v>405274.06207983819</v>
      </c>
      <c r="E23" s="1">
        <f>'DNSP stacked data'!E59</f>
        <v>460620.69084621198</v>
      </c>
      <c r="F23" s="1">
        <f>'DNSP stacked data'!F59</f>
        <v>519713.5693966765</v>
      </c>
      <c r="G23" s="1">
        <f>'DNSP stacked data'!G59</f>
        <v>590554.4783189497</v>
      </c>
      <c r="H23" s="1">
        <f>'DNSP stacked data'!H59</f>
        <v>702143.49771001807</v>
      </c>
      <c r="I23" s="1">
        <f>'DNSP stacked data'!I59</f>
        <v>846288.45657045953</v>
      </c>
      <c r="J23" s="1">
        <f>'DNSP stacked data'!J59</f>
        <v>979108.88420557231</v>
      </c>
      <c r="K23" s="1">
        <f>'DNSP stacked data'!K59</f>
        <v>803757.49255827465</v>
      </c>
      <c r="L23" s="1">
        <f>'DNSP stacked data'!L59</f>
        <v>830344.16610808333</v>
      </c>
      <c r="M23" s="45"/>
      <c r="N23" s="1">
        <f>'DNSP stacked data'!N59</f>
        <v>123670.02576976313</v>
      </c>
      <c r="O23" s="1">
        <f>'DNSP stacked data'!O59</f>
        <v>144124.43414426901</v>
      </c>
      <c r="P23" s="1">
        <f>'DNSP stacked data'!P59</f>
        <v>166648.03366500494</v>
      </c>
      <c r="Q23" s="1">
        <f>'DNSP stacked data'!Q59</f>
        <v>177689.33971603727</v>
      </c>
      <c r="R23" s="1">
        <f>'DNSP stacked data'!R59</f>
        <v>181648.87613293322</v>
      </c>
      <c r="S23" s="1">
        <f>'DNSP stacked data'!S59</f>
        <v>184464.00086692991</v>
      </c>
      <c r="T23" s="1">
        <f>'DNSP stacked data'!T59</f>
        <v>202070.92168069704</v>
      </c>
      <c r="U23" s="1">
        <f>'DNSP stacked data'!U59</f>
        <v>212888.6008046878</v>
      </c>
      <c r="V23" s="1">
        <f>'DNSP stacked data'!V59</f>
        <v>244079.61879219039</v>
      </c>
      <c r="W23" s="1">
        <f>'DNSP stacked data'!W59</f>
        <v>299810.66589559719</v>
      </c>
      <c r="X23" s="1">
        <f>'DNSP stacked data'!X59</f>
        <v>304531.69942550804</v>
      </c>
      <c r="Z23" s="1">
        <f>'DNSP stacked data'!Z59</f>
        <v>769899.6932256833</v>
      </c>
      <c r="AA23" s="1">
        <f>'DNSP stacked data'!AA59</f>
        <v>813427.55873996881</v>
      </c>
      <c r="AB23" s="1">
        <f>'DNSP stacked data'!AB59</f>
        <v>844928.6520887306</v>
      </c>
      <c r="AC23" s="1">
        <f>'DNSP stacked data'!AC59</f>
        <v>895780.74489444378</v>
      </c>
      <c r="AD23" s="1">
        <f>'DNSP stacked data'!AD59</f>
        <v>922684.79663238465</v>
      </c>
      <c r="AE23" s="1">
        <f>'DNSP stacked data'!AE59</f>
        <v>959412.60388460185</v>
      </c>
      <c r="AF23" s="1">
        <f>'DNSP stacked data'!AF59</f>
        <v>989629.854269395</v>
      </c>
      <c r="AG23" s="1">
        <f>'DNSP stacked data'!AG59</f>
        <v>1005330.0322130597</v>
      </c>
      <c r="AH23" s="1">
        <f>'DNSP stacked data'!AH59</f>
        <v>1033057.0703280908</v>
      </c>
      <c r="AI23" s="1">
        <f>'DNSP stacked data'!AI59</f>
        <v>1404546.766067527</v>
      </c>
      <c r="AJ23" s="1">
        <f>'DNSP stacked data'!AJ59</f>
        <v>1464970.9571287024</v>
      </c>
      <c r="AL23" s="1">
        <f>'DNSP stacked data'!AL59</f>
        <v>54799.926358112694</v>
      </c>
      <c r="AM23" s="1">
        <f>'DNSP stacked data'!AM59</f>
        <v>52882.664548449538</v>
      </c>
      <c r="AN23" s="1">
        <f>'DNSP stacked data'!AN59</f>
        <v>48913.926890036986</v>
      </c>
      <c r="AO23" s="1">
        <f>'DNSP stacked data'!AO59</f>
        <v>45563.382067777537</v>
      </c>
      <c r="AP23" s="1">
        <f>'DNSP stacked data'!AP59</f>
        <v>39900.026589585948</v>
      </c>
      <c r="AQ23" s="1">
        <f>'DNSP stacked data'!AQ59</f>
        <v>35363.479186885932</v>
      </c>
      <c r="AR23" s="1">
        <f>'DNSP stacked data'!AR59</f>
        <v>32180.602682081586</v>
      </c>
      <c r="AS23" s="1">
        <f>'DNSP stacked data'!AS59</f>
        <v>28266.57150559398</v>
      </c>
      <c r="AT23" s="1">
        <f>'DNSP stacked data'!AT59</f>
        <v>24592.574994116148</v>
      </c>
      <c r="AU23" s="1">
        <f>'DNSP stacked data'!AU59</f>
        <v>112291.54923765265</v>
      </c>
      <c r="AV23" s="1">
        <f>'DNSP stacked data'!AV59</f>
        <v>110325.65231476999</v>
      </c>
      <c r="AW23" s="45"/>
      <c r="AX23" s="52">
        <f>'DNSP stacked data'!AX59</f>
        <v>1100941.6461499734</v>
      </c>
      <c r="AY23" s="52">
        <f>'DNSP stacked data'!AY59</f>
        <v>1301590.043488814</v>
      </c>
      <c r="AZ23" s="52">
        <f>'DNSP stacked data'!AZ59</f>
        <v>1459454.3873131182</v>
      </c>
      <c r="BA23" s="52">
        <f>'DNSP stacked data'!BA59</f>
        <v>1746030.5917349274</v>
      </c>
      <c r="BB23" s="52">
        <f>'DNSP stacked data'!BB59</f>
        <v>1940540.687469943</v>
      </c>
      <c r="BC23" s="52">
        <f>'DNSP stacked data'!BC59</f>
        <v>2212784.6530539161</v>
      </c>
      <c r="BD23" s="52">
        <f>'DNSP stacked data'!BD59</f>
        <v>2613175.8646831489</v>
      </c>
      <c r="BE23" s="52">
        <f>'DNSP stacked data'!BE59</f>
        <v>2897957.7968151914</v>
      </c>
      <c r="BF23" s="52">
        <f>'DNSP stacked data'!BF59</f>
        <v>3070344.5686242636</v>
      </c>
      <c r="BG23" s="52">
        <f>'DNSP stacked data'!BG59</f>
        <v>2858592.0409940979</v>
      </c>
      <c r="BH23" s="52">
        <f>'DNSP stacked data'!BH59</f>
        <v>2890508.2683054027</v>
      </c>
      <c r="BI23" s="45"/>
      <c r="BJ23" s="63">
        <f>'DNSP stacked data'!BJ59</f>
        <v>264011.17170369963</v>
      </c>
      <c r="BK23" s="63">
        <f>'DNSP stacked data'!BK59</f>
        <v>274298.55891947594</v>
      </c>
      <c r="BL23" s="63">
        <f>'DNSP stacked data'!BL59</f>
        <v>288200.9219314442</v>
      </c>
      <c r="BM23" s="63">
        <f>'DNSP stacked data'!BM59</f>
        <v>300086.46770722885</v>
      </c>
      <c r="BN23" s="63">
        <f>'DNSP stacked data'!BN59</f>
        <v>274949.62989859527</v>
      </c>
      <c r="BO23" s="63">
        <f>'DNSP stacked data'!BO59</f>
        <v>298533.67455527908</v>
      </c>
      <c r="BP23" s="63">
        <f>'DNSP stacked data'!BP59</f>
        <v>305139.4859052574</v>
      </c>
      <c r="BQ23" s="63">
        <f>'DNSP stacked data'!BQ59</f>
        <v>288434.8508072329</v>
      </c>
      <c r="BR23" s="63">
        <f>'DNSP stacked data'!BR59</f>
        <v>281694.99535394856</v>
      </c>
      <c r="BS23" s="63">
        <f>'DNSP stacked data'!BS59</f>
        <v>386578.89369613217</v>
      </c>
      <c r="BT23" s="63">
        <f>'DNSP stacked data'!BT59</f>
        <v>339329.5662352175</v>
      </c>
    </row>
    <row r="24" spans="1:72">
      <c r="A24" s="21"/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46"/>
      <c r="AL24" s="14"/>
      <c r="AM24" s="14"/>
      <c r="AN24" s="14"/>
      <c r="AO24" s="14"/>
      <c r="AP24" s="14"/>
      <c r="AQ24" s="14"/>
      <c r="AR24" s="14"/>
      <c r="AS24" s="14"/>
      <c r="AU24" s="14"/>
      <c r="AV24" s="14"/>
      <c r="BS24" s="46"/>
    </row>
    <row r="25" spans="1:72">
      <c r="A25" s="23" t="s">
        <v>80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46"/>
      <c r="AL25" s="14"/>
      <c r="AM25" s="14"/>
      <c r="AN25" s="14"/>
      <c r="AO25" s="14"/>
      <c r="AP25" s="14"/>
      <c r="AQ25" s="14"/>
      <c r="AR25" s="14"/>
      <c r="AS25" s="14"/>
      <c r="AU25" s="14"/>
      <c r="AV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S25" s="46"/>
    </row>
    <row r="26" spans="1:72">
      <c r="A26" s="24" t="s">
        <v>81</v>
      </c>
      <c r="B26" s="1">
        <f>B17</f>
        <v>296214.40272223909</v>
      </c>
      <c r="C26" s="1">
        <f t="shared" ref="C26:K26" si="4">C17</f>
        <v>323981.43253080535</v>
      </c>
      <c r="D26" s="1">
        <f t="shared" si="4"/>
        <v>364679.79106248164</v>
      </c>
      <c r="E26" s="1">
        <f t="shared" si="4"/>
        <v>405274.06207983819</v>
      </c>
      <c r="F26" s="1">
        <f t="shared" si="4"/>
        <v>460620.69084621198</v>
      </c>
      <c r="G26" s="1">
        <f t="shared" si="4"/>
        <v>519713.5693966765</v>
      </c>
      <c r="H26" s="1">
        <f t="shared" si="4"/>
        <v>590554.4783189497</v>
      </c>
      <c r="I26" s="1">
        <f t="shared" si="4"/>
        <v>702143.49771001807</v>
      </c>
      <c r="J26" s="1">
        <f t="shared" si="4"/>
        <v>846288.45657045953</v>
      </c>
      <c r="K26" s="1">
        <f t="shared" si="4"/>
        <v>719306.42140697211</v>
      </c>
      <c r="L26" s="1">
        <f t="shared" ref="L26" si="5">L17</f>
        <v>777636.61675095221</v>
      </c>
      <c r="M26" s="46"/>
      <c r="N26" s="1">
        <f>N17</f>
        <v>114675.99417467287</v>
      </c>
      <c r="O26" s="1">
        <f t="shared" ref="O26:W26" si="6">O17</f>
        <v>123670.02576976313</v>
      </c>
      <c r="P26" s="1">
        <f t="shared" si="6"/>
        <v>144124.43414426901</v>
      </c>
      <c r="Q26" s="1">
        <f t="shared" si="6"/>
        <v>166648.03366500494</v>
      </c>
      <c r="R26" s="1">
        <f t="shared" si="6"/>
        <v>177689.33971603727</v>
      </c>
      <c r="S26" s="1">
        <f t="shared" si="6"/>
        <v>181648.87613293322</v>
      </c>
      <c r="T26" s="1">
        <f t="shared" si="6"/>
        <v>184464.00086692991</v>
      </c>
      <c r="U26" s="1">
        <f t="shared" si="6"/>
        <v>202070.92168069704</v>
      </c>
      <c r="V26" s="1">
        <f t="shared" si="6"/>
        <v>212888.6008046878</v>
      </c>
      <c r="W26" s="1">
        <f t="shared" si="6"/>
        <v>264614.51168855571</v>
      </c>
      <c r="X26" s="1">
        <f t="shared" ref="X26" si="7">X17</f>
        <v>286288.15965266497</v>
      </c>
      <c r="Y26" s="46"/>
      <c r="Z26" s="1">
        <f>Z17</f>
        <v>730165.07033546094</v>
      </c>
      <c r="AA26" s="1">
        <f t="shared" ref="AA26:AI26" si="8">AA17</f>
        <v>769899.6932256833</v>
      </c>
      <c r="AB26" s="1">
        <f t="shared" si="8"/>
        <v>813427.55873996881</v>
      </c>
      <c r="AC26" s="1">
        <f t="shared" si="8"/>
        <v>844928.6520887306</v>
      </c>
      <c r="AD26" s="1">
        <f t="shared" si="8"/>
        <v>895780.74489444378</v>
      </c>
      <c r="AE26" s="1">
        <f t="shared" si="8"/>
        <v>922684.79663238465</v>
      </c>
      <c r="AF26" s="1">
        <f t="shared" si="8"/>
        <v>959412.60388460185</v>
      </c>
      <c r="AG26" s="1">
        <f t="shared" si="8"/>
        <v>989629.854269395</v>
      </c>
      <c r="AH26" s="1">
        <f t="shared" si="8"/>
        <v>1005330.0322130597</v>
      </c>
      <c r="AI26" s="1">
        <f t="shared" si="8"/>
        <v>1373472.2079862717</v>
      </c>
      <c r="AJ26" s="1">
        <f t="shared" ref="AJ26" si="9">AJ17</f>
        <v>1469506.3675842735</v>
      </c>
      <c r="AK26" s="46"/>
      <c r="AL26" s="1">
        <f>AL17</f>
        <v>55280.483545938318</v>
      </c>
      <c r="AM26" s="1">
        <f t="shared" ref="AM26:AU26" si="10">AM17</f>
        <v>54799.926358112694</v>
      </c>
      <c r="AN26" s="1">
        <f t="shared" si="10"/>
        <v>52882.664548449538</v>
      </c>
      <c r="AO26" s="1">
        <f t="shared" si="10"/>
        <v>48913.926890036986</v>
      </c>
      <c r="AP26" s="1">
        <f t="shared" si="10"/>
        <v>45563.382067777537</v>
      </c>
      <c r="AQ26" s="1">
        <f t="shared" si="10"/>
        <v>39900.026589585948</v>
      </c>
      <c r="AR26" s="1">
        <f t="shared" si="10"/>
        <v>35363.479186885932</v>
      </c>
      <c r="AS26" s="1">
        <f t="shared" si="10"/>
        <v>32180.602682081586</v>
      </c>
      <c r="AT26" s="1">
        <f t="shared" si="10"/>
        <v>28266.57150559398</v>
      </c>
      <c r="AU26" s="1">
        <f t="shared" si="10"/>
        <v>111160.38493572072</v>
      </c>
      <c r="AV26" s="1">
        <f t="shared" ref="AV26" si="11">AV17</f>
        <v>111777.90853087007</v>
      </c>
      <c r="AW26" s="46"/>
      <c r="AX26" s="52">
        <f>AX17</f>
        <v>959309.09967879532</v>
      </c>
      <c r="AY26" s="52">
        <f t="shared" ref="AY26:BG26" si="12">AY17</f>
        <v>1100941.6461499734</v>
      </c>
      <c r="AZ26" s="52">
        <f t="shared" si="12"/>
        <v>1301590.043488814</v>
      </c>
      <c r="BA26" s="52">
        <f t="shared" si="12"/>
        <v>1459454.3873131182</v>
      </c>
      <c r="BB26" s="52">
        <f t="shared" si="12"/>
        <v>1746030.5917349274</v>
      </c>
      <c r="BC26" s="52">
        <f t="shared" si="12"/>
        <v>1940540.687469943</v>
      </c>
      <c r="BD26" s="52">
        <f t="shared" si="12"/>
        <v>2212784.6530539161</v>
      </c>
      <c r="BE26" s="52">
        <f t="shared" si="12"/>
        <v>2613175.8646831489</v>
      </c>
      <c r="BF26" s="52">
        <f t="shared" si="12"/>
        <v>2897957.7968151914</v>
      </c>
      <c r="BG26" s="52">
        <f t="shared" si="12"/>
        <v>2725764.0023475923</v>
      </c>
      <c r="BH26" s="52">
        <f t="shared" ref="BH26" si="13">BH17</f>
        <v>2839325.1382626556</v>
      </c>
      <c r="BI26" s="46"/>
      <c r="BJ26" s="52">
        <f>BJ17</f>
        <v>225924.64779635516</v>
      </c>
      <c r="BK26" s="52">
        <f t="shared" ref="BK26:BS26" si="14">BK17</f>
        <v>264011.17170369963</v>
      </c>
      <c r="BL26" s="52">
        <f t="shared" si="14"/>
        <v>274298.55891947594</v>
      </c>
      <c r="BM26" s="52">
        <f t="shared" si="14"/>
        <v>288200.9219314442</v>
      </c>
      <c r="BN26" s="52">
        <f t="shared" si="14"/>
        <v>300086.46770722885</v>
      </c>
      <c r="BO26" s="52">
        <f t="shared" si="14"/>
        <v>274949.62989859527</v>
      </c>
      <c r="BP26" s="52">
        <f t="shared" si="14"/>
        <v>298533.67455527908</v>
      </c>
      <c r="BQ26" s="52">
        <f t="shared" si="14"/>
        <v>305139.4859052574</v>
      </c>
      <c r="BR26" s="52">
        <f t="shared" si="14"/>
        <v>288434.8508072329</v>
      </c>
      <c r="BS26" s="52">
        <f t="shared" si="14"/>
        <v>365165.96844581194</v>
      </c>
      <c r="BT26" s="52">
        <f t="shared" ref="BT26" si="15">BT17</f>
        <v>367348.72897263861</v>
      </c>
    </row>
    <row r="27" spans="1:72">
      <c r="A27" s="24" t="s">
        <v>82</v>
      </c>
      <c r="B27" s="1">
        <f>WACC!$C$14*B26</f>
        <v>118485.76108889564</v>
      </c>
      <c r="C27" s="1">
        <f>WACC!$D$14*C26</f>
        <v>129592.57301232214</v>
      </c>
      <c r="D27" s="1">
        <f>WACC!$E$14*D26</f>
        <v>145871.91642499267</v>
      </c>
      <c r="E27" s="1">
        <f>WACC!$F$14*E26</f>
        <v>162109.62483193527</v>
      </c>
      <c r="F27" s="1">
        <f>WACC!$G$14*F26</f>
        <v>184248.27633848481</v>
      </c>
      <c r="G27" s="1">
        <f>WACC!$H$14*G26</f>
        <v>207885.42775867062</v>
      </c>
      <c r="H27" s="1">
        <f>WACC!$I$14*H26</f>
        <v>236221.79132757988</v>
      </c>
      <c r="I27" s="1">
        <f>WACC!J14*I26</f>
        <v>280857.39908400725</v>
      </c>
      <c r="J27" s="1">
        <f>WACC!K14*J26</f>
        <v>338515.38262818381</v>
      </c>
      <c r="K27" s="1">
        <f>WACC!L14*K26</f>
        <v>287722.56856278883</v>
      </c>
      <c r="L27" s="1">
        <f>WACC!M14*L26</f>
        <v>311054.64670038089</v>
      </c>
      <c r="M27" s="46"/>
      <c r="N27" s="1">
        <f>WACC!$C$14*N26</f>
        <v>45870.397669869155</v>
      </c>
      <c r="O27" s="1">
        <f>WACC!$D$14*O26</f>
        <v>49468.010307905257</v>
      </c>
      <c r="P27" s="1">
        <f>WACC!$E$14*P26</f>
        <v>57649.773657707607</v>
      </c>
      <c r="Q27" s="1">
        <f>WACC!$F$14*Q26</f>
        <v>66659.21346600198</v>
      </c>
      <c r="R27" s="1">
        <f>WACC!$G$14*R26</f>
        <v>71075.735886414914</v>
      </c>
      <c r="S27" s="1">
        <f>WACC!$H$14*S26</f>
        <v>72659.550453173288</v>
      </c>
      <c r="T27" s="1">
        <f>WACC!$I$14*T26</f>
        <v>73785.600346771971</v>
      </c>
      <c r="U27" s="1">
        <f>WACC!J14*U26</f>
        <v>80828.368672278826</v>
      </c>
      <c r="V27" s="1">
        <f>WACC!K14*V26</f>
        <v>85155.440321875125</v>
      </c>
      <c r="W27" s="1">
        <f>WACC!L14*W26</f>
        <v>105845.80467542229</v>
      </c>
      <c r="X27" s="1">
        <f>WACC!M14*X26</f>
        <v>114515.26386106599</v>
      </c>
      <c r="Y27" s="46"/>
      <c r="Z27" s="1">
        <f>WACC!$C$14*Z26</f>
        <v>292066.02813418437</v>
      </c>
      <c r="AA27" s="1">
        <f>WACC!$D$14*AA26</f>
        <v>307959.87729027332</v>
      </c>
      <c r="AB27" s="1">
        <f>WACC!$E$14*AB26</f>
        <v>325371.02349598752</v>
      </c>
      <c r="AC27" s="1">
        <f>WACC!$F$14*AC26</f>
        <v>337971.46083549224</v>
      </c>
      <c r="AD27" s="1">
        <f>WACC!$G$14*AD26</f>
        <v>358312.29795777751</v>
      </c>
      <c r="AE27" s="1">
        <f>WACC!$H$14*AE26</f>
        <v>369073.91865295387</v>
      </c>
      <c r="AF27" s="1">
        <f>WACC!$I$14*AF26</f>
        <v>383765.04155384074</v>
      </c>
      <c r="AG27" s="1">
        <f>WACC!J14*AG26</f>
        <v>395851.941707758</v>
      </c>
      <c r="AH27" s="1">
        <f>WACC!K14*AH26</f>
        <v>402132.0128852239</v>
      </c>
      <c r="AI27" s="1">
        <f>WACC!L14*AI26</f>
        <v>549388.88319450873</v>
      </c>
      <c r="AJ27" s="1">
        <f>WACC!M14*AJ26</f>
        <v>587802.54703370936</v>
      </c>
      <c r="AK27" s="46"/>
      <c r="AL27" s="1">
        <f>WACC!$C$14*AL26</f>
        <v>22112.193418375329</v>
      </c>
      <c r="AM27" s="1">
        <f>WACC!$D$14*AM26</f>
        <v>21919.970543245079</v>
      </c>
      <c r="AN27" s="1">
        <f>WACC!$E$14*AN26</f>
        <v>21153.065819379815</v>
      </c>
      <c r="AO27" s="1">
        <f>WACC!$F$14*AO26</f>
        <v>19565.570756014797</v>
      </c>
      <c r="AP27" s="1">
        <f>WACC!$G$14*AP26</f>
        <v>18225.352827111015</v>
      </c>
      <c r="AQ27" s="1">
        <f>WACC!$H$14*AQ26</f>
        <v>15960.01063583438</v>
      </c>
      <c r="AR27" s="1">
        <f>WACC!$I$14*AR26</f>
        <v>14145.391674754374</v>
      </c>
      <c r="AS27" s="1">
        <f>WACC!J14*AS26</f>
        <v>12872.241072832636</v>
      </c>
      <c r="AT27" s="1">
        <f>WACC!K14*AT26</f>
        <v>11306.628602237593</v>
      </c>
      <c r="AU27" s="1">
        <f>WACC!L14*AU26</f>
        <v>44464.153974288289</v>
      </c>
      <c r="AV27" s="1">
        <f>WACC!M14*AV26</f>
        <v>44711.163412348033</v>
      </c>
      <c r="AW27" s="46"/>
      <c r="AX27" s="52">
        <f>WACC!C14*AX26</f>
        <v>383723.63987151813</v>
      </c>
      <c r="AY27" s="52">
        <f>WACC!D14*AY26</f>
        <v>440376.65845998935</v>
      </c>
      <c r="AZ27" s="52">
        <f>WACC!E14*AZ26</f>
        <v>520636.01739552565</v>
      </c>
      <c r="BA27" s="52">
        <f>WACC!F14*BA26</f>
        <v>583781.75492524728</v>
      </c>
      <c r="BB27" s="52">
        <f>WACC!G14*BB26</f>
        <v>698412.23669397098</v>
      </c>
      <c r="BC27" s="52">
        <f>WACC!H14*BC26</f>
        <v>776216.27498797723</v>
      </c>
      <c r="BD27" s="52">
        <f>WACC!I14*BD26</f>
        <v>885113.86122156645</v>
      </c>
      <c r="BE27" s="52">
        <f>WACC!J14*BE26</f>
        <v>1045270.3458732596</v>
      </c>
      <c r="BF27" s="52">
        <f>WACC!K14*BF26</f>
        <v>1159183.1187260766</v>
      </c>
      <c r="BG27" s="52">
        <f>WACC!L14*BG26</f>
        <v>1090305.600939037</v>
      </c>
      <c r="BH27" s="52">
        <f>WACC!M14*BH26</f>
        <v>1135730.0553050623</v>
      </c>
      <c r="BI27" s="46"/>
      <c r="BJ27" s="52">
        <f>WACC!C14*BJ26</f>
        <v>90369.859118542066</v>
      </c>
      <c r="BK27" s="52">
        <f>WACC!D14*BK26</f>
        <v>105604.46868147986</v>
      </c>
      <c r="BL27" s="52">
        <f>WACC!E14*BL26</f>
        <v>109719.42356779038</v>
      </c>
      <c r="BM27" s="52">
        <f>WACC!F14*BM26</f>
        <v>115280.36877257768</v>
      </c>
      <c r="BN27" s="52">
        <f>WACC!G14*BN26</f>
        <v>120034.58708289155</v>
      </c>
      <c r="BO27" s="52">
        <f>WACC!H14*BO26</f>
        <v>109979.85195943812</v>
      </c>
      <c r="BP27" s="52">
        <f>WACC!I14*BP26</f>
        <v>119413.46982211164</v>
      </c>
      <c r="BQ27" s="52">
        <f>WACC!J14*BQ26</f>
        <v>122055.79436210297</v>
      </c>
      <c r="BR27" s="52">
        <f>WACC!K14*BR26</f>
        <v>115373.94032289316</v>
      </c>
      <c r="BS27" s="52">
        <f>WACC!L14*BS26</f>
        <v>146066.38737832478</v>
      </c>
      <c r="BT27" s="52">
        <f>WACC!M14*BT26</f>
        <v>146939.49158905545</v>
      </c>
    </row>
    <row r="28" spans="1:72">
      <c r="A28" s="24" t="s">
        <v>83</v>
      </c>
      <c r="B28" s="1">
        <f>WACC!$C$15*B26</f>
        <v>177728.64163334345</v>
      </c>
      <c r="C28" s="1">
        <f>WACC!$D$15*C26</f>
        <v>194388.85951848319</v>
      </c>
      <c r="D28" s="1">
        <f>WACC!$E$15*D26</f>
        <v>218807.87463748897</v>
      </c>
      <c r="E28" s="1">
        <f>WACC!$F$15*E26</f>
        <v>243164.43724790291</v>
      </c>
      <c r="F28" s="1">
        <f>WACC!$G$15*F26</f>
        <v>276372.4145077272</v>
      </c>
      <c r="G28" s="1">
        <f>WACC!$H$15*G26</f>
        <v>311828.14163800591</v>
      </c>
      <c r="H28" s="1">
        <f>WACC!$I$15*H26</f>
        <v>354332.68699136982</v>
      </c>
      <c r="I28" s="1">
        <f>WACC!J15*I26</f>
        <v>421286.09862601082</v>
      </c>
      <c r="J28" s="1">
        <f>WACC!K15*J26</f>
        <v>507773.07394227572</v>
      </c>
      <c r="K28" s="1">
        <f>WACC!L15*K26</f>
        <v>431583.85284418328</v>
      </c>
      <c r="L28" s="1">
        <f>WACC!M15*L26</f>
        <v>466581.97005057131</v>
      </c>
      <c r="M28" s="46"/>
      <c r="N28" s="1">
        <f>WACC!$C$15*N26</f>
        <v>68805.596504803718</v>
      </c>
      <c r="O28" s="1">
        <f>WACC!$D$15*O26</f>
        <v>74202.015461857882</v>
      </c>
      <c r="P28" s="1">
        <f>WACC!$E$15*P26</f>
        <v>86474.660486561406</v>
      </c>
      <c r="Q28" s="1">
        <f>WACC!$F$15*Q26</f>
        <v>99988.820199002963</v>
      </c>
      <c r="R28" s="1">
        <f>WACC!$G$15*R26</f>
        <v>106613.60382962236</v>
      </c>
      <c r="S28" s="1">
        <f>WACC!$H$15*S26</f>
        <v>108989.32567975993</v>
      </c>
      <c r="T28" s="1">
        <f>WACC!$I$15*T26</f>
        <v>110678.40052015794</v>
      </c>
      <c r="U28" s="1">
        <f>WACC!J15*U26</f>
        <v>121242.55300841821</v>
      </c>
      <c r="V28" s="1">
        <f>WACC!K15*V26</f>
        <v>127733.16048281267</v>
      </c>
      <c r="W28" s="1">
        <f>WACC!L15*W26</f>
        <v>158768.70701313342</v>
      </c>
      <c r="X28" s="1">
        <f>WACC!M15*X26</f>
        <v>171772.89579159897</v>
      </c>
      <c r="Y28" s="46"/>
      <c r="Z28" s="1">
        <f>WACC!$C$15*Z26</f>
        <v>438099.04220127658</v>
      </c>
      <c r="AA28" s="1">
        <f>WACC!$D$15*AA26</f>
        <v>461939.81593540998</v>
      </c>
      <c r="AB28" s="1">
        <f>WACC!$E$15*AB26</f>
        <v>488056.53524398129</v>
      </c>
      <c r="AC28" s="1">
        <f>WACC!$F$15*AC26</f>
        <v>506957.19125323836</v>
      </c>
      <c r="AD28" s="1">
        <f>WACC!$G$15*AD26</f>
        <v>537468.44693666627</v>
      </c>
      <c r="AE28" s="1">
        <f>WACC!$H$15*AE26</f>
        <v>553610.87797943072</v>
      </c>
      <c r="AF28" s="1">
        <f>WACC!$I$15*AF26</f>
        <v>575647.56233076111</v>
      </c>
      <c r="AG28" s="1">
        <f>WACC!J15*AG26</f>
        <v>593777.912561637</v>
      </c>
      <c r="AH28" s="1">
        <f>WACC!K15*AH26</f>
        <v>603198.01932783576</v>
      </c>
      <c r="AI28" s="1">
        <f>WACC!L15*AI26</f>
        <v>824083.32479176298</v>
      </c>
      <c r="AJ28" s="1">
        <f>WACC!M15*AJ26</f>
        <v>881703.82055056409</v>
      </c>
      <c r="AK28" s="46"/>
      <c r="AL28" s="1">
        <f>WACC!$C$15*AL26</f>
        <v>33168.290127562992</v>
      </c>
      <c r="AM28" s="1">
        <f>WACC!$D$15*AM26</f>
        <v>32879.955814867615</v>
      </c>
      <c r="AN28" s="1">
        <f>WACC!$E$15*AN26</f>
        <v>31729.598729069723</v>
      </c>
      <c r="AO28" s="1">
        <f>WACC!$F$15*AO26</f>
        <v>29348.35613402219</v>
      </c>
      <c r="AP28" s="1">
        <f>WACC!$G$15*AP26</f>
        <v>27338.029240666521</v>
      </c>
      <c r="AQ28" s="1">
        <f>WACC!$H$15*AQ26</f>
        <v>23940.015953751568</v>
      </c>
      <c r="AR28" s="1">
        <f>WACC!$I$15*AR26</f>
        <v>21218.087512131558</v>
      </c>
      <c r="AS28" s="1">
        <f>WACC!J15*AS26</f>
        <v>19308.36160924895</v>
      </c>
      <c r="AT28" s="1">
        <f>WACC!K15*AT26</f>
        <v>16959.942903356387</v>
      </c>
      <c r="AU28" s="1">
        <f>WACC!L15*AU26</f>
        <v>66696.230961432433</v>
      </c>
      <c r="AV28" s="1">
        <f>WACC!M15*AV26</f>
        <v>67066.745118522042</v>
      </c>
      <c r="AW28" s="46"/>
      <c r="AX28" s="52">
        <f>WACC!C15*AX26</f>
        <v>575585.45980727719</v>
      </c>
      <c r="AY28" s="52">
        <f>WACC!D15*AY26</f>
        <v>660564.98768998403</v>
      </c>
      <c r="AZ28" s="52">
        <f>WACC!E15*AZ26</f>
        <v>780954.02609328844</v>
      </c>
      <c r="BA28" s="52">
        <f>WACC!F15*BA26</f>
        <v>875672.63238787092</v>
      </c>
      <c r="BB28" s="52">
        <f>WACC!G15*BB26</f>
        <v>1047618.3550409564</v>
      </c>
      <c r="BC28" s="52">
        <f>WACC!H15*BC26</f>
        <v>1164324.4124819657</v>
      </c>
      <c r="BD28" s="52">
        <f>WACC!I15*BD26</f>
        <v>1327670.7918323495</v>
      </c>
      <c r="BE28" s="52">
        <f>WACC!J15*BE26</f>
        <v>1567905.5188098892</v>
      </c>
      <c r="BF28" s="52">
        <f>WACC!K15*BF26</f>
        <v>1738774.6780891148</v>
      </c>
      <c r="BG28" s="52">
        <f>WACC!L15*BG26</f>
        <v>1635458.4014085552</v>
      </c>
      <c r="BH28" s="52">
        <f>WACC!M15*BH26</f>
        <v>1703595.0829575933</v>
      </c>
      <c r="BI28" s="46"/>
      <c r="BJ28" s="52">
        <f>WACC!C15*BJ26</f>
        <v>135554.78867781308</v>
      </c>
      <c r="BK28" s="52">
        <f>WACC!D15*BK26</f>
        <v>158406.70302221976</v>
      </c>
      <c r="BL28" s="52">
        <f>WACC!E15*BL26</f>
        <v>164579.13535168555</v>
      </c>
      <c r="BM28" s="52">
        <f>WACC!F15*BM26</f>
        <v>172920.5531588665</v>
      </c>
      <c r="BN28" s="52">
        <f>WACC!G15*BN26</f>
        <v>180051.8806243373</v>
      </c>
      <c r="BO28" s="52">
        <f>WACC!H15*BO26</f>
        <v>164969.77793915715</v>
      </c>
      <c r="BP28" s="52">
        <f>WACC!I15*BP26</f>
        <v>179120.20473316745</v>
      </c>
      <c r="BQ28" s="52">
        <f>WACC!J15*BQ26</f>
        <v>183083.69154315445</v>
      </c>
      <c r="BR28" s="52">
        <f>WACC!K15*BR26</f>
        <v>173060.91048433972</v>
      </c>
      <c r="BS28" s="52">
        <f>WACC!L15*BS26</f>
        <v>219099.58106748716</v>
      </c>
      <c r="BT28" s="52">
        <f>WACC!M15*BT26</f>
        <v>220409.23738358315</v>
      </c>
    </row>
    <row r="29" spans="1:72">
      <c r="A29" s="24" t="s">
        <v>84</v>
      </c>
      <c r="B29" s="1">
        <f>(WACC!$C$3+WACC!$C$9*WACC!$C$16)*B27</f>
        <v>11821.220879036324</v>
      </c>
      <c r="C29" s="1">
        <f>(WACC!$D$3+WACC!$D$9*WACC!$D$16)*C27</f>
        <v>12883.994304231419</v>
      </c>
      <c r="D29" s="1">
        <f>(WACC!$E$3+WACC!$E$9*WACC!$E$16)*D27</f>
        <v>15096.11025519826</v>
      </c>
      <c r="E29" s="1">
        <f>(WACC!$F$3+WACC!$F$9*WACC!$F$16)*E27</f>
        <v>17372.361176495688</v>
      </c>
      <c r="F29" s="1">
        <f>(WACC!$G$3+WACC!$G$9*WACC!$G$16)*F27</f>
        <v>17632.809239621914</v>
      </c>
      <c r="G29" s="1">
        <f>(WACC!$H$3+WACC!$H$9*WACC!$H$16)*G27</f>
        <v>20972.472793184086</v>
      </c>
      <c r="H29" s="1">
        <f>(WACC!$I$3+WACC!$I$9*WACC!$I$16)*H27</f>
        <v>23333.987642274002</v>
      </c>
      <c r="I29" s="1">
        <f>(WACC!J3+WACC!J9*WACC!J16)*I27</f>
        <v>24219.715298538442</v>
      </c>
      <c r="J29" s="1">
        <f>(WACC!K3+WACC!K9*WACC!K16)*J27</f>
        <v>26513.326309609707</v>
      </c>
      <c r="K29" s="1">
        <f>(WACC!L3+WACC!L9*WACC!L16)*K27</f>
        <v>24647.974312995339</v>
      </c>
      <c r="L29" s="1">
        <f>(WACC!M3+WACC!M9*WACC!M16)*L27</f>
        <v>23491.085274863872</v>
      </c>
      <c r="M29" s="46"/>
      <c r="N29" s="1">
        <f>(WACC!$C$3+WACC!$C$9*WACC!$C$16)*N27</f>
        <v>4576.4495048306262</v>
      </c>
      <c r="O29" s="1">
        <f>(WACC!$D$3+WACC!$D$9*WACC!$D$16)*O27</f>
        <v>4918.071678290632</v>
      </c>
      <c r="P29" s="1">
        <f>(WACC!$E$3+WACC!$E$9*WACC!$E$16)*P27</f>
        <v>5966.1061611642017</v>
      </c>
      <c r="Q29" s="1">
        <f>(WACC!$F$3+WACC!$F$9*WACC!$F$16)*Q27</f>
        <v>7143.4865960184616</v>
      </c>
      <c r="R29" s="1">
        <f>(WACC!$G$3+WACC!$G$9*WACC!$G$16)*R27</f>
        <v>6802.0440535818916</v>
      </c>
      <c r="S29" s="1">
        <f>(WACC!$H$3+WACC!$H$9*WACC!$H$16)*S27</f>
        <v>7330.2417657343731</v>
      </c>
      <c r="T29" s="1">
        <f>(WACC!$I$3+WACC!$I$9*WACC!$I$16)*T27</f>
        <v>7288.5413195506835</v>
      </c>
      <c r="U29" s="1">
        <f>(WACC!J3+WACC!J9*WACC!J16)*U27</f>
        <v>6970.2278938442605</v>
      </c>
      <c r="V29" s="1">
        <f>(WACC!K3+WACC!K9*WACC!K16)*V27</f>
        <v>6669.5757184311688</v>
      </c>
      <c r="W29" s="1">
        <f>(WACC!L3+WACC!L9*WACC!L16)*W27</f>
        <v>9067.361965416354</v>
      </c>
      <c r="X29" s="1">
        <f>(WACC!M3+WACC!M9*WACC!M16)*X27</f>
        <v>8648.2804779477483</v>
      </c>
      <c r="Y29" s="46"/>
      <c r="Z29" s="1">
        <f>(WACC!$C$3+WACC!$C$9*WACC!$C$16)*Z27</f>
        <v>29139.172488808043</v>
      </c>
      <c r="AA29" s="1">
        <f>(WACC!$D$3+WACC!$D$9*WACC!$D$16)*AA27</f>
        <v>30617.135015618675</v>
      </c>
      <c r="AB29" s="1">
        <f>(WACC!$E$3+WACC!$E$9*WACC!$E$16)*AB27</f>
        <v>33672.258272330284</v>
      </c>
      <c r="AC29" s="1">
        <f>(WACC!$F$3+WACC!$F$9*WACC!$F$16)*AC27</f>
        <v>36218.468157390933</v>
      </c>
      <c r="AD29" s="1">
        <f>(WACC!$G$3+WACC!$G$9*WACC!$G$16)*AD27</f>
        <v>34290.971528510185</v>
      </c>
      <c r="AE29" s="1">
        <f>(WACC!$H$3+WACC!$H$9*WACC!$H$16)*AE27</f>
        <v>37233.936024647934</v>
      </c>
      <c r="AF29" s="1">
        <f>(WACC!$I$3+WACC!$I$9*WACC!$I$16)*AF27</f>
        <v>37908.309334324236</v>
      </c>
      <c r="AG29" s="1">
        <f>(WACC!J3+WACC!J9*WACC!J16)*AG27</f>
        <v>34136.260464577754</v>
      </c>
      <c r="AH29" s="1">
        <f>(WACC!K3+WACC!K9*WACC!K16)*AH27</f>
        <v>31495.931423821923</v>
      </c>
      <c r="AI29" s="1">
        <f>(WACC!L3+WACC!L9*WACC!L16)*AI27</f>
        <v>47063.819666507545</v>
      </c>
      <c r="AJ29" s="1">
        <f>(WACC!M3+WACC!M9*WACC!M16)*AJ27</f>
        <v>44391.298775393407</v>
      </c>
      <c r="AK29" s="46"/>
      <c r="AL29" s="1">
        <f>(WACC!$C$3+WACC!$C$9*WACC!$C$16)*AL27</f>
        <v>2206.1142209524573</v>
      </c>
      <c r="AM29" s="1">
        <f>(WACC!$D$3+WACC!$D$9*WACC!$D$16)*AM27</f>
        <v>2179.266674497132</v>
      </c>
      <c r="AN29" s="1">
        <f>(WACC!$E$3+WACC!$E$9*WACC!$E$16)*AN27</f>
        <v>2189.1054952241088</v>
      </c>
      <c r="AO29" s="1">
        <f>(WACC!$F$3+WACC!$F$9*WACC!$F$16)*AO27</f>
        <v>2096.7302968602708</v>
      </c>
      <c r="AP29" s="1">
        <f>(WACC!$G$3+WACC!$G$9*WACC!$G$16)*AP27</f>
        <v>1744.1909151696505</v>
      </c>
      <c r="AQ29" s="1">
        <f>(WACC!$H$3+WACC!$H$9*WACC!$H$16)*AQ27</f>
        <v>1610.1219428787231</v>
      </c>
      <c r="AR29" s="1">
        <f>(WACC!$I$3+WACC!$I$9*WACC!$I$16)*AR27</f>
        <v>1397.2817354353338</v>
      </c>
      <c r="AS29" s="1">
        <f>(WACC!J3+WACC!J9*WACC!J16)*AS27</f>
        <v>1110.0366771712086</v>
      </c>
      <c r="AT29" s="1">
        <f>(WACC!K3+WACC!K9*WACC!K16)*AT27</f>
        <v>885.56192414439806</v>
      </c>
      <c r="AU29" s="1">
        <f>(WACC!L3+WACC!L9*WACC!L16)*AU27</f>
        <v>3809.0558223560456</v>
      </c>
      <c r="AV29" s="1">
        <f>(WACC!M3+WACC!M9*WACC!M16)*AV27</f>
        <v>3376.6213223284249</v>
      </c>
      <c r="AW29" s="46"/>
      <c r="AX29" s="52">
        <f>(WACC!C3+WACC!C9*WACC!C16)*AX27</f>
        <v>38283.772343123528</v>
      </c>
      <c r="AY29" s="52">
        <f>(WACC!D3+WACC!D9*WACC!D16)*AY27</f>
        <v>43781.909930714013</v>
      </c>
      <c r="AZ29" s="52">
        <f>(WACC!E3+WACC!E9*WACC!E16)*AZ27</f>
        <v>53879.999070770893</v>
      </c>
      <c r="BA29" s="52">
        <f>(WACC!F3+WACC!F9*WACC!F16)*BA27</f>
        <v>62560.551264763628</v>
      </c>
      <c r="BB29" s="52">
        <f>(WACC!G3+WACC!G9*WACC!G16)*BB27</f>
        <v>66838.995647473377</v>
      </c>
      <c r="BC29" s="52">
        <f>(WACC!H3+WACC!H9*WACC!H16)*BC27</f>
        <v>78308.397487630384</v>
      </c>
      <c r="BD29" s="52">
        <f>(WACC!I3+WACC!I9*WACC!I16)*BD27</f>
        <v>87431.543820225459</v>
      </c>
      <c r="BE29" s="52">
        <f>(WACC!J3+WACC!J9*WACC!J16)*BE27</f>
        <v>90138.804495169592</v>
      </c>
      <c r="BF29" s="52">
        <f>(WACC!K3+WACC!K9*WACC!K16)*BF27</f>
        <v>90789.966591068311</v>
      </c>
      <c r="BG29" s="52">
        <f>(WACC!L3+WACC!L9*WACC!L16)*BG27</f>
        <v>93401.864787661718</v>
      </c>
      <c r="BH29" s="52">
        <f>(WACC!M3+WACC!M9*WACC!M16)*BH27</f>
        <v>85771.204067868413</v>
      </c>
      <c r="BI29" s="46"/>
      <c r="BJ29" s="52">
        <f>(WACC!C3+WACC!C9*WACC!C16)*BJ27</f>
        <v>9016.1219004719605</v>
      </c>
      <c r="BK29" s="52">
        <f>(WACC!D3+WACC!D9*WACC!D16)*BK27</f>
        <v>10499.115353348221</v>
      </c>
      <c r="BL29" s="52">
        <f>(WACC!E3+WACC!E9*WACC!E16)*BL27</f>
        <v>11354.731986179466</v>
      </c>
      <c r="BM29" s="52">
        <f>(WACC!F3+WACC!F9*WACC!F16)*BM27</f>
        <v>12353.93768231279</v>
      </c>
      <c r="BN29" s="52">
        <f>(WACC!G3+WACC!G9*WACC!G16)*BN27</f>
        <v>11487.472329461994</v>
      </c>
      <c r="BO29" s="52">
        <f>(WACC!H3+WACC!H9*WACC!H16)*BO27</f>
        <v>11095.291660824583</v>
      </c>
      <c r="BP29" s="52">
        <f>(WACC!I3+WACC!I9*WACC!I16)*BP27</f>
        <v>11795.662091505312</v>
      </c>
      <c r="BQ29" s="52">
        <f>(WACC!J3+WACC!J9*WACC!J16)*BQ27</f>
        <v>10525.471643717927</v>
      </c>
      <c r="BR29" s="52">
        <f>(WACC!K3+WACC!K9*WACC!K16)*BR27</f>
        <v>9036.3601903614781</v>
      </c>
      <c r="BS29" s="52">
        <f>(WACC!L3+WACC!L9*WACC!L16)*BS27</f>
        <v>12512.889003030383</v>
      </c>
      <c r="BT29" s="52">
        <f>(WACC!M3+WACC!M9*WACC!M16)*BT27</f>
        <v>11096.983002117027</v>
      </c>
    </row>
    <row r="30" spans="1:72">
      <c r="A30" s="24" t="s">
        <v>85</v>
      </c>
      <c r="B30" s="1">
        <f>WACC!$C$7*B28</f>
        <v>12234.024373798531</v>
      </c>
      <c r="C30" s="1">
        <f>WACC!$D$7*C28</f>
        <v>12822.712672491325</v>
      </c>
      <c r="D30" s="1">
        <f>WACC!$E$7*D28</f>
        <v>15419.616545929228</v>
      </c>
      <c r="E30" s="1">
        <f>WACC!$F$7*E28</f>
        <v>20895.06345963939</v>
      </c>
      <c r="F30" s="1">
        <f>WACC!$G$7*F28</f>
        <v>23027.185814181481</v>
      </c>
      <c r="G30" s="1">
        <f>WACC!$H$7*G28</f>
        <v>29102.871313063519</v>
      </c>
      <c r="H30" s="1">
        <f>WACC!$I$7*H28</f>
        <v>33415.432996825803</v>
      </c>
      <c r="I30" s="1">
        <f>WACC!J7*I28</f>
        <v>32129.772716017513</v>
      </c>
      <c r="J30" s="1">
        <f>WACC!K7*J28</f>
        <v>30937.292138825011</v>
      </c>
      <c r="K30" s="1">
        <f>WACC!L7*K28</f>
        <v>25553.795321836813</v>
      </c>
      <c r="L30" s="1">
        <f>WACC!M7*L28</f>
        <v>22037.773902386591</v>
      </c>
      <c r="M30" s="46"/>
      <c r="N30" s="1">
        <f>WACC!$C$7*N28</f>
        <v>4736.2616230989779</v>
      </c>
      <c r="O30" s="1">
        <f>WACC!$D$7*O28</f>
        <v>4894.6792853460465</v>
      </c>
      <c r="P30" s="1">
        <f>WACC!$E$7*P28</f>
        <v>6093.9584914451634</v>
      </c>
      <c r="Q30" s="1">
        <f>WACC!$F$7*Q28</f>
        <v>8592.0160322730662</v>
      </c>
      <c r="R30" s="1">
        <f>WACC!$G$7*R28</f>
        <v>8882.9822979152777</v>
      </c>
      <c r="S30" s="1">
        <f>WACC!$H$7*S28</f>
        <v>10171.956588311425</v>
      </c>
      <c r="T30" s="1">
        <f>WACC!$I$7*T28</f>
        <v>10437.554345267801</v>
      </c>
      <c r="U30" s="1">
        <f>WACC!J7*U28</f>
        <v>9246.6750846396644</v>
      </c>
      <c r="V30" s="1">
        <f>WACC!K7*V28</f>
        <v>7782.4490987512081</v>
      </c>
      <c r="W30" s="1">
        <f>WACC!L7*W28</f>
        <v>9400.5904432922744</v>
      </c>
      <c r="X30" s="1">
        <f>WACC!M7*X28</f>
        <v>8113.2415802590367</v>
      </c>
      <c r="Y30" s="46"/>
      <c r="Z30" s="1">
        <f>WACC!$C$7*Z28</f>
        <v>30156.728320049682</v>
      </c>
      <c r="AA30" s="1">
        <f>WACC!$D$7*AA28</f>
        <v>30471.507196430055</v>
      </c>
      <c r="AB30" s="1">
        <f>WACC!$E$7*AB28</f>
        <v>34393.847290300379</v>
      </c>
      <c r="AC30" s="1">
        <f>WACC!$F$7*AC28</f>
        <v>43562.713373903578</v>
      </c>
      <c r="AD30" s="1">
        <f>WACC!$G$7*AD28</f>
        <v>44781.552525475068</v>
      </c>
      <c r="AE30" s="1">
        <f>WACC!$H$7*AE28</f>
        <v>51668.415989378998</v>
      </c>
      <c r="AF30" s="1">
        <f>WACC!$I$7*AF28</f>
        <v>54286.587873610864</v>
      </c>
      <c r="AG30" s="1">
        <f>WACC!J7*AG28</f>
        <v>45285.019934476462</v>
      </c>
      <c r="AH30" s="1">
        <f>WACC!K7*AH28</f>
        <v>36751.285759644896</v>
      </c>
      <c r="AI30" s="1">
        <f>WACC!L7*AI28</f>
        <v>48793.430224717682</v>
      </c>
      <c r="AJ30" s="1">
        <f>WACC!M7*AJ28</f>
        <v>41644.964215093292</v>
      </c>
      <c r="AK30" s="46"/>
      <c r="AL30" s="1">
        <f>WACC!$C$7*AL28</f>
        <v>2283.1529354450354</v>
      </c>
      <c r="AM30" s="1">
        <f>WACC!$D$7*AM28</f>
        <v>2168.901176449207</v>
      </c>
      <c r="AN30" s="1">
        <f>WACC!$E$7*AN28</f>
        <v>2236.0175399036234</v>
      </c>
      <c r="AO30" s="1">
        <f>WACC!$F$7*AO28</f>
        <v>2521.897407355274</v>
      </c>
      <c r="AP30" s="1">
        <f>WACC!$G$7*AP28</f>
        <v>2277.7883973682683</v>
      </c>
      <c r="AQ30" s="1">
        <f>WACC!$H$7*AQ28</f>
        <v>2234.3179158715234</v>
      </c>
      <c r="AR30" s="1">
        <f>WACC!$I$7*AR28</f>
        <v>2000.9770693260573</v>
      </c>
      <c r="AS30" s="1">
        <f>WACC!J7*AS28</f>
        <v>1472.5699994543902</v>
      </c>
      <c r="AT30" s="1">
        <f>WACC!K7*AT28</f>
        <v>1033.3251902966729</v>
      </c>
      <c r="AU30" s="1">
        <f>WACC!L7*AU28</f>
        <v>3949.0398528457599</v>
      </c>
      <c r="AV30" s="1">
        <f>WACC!M7*AV28</f>
        <v>3167.7215584022301</v>
      </c>
      <c r="AW30" s="46"/>
      <c r="AX30" s="52">
        <f>WACC!C7*AX28</f>
        <v>39620.662599860749</v>
      </c>
      <c r="AY30" s="52">
        <f>WACC!D7*AY28</f>
        <v>43573.664970502359</v>
      </c>
      <c r="AZ30" s="52">
        <f>WACC!E7*AZ28</f>
        <v>55034.635486994142</v>
      </c>
      <c r="BA30" s="52">
        <f>WACC!F7*BA28</f>
        <v>75246.34535666187</v>
      </c>
      <c r="BB30" s="52">
        <f>WACC!G7*BB28</f>
        <v>87286.940582851719</v>
      </c>
      <c r="BC30" s="52">
        <f>WACC!H7*BC28</f>
        <v>108666.21391233336</v>
      </c>
      <c r="BD30" s="52">
        <f>WACC!I7*BD28</f>
        <v>125206.32731633105</v>
      </c>
      <c r="BE30" s="52">
        <f>WACC!J7*BE28</f>
        <v>119577.75992098911</v>
      </c>
      <c r="BF30" s="52">
        <f>WACC!K7*BF28</f>
        <v>105939.01673831097</v>
      </c>
      <c r="BG30" s="52">
        <f>WACC!L7*BG28</f>
        <v>96834.413455364076</v>
      </c>
      <c r="BH30" s="52">
        <f>WACC!M7*BH28</f>
        <v>80464.839340808132</v>
      </c>
      <c r="BI30" s="46"/>
      <c r="BJ30" s="52">
        <f>WACC!C7*BJ28</f>
        <v>9330.9698055912431</v>
      </c>
      <c r="BK30" s="52">
        <f>WACC!D7*BK28</f>
        <v>10449.177197098856</v>
      </c>
      <c r="BL30" s="52">
        <f>WACC!E7*BL28</f>
        <v>11598.061371365184</v>
      </c>
      <c r="BM30" s="52">
        <f>WACC!F7*BM28</f>
        <v>14859.022859690896</v>
      </c>
      <c r="BN30" s="52">
        <f>WACC!G7*BN28</f>
        <v>15001.816005097409</v>
      </c>
      <c r="BO30" s="52">
        <f>WACC!H7*BO28</f>
        <v>15396.603374821234</v>
      </c>
      <c r="BP30" s="52">
        <f>WACC!I7*BP28</f>
        <v>16891.975872902342</v>
      </c>
      <c r="BQ30" s="52">
        <f>WACC!J7*BQ28</f>
        <v>13963.046529368248</v>
      </c>
      <c r="BR30" s="52">
        <f>WACC!K7*BR28</f>
        <v>10544.150960776853</v>
      </c>
      <c r="BS30" s="52">
        <f>WACC!L7*BS28</f>
        <v>12972.741711261679</v>
      </c>
      <c r="BT30" s="52">
        <f>WACC!M7*BT28</f>
        <v>10410.451434568698</v>
      </c>
    </row>
    <row r="31" spans="1:72">
      <c r="A31" s="21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46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46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46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46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46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</row>
    <row r="32" spans="1:72">
      <c r="A32" s="44" t="s">
        <v>98</v>
      </c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9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46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46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9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9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</row>
    <row r="33" spans="1:72">
      <c r="A33" s="24" t="s">
        <v>63</v>
      </c>
      <c r="B33" s="1">
        <f>B17*WACC!$C$21</f>
        <v>24055.245252834855</v>
      </c>
      <c r="C33" s="1">
        <f>C17*WACC!$D$21</f>
        <v>25706.70697672274</v>
      </c>
      <c r="D33" s="1">
        <f>D17*WACC!$E$21</f>
        <v>30515.726801127486</v>
      </c>
      <c r="E33" s="1">
        <f>E17*WACC!$F$21</f>
        <v>38267.424636135074</v>
      </c>
      <c r="F33" s="1">
        <f>F17*WACC!$G$21</f>
        <v>40659.995053803395</v>
      </c>
      <c r="G33" s="1">
        <f>G17*WACC!$H$21</f>
        <v>50075.344106247605</v>
      </c>
      <c r="H33" s="1">
        <f>H17*WACC!$I$21</f>
        <v>56749.420639099801</v>
      </c>
      <c r="I33" s="1">
        <f>I17*WACC!J21</f>
        <v>56349.488014555958</v>
      </c>
      <c r="J33" s="1">
        <f>J17*WACC!K21</f>
        <v>57450.61844843471</v>
      </c>
      <c r="K33" s="1">
        <f>K17*WACC!L21</f>
        <v>50201.769634832148</v>
      </c>
      <c r="L33" s="1">
        <f>L17*WACC!M21</f>
        <v>45528.859177250459</v>
      </c>
      <c r="M33" s="46"/>
      <c r="N33" s="1">
        <f>N17*WACC!$C$21</f>
        <v>9312.7111279296041</v>
      </c>
      <c r="O33" s="1">
        <f>O17*WACC!$D$21</f>
        <v>9812.7509636366758</v>
      </c>
      <c r="P33" s="1">
        <f>P17*WACC!$E$21</f>
        <v>12060.064652609364</v>
      </c>
      <c r="Q33" s="1">
        <f>Q17*WACC!$F$21</f>
        <v>15735.502628291528</v>
      </c>
      <c r="R33" s="1">
        <f>R17*WACC!$G$21</f>
        <v>15685.02635149717</v>
      </c>
      <c r="S33" s="1">
        <f>S17*WACC!$H$21</f>
        <v>17502.198354045799</v>
      </c>
      <c r="T33" s="1">
        <f>T17*WACC!$I$21</f>
        <v>17726.095664818484</v>
      </c>
      <c r="U33" s="1">
        <f>U17*WACC!J21</f>
        <v>16216.902978483926</v>
      </c>
      <c r="V33" s="1">
        <f>V17*WACC!K21</f>
        <v>14452.024817182375</v>
      </c>
      <c r="W33" s="1">
        <f>W17*WACC!L21</f>
        <v>18467.952408708625</v>
      </c>
      <c r="X33" s="1">
        <f>X17*WACC!M21</f>
        <v>16761.522058206785</v>
      </c>
      <c r="Y33" s="46"/>
      <c r="Z33" s="1">
        <f>Z17*WACC!C21</f>
        <v>59295.900808857725</v>
      </c>
      <c r="AA33" s="1">
        <f>AA17*WACC!D21</f>
        <v>61088.642212048719</v>
      </c>
      <c r="AB33" s="1">
        <f>AB17*WACC!E21</f>
        <v>68066.105562630662</v>
      </c>
      <c r="AC33" s="1">
        <f>AC17*WACC!F21</f>
        <v>79781.181531294511</v>
      </c>
      <c r="AD33" s="1">
        <f>AD17*WACC!G21</f>
        <v>79072.524053985268</v>
      </c>
      <c r="AE33" s="1">
        <f>AE17*WACC!H21</f>
        <v>88902.352014026939</v>
      </c>
      <c r="AF33" s="1">
        <f>AF17*WACC!I21</f>
        <v>92194.897207935108</v>
      </c>
      <c r="AG33" s="1">
        <f>AG17*WACC!J21</f>
        <v>79421.280399054216</v>
      </c>
      <c r="AH33" s="1">
        <f>AH17*WACC!K21</f>
        <v>68247.217183466812</v>
      </c>
      <c r="AI33" s="1">
        <f>AI17*WACC!L21</f>
        <v>95857.249891225219</v>
      </c>
      <c r="AJ33" s="1">
        <f>AJ17*WACC!M21</f>
        <v>86036.262990486692</v>
      </c>
      <c r="AK33" s="46"/>
      <c r="AL33" s="1">
        <f>AL17*WACC!C21</f>
        <v>4489.2671563974927</v>
      </c>
      <c r="AM33" s="1">
        <f>AM17*WACC!D21</f>
        <v>4348.1678509463381</v>
      </c>
      <c r="AN33" s="1">
        <f>AN17*WACC!E21</f>
        <v>4425.1230351277327</v>
      </c>
      <c r="AO33" s="1">
        <f>AO17*WACC!F21</f>
        <v>4618.6277042155452</v>
      </c>
      <c r="AP33" s="1">
        <f>AP17*WACC!G21</f>
        <v>4021.9793125379192</v>
      </c>
      <c r="AQ33" s="1">
        <f>AQ17*WACC!H21</f>
        <v>3844.4398587502465</v>
      </c>
      <c r="AR33" s="1">
        <f>AR17*WACC!I21</f>
        <v>3398.2588047613908</v>
      </c>
      <c r="AS33" s="1">
        <f>AS17*WACC!J21</f>
        <v>2582.606676625599</v>
      </c>
      <c r="AT33" s="1">
        <f>AT17*WACC!K21</f>
        <v>1918.8871144410707</v>
      </c>
      <c r="AU33" s="1">
        <f>AU17*WACC!L21</f>
        <v>7758.0956752018055</v>
      </c>
      <c r="AV33" s="1">
        <f>AV17*WACC!M21</f>
        <v>6544.3428807306545</v>
      </c>
      <c r="AW33" s="46"/>
      <c r="AX33" s="1">
        <f>AX17*WACC!C21</f>
        <v>77904.43494298427</v>
      </c>
      <c r="AY33" s="1">
        <f>AY17*WACC!D21</f>
        <v>87355.574901216358</v>
      </c>
      <c r="AZ33" s="1">
        <f>AZ17*WACC!E21</f>
        <v>108914.63455776504</v>
      </c>
      <c r="BA33" s="1">
        <f>BA17*WACC!F21</f>
        <v>137806.89662142549</v>
      </c>
      <c r="BB33" s="1">
        <f>BB17*WACC!G21</f>
        <v>154125.93623032511</v>
      </c>
      <c r="BC33" s="1">
        <f>BC17*WACC!H21</f>
        <v>186974.61139996373</v>
      </c>
      <c r="BD33" s="1">
        <f>BD17*WACC!I21</f>
        <v>212637.87113655653</v>
      </c>
      <c r="BE33" s="1">
        <f>BE17*WACC!J21</f>
        <v>209716.56441615871</v>
      </c>
      <c r="BF33" s="1">
        <f>BF17*WACC!K21</f>
        <v>196728.98332937929</v>
      </c>
      <c r="BG33" s="1">
        <f>BG17*WACC!L21</f>
        <v>190236.27824302579</v>
      </c>
      <c r="BH33" s="1">
        <f>BH17*WACC!M21</f>
        <v>166236.04340867652</v>
      </c>
      <c r="BI33" s="46"/>
      <c r="BJ33" s="63">
        <f>BJ17*WACC!C21</f>
        <v>18347.091706063205</v>
      </c>
      <c r="BK33" s="63">
        <f>BK17*WACC!D21</f>
        <v>20948.292550447073</v>
      </c>
      <c r="BL33" s="63">
        <f>BL17*WACC!E21</f>
        <v>22952.793357544648</v>
      </c>
      <c r="BM33" s="63">
        <f>BM17*WACC!F21</f>
        <v>27212.960542003686</v>
      </c>
      <c r="BN33" s="63">
        <f>BN17*WACC!G21</f>
        <v>26489.288334559405</v>
      </c>
      <c r="BO33" s="63">
        <f>BO17*WACC!H21</f>
        <v>26491.895035645819</v>
      </c>
      <c r="BP33" s="63">
        <f>BP17*WACC!I21</f>
        <v>28687.637964407651</v>
      </c>
      <c r="BQ33" s="63">
        <f>BQ17*WACC!J21</f>
        <v>24488.518173086173</v>
      </c>
      <c r="BR33" s="63">
        <f>BR17*WACC!K21</f>
        <v>19580.511151138329</v>
      </c>
      <c r="BS33" s="63">
        <f>BS17*WACC!L21</f>
        <v>25485.63071429206</v>
      </c>
      <c r="BT33" s="63">
        <f>BT17*WACC!M21</f>
        <v>21507.434436685726</v>
      </c>
    </row>
    <row r="34" spans="1:72">
      <c r="A34" s="24" t="s">
        <v>64</v>
      </c>
      <c r="B34" s="1">
        <f>B20</f>
        <v>-11727.59514403508</v>
      </c>
      <c r="C34" s="1">
        <f t="shared" ref="C34:K34" si="16">C20</f>
        <v>-10067.824627479924</v>
      </c>
      <c r="D34" s="1">
        <f t="shared" si="16"/>
        <v>-15595.320746180865</v>
      </c>
      <c r="E34" s="1">
        <f t="shared" si="16"/>
        <v>-8459.9339194359236</v>
      </c>
      <c r="F34" s="1">
        <f t="shared" si="16"/>
        <v>-22882.763268336384</v>
      </c>
      <c r="G34" s="1">
        <f t="shared" si="16"/>
        <v>-12435.550127534552</v>
      </c>
      <c r="H34" s="1">
        <f t="shared" si="16"/>
        <v>-2554.6944570001106</v>
      </c>
      <c r="I34" s="1">
        <f t="shared" si="16"/>
        <v>-11773.629702689946</v>
      </c>
      <c r="J34" s="1">
        <f t="shared" si="16"/>
        <v>-3808.2384730243721</v>
      </c>
      <c r="K34" s="1">
        <f t="shared" si="16"/>
        <v>-5723.0890820634668</v>
      </c>
      <c r="L34" s="1">
        <f t="shared" ref="L34" si="17">L20</f>
        <v>-14209.065876236087</v>
      </c>
      <c r="M34" s="46"/>
      <c r="N34" s="1">
        <f>N20</f>
        <v>-3630.1739390212633</v>
      </c>
      <c r="O34" s="1">
        <f t="shared" ref="O34:W34" si="18">O20</f>
        <v>-3231.2221968398098</v>
      </c>
      <c r="P34" s="1">
        <f t="shared" si="18"/>
        <v>-4777.8248986445469</v>
      </c>
      <c r="Q34" s="1">
        <f t="shared" si="18"/>
        <v>-2080.3164358648528</v>
      </c>
      <c r="R34" s="1">
        <f t="shared" si="18"/>
        <v>-7688.0384391373445</v>
      </c>
      <c r="S34" s="1">
        <f t="shared" si="18"/>
        <v>-4551.9386287512916</v>
      </c>
      <c r="T34" s="1">
        <f t="shared" si="18"/>
        <v>-760.67913815076827</v>
      </c>
      <c r="U34" s="1">
        <f t="shared" si="18"/>
        <v>-3743.1179032499135</v>
      </c>
      <c r="V34" s="1">
        <f t="shared" si="18"/>
        <v>-4256.1959828158906</v>
      </c>
      <c r="W34" s="1">
        <f t="shared" si="18"/>
        <v>-2285.0580276241326</v>
      </c>
      <c r="X34" s="1">
        <f t="shared" ref="X34" si="19">X20</f>
        <v>-6191.6236809273487</v>
      </c>
      <c r="Y34" s="46"/>
      <c r="Z34" s="1">
        <f>Z20</f>
        <v>-4237.8016980229695</v>
      </c>
      <c r="AA34" s="1">
        <f t="shared" ref="AA34:AI34" si="20">AA20</f>
        <v>1195.496785864947</v>
      </c>
      <c r="AB34" s="1">
        <f t="shared" si="20"/>
        <v>-10414.15414780709</v>
      </c>
      <c r="AC34" s="1">
        <f t="shared" si="20"/>
        <v>5184.2272739323853</v>
      </c>
      <c r="AD34" s="1">
        <f t="shared" si="20"/>
        <v>-21041.545328120479</v>
      </c>
      <c r="AE34" s="1">
        <f t="shared" si="20"/>
        <v>-12456.929935043958</v>
      </c>
      <c r="AF34" s="1">
        <f t="shared" si="20"/>
        <v>-18495.27562038269</v>
      </c>
      <c r="AG34" s="1">
        <f t="shared" si="20"/>
        <v>-35461.115070980406</v>
      </c>
      <c r="AH34" s="1">
        <f t="shared" si="20"/>
        <v>-26879.780911595491</v>
      </c>
      <c r="AI34" s="1">
        <f t="shared" si="20"/>
        <v>-13448.38552878995</v>
      </c>
      <c r="AJ34" s="1">
        <f t="shared" ref="AJ34" si="21">AJ20</f>
        <v>-28419.10846146748</v>
      </c>
      <c r="AK34" s="46"/>
      <c r="AL34" s="1">
        <f t="shared" ref="AL34:AU34" si="22">AL20</f>
        <v>-2338.775216059631</v>
      </c>
      <c r="AM34" s="1">
        <f t="shared" si="22"/>
        <v>-2223.5957692640904</v>
      </c>
      <c r="AN34" s="1">
        <f t="shared" si="22"/>
        <v>-3984.6477744966951</v>
      </c>
      <c r="AO34" s="1">
        <f t="shared" si="22"/>
        <v>-3359.8751997033442</v>
      </c>
      <c r="AP34" s="1">
        <f t="shared" si="22"/>
        <v>-5670.382249057172</v>
      </c>
      <c r="AQ34" s="1">
        <f t="shared" si="22"/>
        <v>-4536.5474027000182</v>
      </c>
      <c r="AR34" s="1">
        <f t="shared" si="22"/>
        <v>-3188.9167645004663</v>
      </c>
      <c r="AS34" s="1">
        <f t="shared" si="22"/>
        <v>-3914.0311764876042</v>
      </c>
      <c r="AT34" s="1">
        <f t="shared" si="22"/>
        <v>-3673.9965114778306</v>
      </c>
      <c r="AU34" s="1">
        <f t="shared" si="22"/>
        <v>-1646.7030451254104</v>
      </c>
      <c r="AV34" s="1">
        <f t="shared" ref="AV34" si="23">AV20</f>
        <v>-3014.7710189868685</v>
      </c>
      <c r="AW34" s="46"/>
      <c r="AX34" s="1">
        <f t="shared" ref="AX34:BG34" si="24">AX20</f>
        <v>-7465.4508407348258</v>
      </c>
      <c r="AY34" s="1">
        <f t="shared" si="24"/>
        <v>-221.84453430097346</v>
      </c>
      <c r="AZ34" s="1">
        <f t="shared" si="24"/>
        <v>-13772.33967815958</v>
      </c>
      <c r="BA34" s="1">
        <f t="shared" si="24"/>
        <v>11831.708672058143</v>
      </c>
      <c r="BB34" s="1">
        <f t="shared" si="24"/>
        <v>-36552.367739235546</v>
      </c>
      <c r="BC34" s="1">
        <f t="shared" si="24"/>
        <v>-11748.069155808116</v>
      </c>
      <c r="BD34" s="1">
        <f t="shared" si="24"/>
        <v>695.70726778446988</v>
      </c>
      <c r="BE34" s="1">
        <f t="shared" si="24"/>
        <v>-34138.245158390513</v>
      </c>
      <c r="BF34" s="1">
        <f t="shared" si="24"/>
        <v>-14503.979593456213</v>
      </c>
      <c r="BG34" s="1">
        <f t="shared" si="24"/>
        <v>-20661.252843335053</v>
      </c>
      <c r="BH34" s="1">
        <f t="shared" ref="BH34" si="25">BH20</f>
        <v>-55141.747321442097</v>
      </c>
      <c r="BI34" s="46"/>
      <c r="BJ34" s="63">
        <f t="shared" ref="BJ34:BS34" si="26">BJ20</f>
        <v>-40848.823747429211</v>
      </c>
      <c r="BK34" s="63">
        <f t="shared" si="26"/>
        <v>-41847.388196493448</v>
      </c>
      <c r="BL34" s="63">
        <f t="shared" si="26"/>
        <v>-50381.792285046278</v>
      </c>
      <c r="BM34" s="63">
        <f t="shared" si="26"/>
        <v>-47108.142984518316</v>
      </c>
      <c r="BN34" s="63">
        <f t="shared" si="26"/>
        <v>-68720.478481075173</v>
      </c>
      <c r="BO34" s="63">
        <f t="shared" si="26"/>
        <v>-53499.804986006755</v>
      </c>
      <c r="BP34" s="63">
        <f t="shared" si="26"/>
        <v>-53217.418106340418</v>
      </c>
      <c r="BQ34" s="63">
        <f t="shared" si="26"/>
        <v>-53609.467805819382</v>
      </c>
      <c r="BR34" s="63">
        <f t="shared" si="26"/>
        <v>-44586.396445714505</v>
      </c>
      <c r="BS34" s="63">
        <f t="shared" si="26"/>
        <v>-20517.214642544524</v>
      </c>
      <c r="BT34" s="63">
        <f t="shared" ref="BT34" si="27">BT20</f>
        <v>-22912.820445072193</v>
      </c>
    </row>
    <row r="35" spans="1:72">
      <c r="A35" s="24" t="s">
        <v>99</v>
      </c>
      <c r="B35" s="20">
        <f>B12*B4</f>
        <v>19505.538477189395</v>
      </c>
      <c r="C35" s="20">
        <f t="shared" ref="C35:K35" si="28">C12*C4</f>
        <v>21724.204173707014</v>
      </c>
      <c r="D35" s="20">
        <f t="shared" si="28"/>
        <v>27731.955212510711</v>
      </c>
      <c r="E35" s="20">
        <f t="shared" si="28"/>
        <v>27006.07524376822</v>
      </c>
      <c r="F35" s="20">
        <f t="shared" si="28"/>
        <v>26733.329366929142</v>
      </c>
      <c r="G35" s="20">
        <f t="shared" si="28"/>
        <v>30752.519436278511</v>
      </c>
      <c r="H35" s="20">
        <f t="shared" si="28"/>
        <v>33222.21073231224</v>
      </c>
      <c r="I35" s="20">
        <f t="shared" si="28"/>
        <v>32270.427777724708</v>
      </c>
      <c r="J35" s="20">
        <f t="shared" si="28"/>
        <v>41410.879674991396</v>
      </c>
      <c r="K35" s="20">
        <f t="shared" si="28"/>
        <v>35057.081337404037</v>
      </c>
      <c r="L35" s="20">
        <f t="shared" ref="L35" si="29">L12*L4</f>
        <v>41436.831215063525</v>
      </c>
      <c r="M35" s="19"/>
      <c r="N35" s="20">
        <f t="shared" ref="N35:X35" si="30">B12*B5</f>
        <v>7551.3445539023878</v>
      </c>
      <c r="O35" s="20">
        <f t="shared" si="30"/>
        <v>8292.5520422670743</v>
      </c>
      <c r="P35" s="20">
        <f t="shared" si="30"/>
        <v>10959.895367584339</v>
      </c>
      <c r="Q35" s="20">
        <f t="shared" si="30"/>
        <v>11104.854115969925</v>
      </c>
      <c r="R35" s="20">
        <f t="shared" si="30"/>
        <v>10312.666664830635</v>
      </c>
      <c r="S35" s="20">
        <f t="shared" si="30"/>
        <v>10748.53712274825</v>
      </c>
      <c r="T35" s="20">
        <f t="shared" si="30"/>
        <v>10377.199960909904</v>
      </c>
      <c r="U35" s="20">
        <f t="shared" si="30"/>
        <v>9287.1544140800506</v>
      </c>
      <c r="V35" s="20">
        <f t="shared" si="30"/>
        <v>10417.138699759893</v>
      </c>
      <c r="W35" s="20">
        <f t="shared" si="30"/>
        <v>12896.60731955928</v>
      </c>
      <c r="X35" s="20">
        <f t="shared" si="30"/>
        <v>15255.035443113493</v>
      </c>
      <c r="Y35" s="46"/>
      <c r="Z35" s="20">
        <f t="shared" ref="Z35:AJ35" si="31">B12*B6</f>
        <v>48080.926326472501</v>
      </c>
      <c r="AA35" s="20">
        <f t="shared" si="31"/>
        <v>51624.742807811439</v>
      </c>
      <c r="AB35" s="20">
        <f t="shared" si="31"/>
        <v>61856.832159185433</v>
      </c>
      <c r="AC35" s="20">
        <f t="shared" si="31"/>
        <v>56303.151099338742</v>
      </c>
      <c r="AD35" s="20">
        <f t="shared" si="31"/>
        <v>51988.983929103561</v>
      </c>
      <c r="AE35" s="20">
        <f t="shared" si="31"/>
        <v>54597.1546883716</v>
      </c>
      <c r="AF35" s="20">
        <f t="shared" si="31"/>
        <v>53972.67970301646</v>
      </c>
      <c r="AG35" s="20">
        <f t="shared" si="31"/>
        <v>45483.264949453485</v>
      </c>
      <c r="AH35" s="20">
        <f t="shared" si="31"/>
        <v>49193.157101941535</v>
      </c>
      <c r="AI35" s="20">
        <f t="shared" si="31"/>
        <v>66939.381433376897</v>
      </c>
      <c r="AJ35" s="20">
        <f t="shared" si="31"/>
        <v>78303.52379426593</v>
      </c>
      <c r="AK35" s="46"/>
      <c r="AL35" s="20">
        <f t="shared" ref="AL35:AV35" si="32">B12*B7</f>
        <v>3640.1862601327884</v>
      </c>
      <c r="AM35" s="20">
        <f t="shared" si="32"/>
        <v>3674.5463454747614</v>
      </c>
      <c r="AN35" s="20">
        <f t="shared" si="32"/>
        <v>4021.4448969138625</v>
      </c>
      <c r="AO35" s="20">
        <f t="shared" si="32"/>
        <v>3259.4565348726592</v>
      </c>
      <c r="AP35" s="20">
        <f t="shared" si="32"/>
        <v>2644.3903283011778</v>
      </c>
      <c r="AQ35" s="20">
        <f t="shared" si="32"/>
        <v>2360.9665312928005</v>
      </c>
      <c r="AR35" s="20">
        <f t="shared" si="32"/>
        <v>1989.4065677374165</v>
      </c>
      <c r="AS35" s="20">
        <f t="shared" si="32"/>
        <v>1479.0164946092771</v>
      </c>
      <c r="AT35" s="20">
        <f t="shared" si="32"/>
        <v>1383.1496605616724</v>
      </c>
      <c r="AU35" s="20">
        <f t="shared" si="32"/>
        <v>5417.6614308074786</v>
      </c>
      <c r="AV35" s="20">
        <f t="shared" si="32"/>
        <v>5956.152564829441</v>
      </c>
      <c r="AW35" s="19"/>
      <c r="AX35" s="20">
        <f t="shared" ref="AX35:BH35" si="33">B8*B12</f>
        <v>63169.921460060788</v>
      </c>
      <c r="AY35" s="20">
        <f t="shared" si="33"/>
        <v>73822.382096001747</v>
      </c>
      <c r="AZ35" s="20">
        <f t="shared" si="33"/>
        <v>98978.988350076383</v>
      </c>
      <c r="BA35" s="20">
        <f t="shared" si="33"/>
        <v>97253.04105660037</v>
      </c>
      <c r="BB35" s="20">
        <f t="shared" si="33"/>
        <v>101335.46282480867</v>
      </c>
      <c r="BC35" s="20">
        <f t="shared" si="33"/>
        <v>114825.77851023935</v>
      </c>
      <c r="BD35" s="20">
        <f t="shared" si="33"/>
        <v>124482.33100906233</v>
      </c>
      <c r="BE35" s="20">
        <f t="shared" si="33"/>
        <v>120101.23754870697</v>
      </c>
      <c r="BF35" s="20">
        <f t="shared" si="33"/>
        <v>141803.87395739651</v>
      </c>
      <c r="BG35" s="20">
        <f t="shared" si="33"/>
        <v>132846.48585502157</v>
      </c>
      <c r="BH35" s="20">
        <f t="shared" si="33"/>
        <v>151295.13449410562</v>
      </c>
      <c r="BI35" s="19"/>
      <c r="BJ35" s="64">
        <f t="shared" ref="BJ35:BT35" si="34">B9*B12</f>
        <v>14877.00081440509</v>
      </c>
      <c r="BK35" s="64">
        <f t="shared" si="34"/>
        <v>17702.96696766857</v>
      </c>
      <c r="BL35" s="64">
        <f t="shared" si="34"/>
        <v>20858.94403045722</v>
      </c>
      <c r="BM35" s="64">
        <f t="shared" si="34"/>
        <v>19204.722214545971</v>
      </c>
      <c r="BN35" s="64">
        <f t="shared" si="34"/>
        <v>17416.304866891256</v>
      </c>
      <c r="BO35" s="64">
        <f t="shared" si="34"/>
        <v>16269.334370603037</v>
      </c>
      <c r="BP35" s="64">
        <f t="shared" si="34"/>
        <v>16794.299274470093</v>
      </c>
      <c r="BQ35" s="64">
        <f t="shared" si="34"/>
        <v>14024.172799652433</v>
      </c>
      <c r="BR35" s="64">
        <f t="shared" si="34"/>
        <v>14113.793953017206</v>
      </c>
      <c r="BS35" s="64">
        <f t="shared" si="34"/>
        <v>17797.217814928659</v>
      </c>
      <c r="BT35" s="64">
        <f t="shared" si="34"/>
        <v>19574.396256063006</v>
      </c>
    </row>
    <row r="36" spans="1:72">
      <c r="A36" s="25" t="s">
        <v>65</v>
      </c>
      <c r="B36" s="20">
        <f t="shared" ref="B36:K36" si="35">B52</f>
        <v>1432.7012222515355</v>
      </c>
      <c r="C36" s="20">
        <f t="shared" si="35"/>
        <v>519.49475661674046</v>
      </c>
      <c r="D36" s="20">
        <f t="shared" si="35"/>
        <v>2411.1435920845452</v>
      </c>
      <c r="E36" s="20">
        <f t="shared" si="35"/>
        <v>-97.965693770092344</v>
      </c>
      <c r="F36" s="20">
        <f t="shared" si="35"/>
        <v>3383.778901602544</v>
      </c>
      <c r="G36" s="20">
        <f t="shared" si="35"/>
        <v>2262.9690901452536</v>
      </c>
      <c r="H36" s="20">
        <f t="shared" si="35"/>
        <v>1213.9358637420228</v>
      </c>
      <c r="I36" s="20">
        <f t="shared" si="35"/>
        <v>4332.6106292674431</v>
      </c>
      <c r="J36" s="20">
        <f t="shared" si="35"/>
        <v>2114.3630940114508</v>
      </c>
      <c r="K36" s="20">
        <f t="shared" si="35"/>
        <v>2470.3121465952718</v>
      </c>
      <c r="L36" s="20">
        <f t="shared" ref="L36" si="36">L52</f>
        <v>4258.1825979686837</v>
      </c>
      <c r="M36" s="19"/>
      <c r="N36" s="20">
        <f t="shared" ref="N36:W36" si="37">N52</f>
        <v>554.65377614006604</v>
      </c>
      <c r="O36" s="20">
        <f t="shared" si="37"/>
        <v>198.3012712678844</v>
      </c>
      <c r="P36" s="20">
        <f t="shared" si="37"/>
        <v>952.90365511432128</v>
      </c>
      <c r="Q36" s="20">
        <f t="shared" si="37"/>
        <v>-40.283333578347516</v>
      </c>
      <c r="R36" s="20">
        <f t="shared" si="37"/>
        <v>1305.3287677247606</v>
      </c>
      <c r="S36" s="20">
        <f t="shared" si="37"/>
        <v>790.94681408000997</v>
      </c>
      <c r="T36" s="20">
        <f t="shared" si="37"/>
        <v>379.18172572177946</v>
      </c>
      <c r="U36" s="20">
        <f t="shared" si="37"/>
        <v>1246.8884579790447</v>
      </c>
      <c r="V36" s="20">
        <f t="shared" si="37"/>
        <v>531.87987757894473</v>
      </c>
      <c r="W36" s="20">
        <f t="shared" si="37"/>
        <v>908.76491983904191</v>
      </c>
      <c r="X36" s="20">
        <f t="shared" ref="X36" si="38">X52</f>
        <v>1567.6567090305603</v>
      </c>
      <c r="Y36" s="46"/>
      <c r="Z36" s="20">
        <f t="shared" ref="Z36:AI36" si="39">Z52</f>
        <v>3531.5919114707349</v>
      </c>
      <c r="AA36" s="20">
        <f t="shared" si="39"/>
        <v>1234.5116528045123</v>
      </c>
      <c r="AB36" s="20">
        <f t="shared" si="39"/>
        <v>5378.1171700430696</v>
      </c>
      <c r="AC36" s="20">
        <f t="shared" si="39"/>
        <v>-204.2420903112035</v>
      </c>
      <c r="AD36" s="20">
        <f t="shared" si="39"/>
        <v>6580.5206871343753</v>
      </c>
      <c r="AE36" s="20">
        <f t="shared" si="39"/>
        <v>4017.6114261360735</v>
      </c>
      <c r="AF36" s="20">
        <f t="shared" si="39"/>
        <v>1972.1556786715605</v>
      </c>
      <c r="AG36" s="20">
        <f t="shared" si="39"/>
        <v>6106.5591857389272</v>
      </c>
      <c r="AH36" s="20">
        <f t="shared" si="39"/>
        <v>2511.7118175363748</v>
      </c>
      <c r="AI36" s="20">
        <f t="shared" si="39"/>
        <v>4716.9119827443637</v>
      </c>
      <c r="AJ36" s="20">
        <f t="shared" ref="AJ36" si="40">AJ52</f>
        <v>8046.7229902260933</v>
      </c>
      <c r="AK36" s="46"/>
      <c r="AL36" s="20">
        <f t="shared" ref="AL36:AU36" si="41">AL52</f>
        <v>267.37530523520178</v>
      </c>
      <c r="AM36" s="20">
        <f t="shared" si="41"/>
        <v>87.870080034034871</v>
      </c>
      <c r="AN36" s="20">
        <f t="shared" si="41"/>
        <v>349.64289462506616</v>
      </c>
      <c r="AO36" s="20">
        <f t="shared" si="41"/>
        <v>-11.823818080561486</v>
      </c>
      <c r="AP36" s="20">
        <f t="shared" si="41"/>
        <v>334.71447112669136</v>
      </c>
      <c r="AQ36" s="20">
        <f t="shared" si="41"/>
        <v>173.73517295887692</v>
      </c>
      <c r="AR36" s="20">
        <f t="shared" si="41"/>
        <v>72.692693439316798</v>
      </c>
      <c r="AS36" s="20">
        <f t="shared" si="41"/>
        <v>198.57197523205073</v>
      </c>
      <c r="AT36" s="20">
        <f t="shared" si="41"/>
        <v>70.621069118515223</v>
      </c>
      <c r="AU36" s="20">
        <f t="shared" si="41"/>
        <v>381.75781691173353</v>
      </c>
      <c r="AV36" s="20">
        <f t="shared" ref="AV36" si="42">AV52</f>
        <v>612.0734732530243</v>
      </c>
      <c r="AW36" s="19"/>
      <c r="AX36" s="20">
        <f t="shared" ref="AX36:BG36" si="43">AX52</f>
        <v>4639.8936277099565</v>
      </c>
      <c r="AY36" s="20">
        <f t="shared" si="43"/>
        <v>1765.3277474829729</v>
      </c>
      <c r="AZ36" s="20">
        <f t="shared" si="43"/>
        <v>8605.6879755681275</v>
      </c>
      <c r="BA36" s="20">
        <f t="shared" si="43"/>
        <v>-352.78956873083092</v>
      </c>
      <c r="BB36" s="20">
        <f t="shared" si="43"/>
        <v>12826.565534890005</v>
      </c>
      <c r="BC36" s="20">
        <f t="shared" si="43"/>
        <v>8449.6227393322679</v>
      </c>
      <c r="BD36" s="20">
        <f t="shared" si="43"/>
        <v>4548.5704498024797</v>
      </c>
      <c r="BE36" s="20">
        <f t="shared" si="43"/>
        <v>16124.728868666718</v>
      </c>
      <c r="BF36" s="20">
        <f t="shared" si="43"/>
        <v>7240.2441106422584</v>
      </c>
      <c r="BG36" s="20">
        <f t="shared" si="43"/>
        <v>9361.0841268184849</v>
      </c>
      <c r="BH36" s="20">
        <f t="shared" ref="BH36" si="44">BH52</f>
        <v>15547.57663578125</v>
      </c>
      <c r="BI36" s="19"/>
      <c r="BJ36" s="64">
        <f t="shared" ref="BJ36:BS36" si="45">BJ52</f>
        <v>1092.7305224185982</v>
      </c>
      <c r="BK36" s="64">
        <f t="shared" si="45"/>
        <v>423.33419639804282</v>
      </c>
      <c r="BL36" s="64">
        <f t="shared" si="45"/>
        <v>1813.5724239882679</v>
      </c>
      <c r="BM36" s="64">
        <f t="shared" si="45"/>
        <v>-69.665951769283197</v>
      </c>
      <c r="BN36" s="64">
        <f t="shared" si="45"/>
        <v>2204.4738290385958</v>
      </c>
      <c r="BO36" s="64">
        <f t="shared" si="45"/>
        <v>1197.202748678849</v>
      </c>
      <c r="BP36" s="64">
        <f t="shared" si="45"/>
        <v>613.66181678773046</v>
      </c>
      <c r="BQ36" s="64">
        <f t="shared" si="45"/>
        <v>1882.8780503616099</v>
      </c>
      <c r="BR36" s="64">
        <f t="shared" si="45"/>
        <v>720.62427277446864</v>
      </c>
      <c r="BS36" s="64">
        <f t="shared" si="45"/>
        <v>1254.0885226777825</v>
      </c>
      <c r="BT36" s="64">
        <f t="shared" ref="BT36" si="46">BT52</f>
        <v>2011.5614988962548</v>
      </c>
    </row>
    <row r="37" spans="1:72">
      <c r="A37" s="25" t="s">
        <v>66</v>
      </c>
      <c r="B37" s="20">
        <f>-B36*WACC!$C$13</f>
        <v>-573.08048890061423</v>
      </c>
      <c r="C37" s="20">
        <f>-C36*WACC!$D$13</f>
        <v>-207.7979026466962</v>
      </c>
      <c r="D37" s="20">
        <f>-D36*WACC!$E$13</f>
        <v>-964.45743683381806</v>
      </c>
      <c r="E37" s="20">
        <f>-E36*WACC!$F$13</f>
        <v>39.186277508036937</v>
      </c>
      <c r="F37" s="20">
        <f>-F36*WACC!$G$13</f>
        <v>-1353.5115606410177</v>
      </c>
      <c r="G37" s="20">
        <f>-G36*WACC!$H$13</f>
        <v>-905.18763605810148</v>
      </c>
      <c r="H37" s="20">
        <f>-H36*WACC!$I$13</f>
        <v>-485.57434549680914</v>
      </c>
      <c r="I37" s="20">
        <f>-I36*WACC!J13</f>
        <v>-1733.0442517069773</v>
      </c>
      <c r="J37" s="20">
        <f>-J36*WACC!K13</f>
        <v>-845.74523760458032</v>
      </c>
      <c r="K37" s="20">
        <f>-K36*WACC!L13</f>
        <v>-988.12485863810878</v>
      </c>
      <c r="L37" s="20">
        <f>-L36*WACC!M13</f>
        <v>-1703.2730391874736</v>
      </c>
      <c r="M37" s="19"/>
      <c r="N37" s="20">
        <f>-N36*WACC!$C$13</f>
        <v>-221.86151045602642</v>
      </c>
      <c r="O37" s="20">
        <f>-O36*WACC!$D$13</f>
        <v>-79.320508507153761</v>
      </c>
      <c r="P37" s="20">
        <f>-P36*WACC!$E$13</f>
        <v>-381.16146204572851</v>
      </c>
      <c r="Q37" s="20">
        <f>-Q36*WACC!$F$13</f>
        <v>16.113333431339008</v>
      </c>
      <c r="R37" s="20">
        <f>-R36*WACC!$G$13</f>
        <v>-522.13150708990429</v>
      </c>
      <c r="S37" s="20">
        <f>-S36*WACC!$H$13</f>
        <v>-316.37872563200403</v>
      </c>
      <c r="T37" s="20">
        <f>-T36*WACC!$I$13</f>
        <v>-151.67269028871178</v>
      </c>
      <c r="U37" s="20">
        <f>-U36*WACC!J13</f>
        <v>-498.75538319161791</v>
      </c>
      <c r="V37" s="20">
        <f>-V36*WACC!K13</f>
        <v>-212.7519510315779</v>
      </c>
      <c r="W37" s="20">
        <f>-W36*WACC!L13</f>
        <v>-363.50596793561681</v>
      </c>
      <c r="X37" s="20">
        <f>-X36*WACC!M13</f>
        <v>-627.06268361222419</v>
      </c>
      <c r="Y37" s="46"/>
      <c r="Z37" s="20">
        <f>-Z36*WACC!C13</f>
        <v>-1412.636764588294</v>
      </c>
      <c r="AA37" s="20">
        <f>-AA36*WACC!D13</f>
        <v>-493.80466112180494</v>
      </c>
      <c r="AB37" s="20">
        <f>-AB36*WACC!E13</f>
        <v>-2151.2468680172278</v>
      </c>
      <c r="AC37" s="20">
        <f>-AC36*WACC!F13</f>
        <v>81.696836124481408</v>
      </c>
      <c r="AD37" s="20">
        <f>-AD36*WACC!G13</f>
        <v>-2632.2082748537505</v>
      </c>
      <c r="AE37" s="20">
        <f>-AE36*WACC!H13</f>
        <v>-1607.0445704544295</v>
      </c>
      <c r="AF37" s="20">
        <f>-AF36*WACC!I13</f>
        <v>-788.86227146862427</v>
      </c>
      <c r="AG37" s="20">
        <f>-AG36*WACC!J13</f>
        <v>-2442.6236742955712</v>
      </c>
      <c r="AH37" s="20">
        <f>-AH36*WACC!K13</f>
        <v>-1004.6847270145499</v>
      </c>
      <c r="AI37" s="20">
        <f>-AI36*WACC!L13</f>
        <v>-1886.7647930977455</v>
      </c>
      <c r="AJ37" s="20">
        <f>-AJ36*WACC!M13</f>
        <v>-3218.6891960904377</v>
      </c>
      <c r="AK37" s="46"/>
      <c r="AL37" s="20">
        <f>-AL36*WACC!C13</f>
        <v>-106.95012209408071</v>
      </c>
      <c r="AM37" s="20">
        <f>-AM36*WACC!D13</f>
        <v>-35.14803201361395</v>
      </c>
      <c r="AN37" s="20">
        <f>-AN36*WACC!E13</f>
        <v>-139.85715785002648</v>
      </c>
      <c r="AO37" s="20">
        <f>-AO36*WACC!F13</f>
        <v>4.7295272322245943</v>
      </c>
      <c r="AP37" s="20">
        <f>-AP36*WACC!G13</f>
        <v>-133.88578845067656</v>
      </c>
      <c r="AQ37" s="20">
        <f>-AQ36*WACC!H13</f>
        <v>-69.494069183550764</v>
      </c>
      <c r="AR37" s="20">
        <f>-AR36*WACC!I13</f>
        <v>-29.07707737572672</v>
      </c>
      <c r="AS37" s="20">
        <f>-AS36*WACC!J13</f>
        <v>-79.428790092820293</v>
      </c>
      <c r="AT37" s="20">
        <f>-AT36*WACC!K13</f>
        <v>-28.248427647406089</v>
      </c>
      <c r="AU37" s="20">
        <f>-AU36*WACC!L13</f>
        <v>-152.70312676469342</v>
      </c>
      <c r="AV37" s="20">
        <f>-AV36*WACC!M13</f>
        <v>-244.82938930120974</v>
      </c>
      <c r="AW37" s="19"/>
      <c r="AX37" s="20">
        <f>-AX36*WACC!C13</f>
        <v>-1855.9574510839827</v>
      </c>
      <c r="AY37" s="20">
        <f>-AY36*WACC!D13</f>
        <v>-706.1310989931892</v>
      </c>
      <c r="AZ37" s="20">
        <f>-AZ36*WACC!E13</f>
        <v>-3442.2751902272512</v>
      </c>
      <c r="BA37" s="20">
        <f>-BA36*WACC!F13</f>
        <v>141.11582749233239</v>
      </c>
      <c r="BB37" s="20">
        <f>-BB36*WACC!G13</f>
        <v>-5130.6262139560022</v>
      </c>
      <c r="BC37" s="20">
        <f>-BC36*WACC!H13</f>
        <v>-3379.8490957329072</v>
      </c>
      <c r="BD37" s="20">
        <f>-BD36*WACC!I13</f>
        <v>-1819.4281799209921</v>
      </c>
      <c r="BE37" s="20">
        <f>-BE36*WACC!J13</f>
        <v>-6449.8915474666874</v>
      </c>
      <c r="BF37" s="20">
        <f>-BF36*WACC!K13</f>
        <v>-2896.0976442569035</v>
      </c>
      <c r="BG37" s="20">
        <f>-BG36*WACC!L13</f>
        <v>-3744.4336507273943</v>
      </c>
      <c r="BH37" s="20">
        <f>-BH36*WACC!M13</f>
        <v>-6219.0306543125007</v>
      </c>
      <c r="BI37" s="19"/>
      <c r="BJ37" s="64">
        <f>-BJ36*WACC!C13</f>
        <v>-437.09220896743932</v>
      </c>
      <c r="BK37" s="64">
        <f>-BK36*WACC!D13</f>
        <v>-169.33367855921713</v>
      </c>
      <c r="BL37" s="64">
        <f>-BL36*WACC!E13</f>
        <v>-725.42896959530719</v>
      </c>
      <c r="BM37" s="64">
        <f>-BM36*WACC!F13</f>
        <v>27.866380707713279</v>
      </c>
      <c r="BN37" s="64">
        <f>-BN36*WACC!G13</f>
        <v>-881.78953161543836</v>
      </c>
      <c r="BO37" s="64">
        <f>-BO36*WACC!H13</f>
        <v>-478.88109947153964</v>
      </c>
      <c r="BP37" s="64">
        <f>-BP36*WACC!I13</f>
        <v>-245.46472671509218</v>
      </c>
      <c r="BQ37" s="64">
        <f>-BQ36*WACC!J13</f>
        <v>-753.15122014464396</v>
      </c>
      <c r="BR37" s="64">
        <f>-BR36*WACC!K13</f>
        <v>-288.24970910978749</v>
      </c>
      <c r="BS37" s="64">
        <f>-BS36*WACC!L13</f>
        <v>-501.63540907111303</v>
      </c>
      <c r="BT37" s="64">
        <f>-BT36*WACC!M13</f>
        <v>-804.62459955850193</v>
      </c>
    </row>
    <row r="38" spans="1:72">
      <c r="A38" s="24" t="s">
        <v>67</v>
      </c>
      <c r="B38" s="20">
        <f t="shared" ref="B38:K38" si="47">B36+B37</f>
        <v>859.62073335092123</v>
      </c>
      <c r="C38" s="20">
        <f t="shared" si="47"/>
        <v>311.69685397004423</v>
      </c>
      <c r="D38" s="20">
        <f t="shared" si="47"/>
        <v>1446.6861552507271</v>
      </c>
      <c r="E38" s="20">
        <f t="shared" si="47"/>
        <v>-58.779416262055406</v>
      </c>
      <c r="F38" s="20">
        <f t="shared" si="47"/>
        <v>2030.2673409615263</v>
      </c>
      <c r="G38" s="20">
        <f t="shared" si="47"/>
        <v>1357.7814540871523</v>
      </c>
      <c r="H38" s="20">
        <f t="shared" si="47"/>
        <v>728.36151824521357</v>
      </c>
      <c r="I38" s="20">
        <f t="shared" si="47"/>
        <v>2599.5663775604658</v>
      </c>
      <c r="J38" s="20">
        <f t="shared" si="47"/>
        <v>1268.6178564068705</v>
      </c>
      <c r="K38" s="20">
        <f t="shared" si="47"/>
        <v>1482.1872879571629</v>
      </c>
      <c r="L38" s="20">
        <f t="shared" ref="L38" si="48">L36+L37</f>
        <v>2554.9095587812099</v>
      </c>
      <c r="M38" s="19"/>
      <c r="N38" s="20">
        <f t="shared" ref="N38:W38" si="49">N36+N37</f>
        <v>332.79226568403965</v>
      </c>
      <c r="O38" s="20">
        <f t="shared" si="49"/>
        <v>118.98076276073064</v>
      </c>
      <c r="P38" s="20">
        <f t="shared" si="49"/>
        <v>571.74219306859277</v>
      </c>
      <c r="Q38" s="20">
        <f t="shared" si="49"/>
        <v>-24.170000147008508</v>
      </c>
      <c r="R38" s="20">
        <f t="shared" si="49"/>
        <v>783.19726063485632</v>
      </c>
      <c r="S38" s="20">
        <f t="shared" si="49"/>
        <v>474.56808844800594</v>
      </c>
      <c r="T38" s="20">
        <f t="shared" si="49"/>
        <v>227.50903543306768</v>
      </c>
      <c r="U38" s="20">
        <f t="shared" si="49"/>
        <v>748.13307478742672</v>
      </c>
      <c r="V38" s="20">
        <f t="shared" si="49"/>
        <v>319.12792654736683</v>
      </c>
      <c r="W38" s="20">
        <f t="shared" si="49"/>
        <v>545.2589519034251</v>
      </c>
      <c r="X38" s="20">
        <f t="shared" ref="X38" si="50">X36+X37</f>
        <v>940.59402541833606</v>
      </c>
      <c r="Y38" s="46"/>
      <c r="Z38" s="20">
        <f t="shared" ref="Z38:AI38" si="51">Z36+Z37</f>
        <v>2118.9551468824411</v>
      </c>
      <c r="AA38" s="20">
        <f t="shared" si="51"/>
        <v>740.70699168270744</v>
      </c>
      <c r="AB38" s="20">
        <f t="shared" si="51"/>
        <v>3226.8703020258417</v>
      </c>
      <c r="AC38" s="20">
        <f t="shared" si="51"/>
        <v>-122.54525418672209</v>
      </c>
      <c r="AD38" s="20">
        <f t="shared" si="51"/>
        <v>3948.3124122806248</v>
      </c>
      <c r="AE38" s="20">
        <f t="shared" si="51"/>
        <v>2410.566855681644</v>
      </c>
      <c r="AF38" s="20">
        <f t="shared" si="51"/>
        <v>1183.2934072029361</v>
      </c>
      <c r="AG38" s="20">
        <f t="shared" si="51"/>
        <v>3663.9355114433561</v>
      </c>
      <c r="AH38" s="20">
        <f t="shared" si="51"/>
        <v>1507.0270905218249</v>
      </c>
      <c r="AI38" s="20">
        <f t="shared" si="51"/>
        <v>2830.1471896466182</v>
      </c>
      <c r="AJ38" s="20">
        <f t="shared" ref="AJ38" si="52">AJ36+AJ37</f>
        <v>4828.0337941356556</v>
      </c>
      <c r="AK38" s="46"/>
      <c r="AL38" s="20">
        <f t="shared" ref="AL38:AU38" si="53">AL36+AL37</f>
        <v>160.42518314112107</v>
      </c>
      <c r="AM38" s="20">
        <f t="shared" si="53"/>
        <v>52.722048020420921</v>
      </c>
      <c r="AN38" s="20">
        <f t="shared" si="53"/>
        <v>209.78573677503968</v>
      </c>
      <c r="AO38" s="20">
        <f t="shared" si="53"/>
        <v>-7.0942908483368914</v>
      </c>
      <c r="AP38" s="20">
        <f t="shared" si="53"/>
        <v>200.82868267601481</v>
      </c>
      <c r="AQ38" s="20">
        <f t="shared" si="53"/>
        <v>104.24110377532615</v>
      </c>
      <c r="AR38" s="20">
        <f t="shared" si="53"/>
        <v>43.615616063590082</v>
      </c>
      <c r="AS38" s="20">
        <f t="shared" si="53"/>
        <v>119.14318513923044</v>
      </c>
      <c r="AT38" s="20">
        <f t="shared" si="53"/>
        <v>42.372641471109134</v>
      </c>
      <c r="AU38" s="20">
        <f t="shared" si="53"/>
        <v>229.05469014704011</v>
      </c>
      <c r="AV38" s="20">
        <f t="shared" ref="AV38" si="54">AV36+AV37</f>
        <v>367.24408395181456</v>
      </c>
      <c r="AW38" s="19"/>
      <c r="AX38" s="20">
        <f t="shared" ref="AX38:BG38" si="55">AX36+AX37</f>
        <v>2783.9361766259735</v>
      </c>
      <c r="AY38" s="20">
        <f t="shared" si="55"/>
        <v>1059.1966484897837</v>
      </c>
      <c r="AZ38" s="20">
        <f t="shared" si="55"/>
        <v>5163.4127853408763</v>
      </c>
      <c r="BA38" s="20">
        <f t="shared" si="55"/>
        <v>-211.67374123849854</v>
      </c>
      <c r="BB38" s="20">
        <f t="shared" si="55"/>
        <v>7695.9393209340033</v>
      </c>
      <c r="BC38" s="20">
        <f t="shared" si="55"/>
        <v>5069.7736435993611</v>
      </c>
      <c r="BD38" s="20">
        <f t="shared" si="55"/>
        <v>2729.1422698814877</v>
      </c>
      <c r="BE38" s="20">
        <f t="shared" si="55"/>
        <v>9674.8373212000297</v>
      </c>
      <c r="BF38" s="20">
        <f t="shared" si="55"/>
        <v>4344.1464663853549</v>
      </c>
      <c r="BG38" s="20">
        <f t="shared" si="55"/>
        <v>5616.6504760910902</v>
      </c>
      <c r="BH38" s="20">
        <f t="shared" ref="BH38" si="56">BH36+BH37</f>
        <v>9328.5459814687492</v>
      </c>
      <c r="BI38" s="19"/>
      <c r="BJ38" s="64">
        <f t="shared" ref="BJ38:BS38" si="57">BJ36+BJ37</f>
        <v>655.63831345115887</v>
      </c>
      <c r="BK38" s="64">
        <f t="shared" si="57"/>
        <v>254.00051783882569</v>
      </c>
      <c r="BL38" s="64">
        <f t="shared" si="57"/>
        <v>1088.1434543929608</v>
      </c>
      <c r="BM38" s="64">
        <f t="shared" si="57"/>
        <v>-41.799571061569921</v>
      </c>
      <c r="BN38" s="64">
        <f t="shared" si="57"/>
        <v>1322.6842974231574</v>
      </c>
      <c r="BO38" s="64">
        <f t="shared" si="57"/>
        <v>718.32164920730941</v>
      </c>
      <c r="BP38" s="64">
        <f t="shared" si="57"/>
        <v>368.19709007263828</v>
      </c>
      <c r="BQ38" s="64">
        <f t="shared" si="57"/>
        <v>1129.7268302169659</v>
      </c>
      <c r="BR38" s="64">
        <f t="shared" si="57"/>
        <v>432.37456366468115</v>
      </c>
      <c r="BS38" s="64">
        <f t="shared" si="57"/>
        <v>752.45311360666949</v>
      </c>
      <c r="BT38" s="64">
        <f t="shared" ref="BT38" si="58">BT36+BT37</f>
        <v>1206.9368993377529</v>
      </c>
    </row>
    <row r="39" spans="1:72">
      <c r="A39" s="23" t="s">
        <v>100</v>
      </c>
      <c r="B39" s="20">
        <f t="shared" ref="B39:K39" si="59">B33-B34+B35+B38</f>
        <v>56147.999607410253</v>
      </c>
      <c r="C39" s="20">
        <f t="shared" si="59"/>
        <v>57810.432631879725</v>
      </c>
      <c r="D39" s="20">
        <f t="shared" si="59"/>
        <v>75289.688915069797</v>
      </c>
      <c r="E39" s="20">
        <f t="shared" si="59"/>
        <v>73674.65438307717</v>
      </c>
      <c r="F39" s="20">
        <f t="shared" si="59"/>
        <v>92306.355030030449</v>
      </c>
      <c r="G39" s="20">
        <f t="shared" si="59"/>
        <v>94621.195124147809</v>
      </c>
      <c r="H39" s="20">
        <f t="shared" si="59"/>
        <v>93254.68734665736</v>
      </c>
      <c r="I39" s="20">
        <f t="shared" si="59"/>
        <v>102993.11187253107</v>
      </c>
      <c r="J39" s="20">
        <f t="shared" si="59"/>
        <v>103938.35445285734</v>
      </c>
      <c r="K39" s="20">
        <f t="shared" si="59"/>
        <v>92464.127342256819</v>
      </c>
      <c r="L39" s="20">
        <f t="shared" ref="L39" si="60">L33-L34+L35+L38</f>
        <v>103729.66582733126</v>
      </c>
      <c r="M39" s="19"/>
      <c r="N39" s="20">
        <f t="shared" ref="N39:W39" si="61">N33-N34+N35+N38</f>
        <v>20827.021886537295</v>
      </c>
      <c r="O39" s="20">
        <f t="shared" si="61"/>
        <v>21455.50596550429</v>
      </c>
      <c r="P39" s="20">
        <f t="shared" si="61"/>
        <v>28369.527111906838</v>
      </c>
      <c r="Q39" s="20">
        <f t="shared" si="61"/>
        <v>28896.5031799793</v>
      </c>
      <c r="R39" s="20">
        <f t="shared" si="61"/>
        <v>34468.92871610001</v>
      </c>
      <c r="S39" s="20">
        <f t="shared" si="61"/>
        <v>33277.242193993348</v>
      </c>
      <c r="T39" s="20">
        <f t="shared" si="61"/>
        <v>29091.483799312224</v>
      </c>
      <c r="U39" s="20">
        <f t="shared" si="61"/>
        <v>29995.308370601317</v>
      </c>
      <c r="V39" s="20">
        <f t="shared" si="61"/>
        <v>29444.487426305524</v>
      </c>
      <c r="W39" s="20">
        <f t="shared" si="61"/>
        <v>34194.876707795454</v>
      </c>
      <c r="X39" s="20">
        <f t="shared" ref="X39" si="62">X33-X34+X35+X38</f>
        <v>39148.77520766596</v>
      </c>
      <c r="Y39" s="46"/>
      <c r="Z39" s="20">
        <f t="shared" ref="Z39:AI39" si="63">Z33-Z34+Z35+Z38</f>
        <v>113733.58398023563</v>
      </c>
      <c r="AA39" s="20">
        <f t="shared" si="63"/>
        <v>112258.59522567791</v>
      </c>
      <c r="AB39" s="20">
        <f t="shared" si="63"/>
        <v>143563.96217164901</v>
      </c>
      <c r="AC39" s="20">
        <f t="shared" si="63"/>
        <v>130777.56010251414</v>
      </c>
      <c r="AD39" s="20">
        <f t="shared" si="63"/>
        <v>156051.36572348993</v>
      </c>
      <c r="AE39" s="20">
        <f t="shared" si="63"/>
        <v>158367.00349312415</v>
      </c>
      <c r="AF39" s="20">
        <f t="shared" si="63"/>
        <v>165846.1459385372</v>
      </c>
      <c r="AG39" s="20">
        <f t="shared" si="63"/>
        <v>164029.59593093145</v>
      </c>
      <c r="AH39" s="20">
        <f t="shared" si="63"/>
        <v>145827.18228752565</v>
      </c>
      <c r="AI39" s="20">
        <f t="shared" si="63"/>
        <v>179075.16404303868</v>
      </c>
      <c r="AJ39" s="20">
        <f t="shared" ref="AJ39" si="64">AJ33-AJ34+AJ35+AJ38</f>
        <v>197586.92904035578</v>
      </c>
      <c r="AK39" s="46"/>
      <c r="AL39" s="20">
        <f t="shared" ref="AL39:AU39" si="65">AL33-AL34+AL35+AL38</f>
        <v>10628.653815731032</v>
      </c>
      <c r="AM39" s="20">
        <f t="shared" si="65"/>
        <v>10299.032013705611</v>
      </c>
      <c r="AN39" s="20">
        <f t="shared" si="65"/>
        <v>12641.001443313331</v>
      </c>
      <c r="AO39" s="20">
        <f t="shared" si="65"/>
        <v>11230.865147943212</v>
      </c>
      <c r="AP39" s="20">
        <f t="shared" si="65"/>
        <v>12537.580572572284</v>
      </c>
      <c r="AQ39" s="20">
        <f t="shared" si="65"/>
        <v>10846.194896518391</v>
      </c>
      <c r="AR39" s="20">
        <f t="shared" si="65"/>
        <v>8620.1977530628628</v>
      </c>
      <c r="AS39" s="20">
        <f t="shared" si="65"/>
        <v>8094.7975328617113</v>
      </c>
      <c r="AT39" s="20">
        <f t="shared" si="65"/>
        <v>7018.4059279516823</v>
      </c>
      <c r="AU39" s="20">
        <f t="shared" si="65"/>
        <v>15051.514841281736</v>
      </c>
      <c r="AV39" s="20">
        <f t="shared" ref="AV39" si="66">AV33-AV34+AV35+AV38</f>
        <v>15882.510548498778</v>
      </c>
      <c r="AW39" s="19"/>
      <c r="AX39" s="20">
        <f t="shared" ref="AX39:BG39" si="67">AX33-AX34+AX35+AX38</f>
        <v>151323.74342040587</v>
      </c>
      <c r="AY39" s="20">
        <f t="shared" si="67"/>
        <v>162458.99818000887</v>
      </c>
      <c r="AZ39" s="20">
        <f t="shared" si="67"/>
        <v>226829.37537134188</v>
      </c>
      <c r="BA39" s="20">
        <f t="shared" si="67"/>
        <v>223016.55526472922</v>
      </c>
      <c r="BB39" s="20">
        <f t="shared" si="67"/>
        <v>299709.70611530333</v>
      </c>
      <c r="BC39" s="20">
        <f t="shared" si="67"/>
        <v>318618.2327096106</v>
      </c>
      <c r="BD39" s="20">
        <f t="shared" si="67"/>
        <v>339153.63714771584</v>
      </c>
      <c r="BE39" s="20">
        <f t="shared" si="67"/>
        <v>373630.8844444562</v>
      </c>
      <c r="BF39" s="20">
        <f t="shared" si="67"/>
        <v>357380.98334661731</v>
      </c>
      <c r="BG39" s="20">
        <f t="shared" si="67"/>
        <v>349360.66741747351</v>
      </c>
      <c r="BH39" s="20">
        <f t="shared" ref="BH39" si="68">BH33-BH34+BH35+BH38</f>
        <v>382001.47120569297</v>
      </c>
      <c r="BI39" s="19"/>
      <c r="BJ39" s="64">
        <f t="shared" ref="BJ39:BS39" si="69">BJ33-BJ34+BJ35+BJ38</f>
        <v>74728.554581348668</v>
      </c>
      <c r="BK39" s="64">
        <f t="shared" si="69"/>
        <v>80752.648232447915</v>
      </c>
      <c r="BL39" s="64">
        <f t="shared" si="69"/>
        <v>95281.673127441114</v>
      </c>
      <c r="BM39" s="64">
        <f t="shared" si="69"/>
        <v>93484.0261700064</v>
      </c>
      <c r="BN39" s="64">
        <f t="shared" si="69"/>
        <v>113948.75597994898</v>
      </c>
      <c r="BO39" s="64">
        <f t="shared" si="69"/>
        <v>96979.356041462932</v>
      </c>
      <c r="BP39" s="64">
        <f t="shared" si="69"/>
        <v>99067.552435290811</v>
      </c>
      <c r="BQ39" s="64">
        <f t="shared" si="69"/>
        <v>93251.885608774945</v>
      </c>
      <c r="BR39" s="64">
        <f t="shared" si="69"/>
        <v>78713.076113534713</v>
      </c>
      <c r="BS39" s="64">
        <f t="shared" si="69"/>
        <v>64552.516285371916</v>
      </c>
      <c r="BT39" s="64">
        <f t="shared" ref="BT39" si="70">BT33-BT34+BT35+BT38</f>
        <v>65201.588037158675</v>
      </c>
    </row>
    <row r="40" spans="1:72">
      <c r="A40" s="21"/>
      <c r="B40" s="18"/>
      <c r="C40" s="18"/>
      <c r="D40" s="18"/>
      <c r="E40" s="18"/>
      <c r="F40" s="18"/>
      <c r="G40" s="18"/>
      <c r="H40" s="18"/>
      <c r="I40" s="18"/>
      <c r="J40" s="18"/>
      <c r="K40" s="18"/>
      <c r="L40" s="18"/>
      <c r="M40" s="19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46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9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9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9"/>
      <c r="BJ40" s="18"/>
      <c r="BK40" s="18"/>
      <c r="BL40" s="18"/>
      <c r="BM40" s="18"/>
      <c r="BN40" s="18"/>
      <c r="BO40" s="18"/>
      <c r="BP40" s="18"/>
      <c r="BQ40" s="18"/>
      <c r="BR40" s="18"/>
      <c r="BS40" s="18"/>
      <c r="BT40" s="18"/>
    </row>
    <row r="41" spans="1:72">
      <c r="A41" s="21"/>
      <c r="B41" s="46"/>
      <c r="C41" s="46"/>
      <c r="D41" s="46"/>
      <c r="E41" s="46"/>
      <c r="F41" s="46"/>
      <c r="G41" s="46"/>
      <c r="H41" s="46"/>
      <c r="I41" s="46"/>
      <c r="M41" s="46"/>
      <c r="N41" s="46"/>
      <c r="O41" s="46"/>
      <c r="P41" s="46"/>
      <c r="Q41" s="46"/>
      <c r="R41" s="46"/>
      <c r="S41" s="46"/>
      <c r="T41" s="46"/>
      <c r="U41" s="48"/>
      <c r="W41" s="48"/>
      <c r="X41" s="48"/>
      <c r="Y41" s="46"/>
      <c r="Z41" s="46"/>
      <c r="AA41" s="46"/>
      <c r="AB41" s="46"/>
      <c r="AC41" s="46"/>
      <c r="AD41" s="46"/>
      <c r="AE41" s="46"/>
      <c r="AF41" s="46"/>
      <c r="AG41" s="46"/>
      <c r="AK41" s="46"/>
      <c r="AL41" s="46"/>
      <c r="AM41" s="46"/>
      <c r="AN41" s="46"/>
      <c r="AO41" s="46"/>
      <c r="AP41" s="46"/>
      <c r="AQ41" s="46"/>
      <c r="AR41" s="46"/>
      <c r="AS41" s="48"/>
      <c r="AU41" s="48"/>
      <c r="AV41" s="48"/>
      <c r="AW41" s="46"/>
      <c r="AX41" s="46"/>
      <c r="AY41" s="46"/>
      <c r="AZ41" s="46"/>
      <c r="BA41" s="46"/>
      <c r="BB41" s="46"/>
      <c r="BC41" s="46"/>
      <c r="BD41" s="46"/>
      <c r="BE41" s="46"/>
      <c r="BI41" s="46"/>
      <c r="BJ41" s="46"/>
      <c r="BK41" s="46"/>
      <c r="BL41" s="46"/>
      <c r="BM41" s="46"/>
      <c r="BN41" s="46"/>
      <c r="BO41" s="46"/>
      <c r="BP41" s="46"/>
      <c r="BQ41" s="46"/>
      <c r="BS41" s="46"/>
    </row>
    <row r="42" spans="1:72">
      <c r="A42" s="44" t="s">
        <v>75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46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46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46"/>
      <c r="AL42" s="46"/>
      <c r="AM42" s="46"/>
      <c r="AN42" s="46"/>
      <c r="AO42" s="46"/>
      <c r="AP42" s="46"/>
      <c r="AQ42" s="46"/>
      <c r="AR42" s="46"/>
      <c r="AS42" s="46"/>
      <c r="AW42" s="46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46"/>
      <c r="BJ42" s="46"/>
      <c r="BK42" s="46"/>
      <c r="BL42" s="46"/>
      <c r="BM42" s="46"/>
      <c r="BN42" s="46"/>
      <c r="BO42" s="46"/>
      <c r="BP42" s="46"/>
      <c r="BQ42" s="46"/>
      <c r="BS42" s="46"/>
    </row>
    <row r="43" spans="1:72">
      <c r="A43" s="21" t="s">
        <v>76</v>
      </c>
      <c r="B43" s="17">
        <f>B35</f>
        <v>19505.538477189395</v>
      </c>
      <c r="C43" s="17">
        <f t="shared" ref="C43:K43" si="71">C35</f>
        <v>21724.204173707014</v>
      </c>
      <c r="D43" s="17">
        <f t="shared" si="71"/>
        <v>27731.955212510711</v>
      </c>
      <c r="E43" s="17">
        <f t="shared" si="71"/>
        <v>27006.07524376822</v>
      </c>
      <c r="F43" s="17">
        <f t="shared" si="71"/>
        <v>26733.329366929142</v>
      </c>
      <c r="G43" s="17">
        <f t="shared" si="71"/>
        <v>30752.519436278511</v>
      </c>
      <c r="H43" s="17">
        <f t="shared" si="71"/>
        <v>33222.21073231224</v>
      </c>
      <c r="I43" s="17">
        <f t="shared" si="71"/>
        <v>32270.427777724708</v>
      </c>
      <c r="J43" s="17">
        <f t="shared" si="71"/>
        <v>41410.879674991396</v>
      </c>
      <c r="K43" s="17">
        <f t="shared" si="71"/>
        <v>35057.081337404037</v>
      </c>
      <c r="L43" s="17">
        <f t="shared" ref="L43" si="72">L35</f>
        <v>41436.831215063525</v>
      </c>
      <c r="M43" s="46"/>
      <c r="N43" s="17">
        <f>N35</f>
        <v>7551.3445539023878</v>
      </c>
      <c r="O43" s="17">
        <f t="shared" ref="O43:W43" si="73">O35</f>
        <v>8292.5520422670743</v>
      </c>
      <c r="P43" s="17">
        <f t="shared" si="73"/>
        <v>10959.895367584339</v>
      </c>
      <c r="Q43" s="17">
        <f t="shared" si="73"/>
        <v>11104.854115969925</v>
      </c>
      <c r="R43" s="17">
        <f t="shared" si="73"/>
        <v>10312.666664830635</v>
      </c>
      <c r="S43" s="17">
        <f t="shared" si="73"/>
        <v>10748.53712274825</v>
      </c>
      <c r="T43" s="17">
        <f t="shared" si="73"/>
        <v>10377.199960909904</v>
      </c>
      <c r="U43" s="17">
        <f t="shared" si="73"/>
        <v>9287.1544140800506</v>
      </c>
      <c r="V43" s="17">
        <f t="shared" si="73"/>
        <v>10417.138699759893</v>
      </c>
      <c r="W43" s="17">
        <f t="shared" si="73"/>
        <v>12896.60731955928</v>
      </c>
      <c r="X43" s="17">
        <f t="shared" ref="X43" si="74">X35</f>
        <v>15255.035443113493</v>
      </c>
      <c r="Y43" s="46"/>
      <c r="Z43" s="17">
        <f>Z35</f>
        <v>48080.926326472501</v>
      </c>
      <c r="AA43" s="17">
        <f t="shared" ref="AA43:AI43" si="75">AA35</f>
        <v>51624.742807811439</v>
      </c>
      <c r="AB43" s="17">
        <f t="shared" si="75"/>
        <v>61856.832159185433</v>
      </c>
      <c r="AC43" s="17">
        <f t="shared" si="75"/>
        <v>56303.151099338742</v>
      </c>
      <c r="AD43" s="17">
        <f t="shared" si="75"/>
        <v>51988.983929103561</v>
      </c>
      <c r="AE43" s="17">
        <f t="shared" si="75"/>
        <v>54597.1546883716</v>
      </c>
      <c r="AF43" s="17">
        <f t="shared" si="75"/>
        <v>53972.67970301646</v>
      </c>
      <c r="AG43" s="17">
        <f t="shared" si="75"/>
        <v>45483.264949453485</v>
      </c>
      <c r="AH43" s="17">
        <f t="shared" si="75"/>
        <v>49193.157101941535</v>
      </c>
      <c r="AI43" s="17">
        <f t="shared" si="75"/>
        <v>66939.381433376897</v>
      </c>
      <c r="AJ43" s="17">
        <f t="shared" ref="AJ43" si="76">AJ35</f>
        <v>78303.52379426593</v>
      </c>
      <c r="AK43" s="46"/>
      <c r="AL43" s="17">
        <f>AL35</f>
        <v>3640.1862601327884</v>
      </c>
      <c r="AM43" s="17">
        <f t="shared" ref="AM43:AU43" si="77">AM35</f>
        <v>3674.5463454747614</v>
      </c>
      <c r="AN43" s="17">
        <f t="shared" si="77"/>
        <v>4021.4448969138625</v>
      </c>
      <c r="AO43" s="17">
        <f t="shared" si="77"/>
        <v>3259.4565348726592</v>
      </c>
      <c r="AP43" s="17">
        <f t="shared" si="77"/>
        <v>2644.3903283011778</v>
      </c>
      <c r="AQ43" s="17">
        <f t="shared" si="77"/>
        <v>2360.9665312928005</v>
      </c>
      <c r="AR43" s="17">
        <f t="shared" si="77"/>
        <v>1989.4065677374165</v>
      </c>
      <c r="AS43" s="17">
        <f t="shared" si="77"/>
        <v>1479.0164946092771</v>
      </c>
      <c r="AT43" s="17">
        <f t="shared" si="77"/>
        <v>1383.1496605616724</v>
      </c>
      <c r="AU43" s="17">
        <f t="shared" si="77"/>
        <v>5417.6614308074786</v>
      </c>
      <c r="AV43" s="17">
        <f t="shared" ref="AV43" si="78">AV35</f>
        <v>5956.152564829441</v>
      </c>
      <c r="AW43" s="46"/>
      <c r="AX43" s="17">
        <f>AX35</f>
        <v>63169.921460060788</v>
      </c>
      <c r="AY43" s="17">
        <f t="shared" ref="AY43:BG43" si="79">AY35</f>
        <v>73822.382096001747</v>
      </c>
      <c r="AZ43" s="17">
        <f t="shared" si="79"/>
        <v>98978.988350076383</v>
      </c>
      <c r="BA43" s="17">
        <f t="shared" si="79"/>
        <v>97253.04105660037</v>
      </c>
      <c r="BB43" s="17">
        <f t="shared" si="79"/>
        <v>101335.46282480867</v>
      </c>
      <c r="BC43" s="17">
        <f t="shared" si="79"/>
        <v>114825.77851023935</v>
      </c>
      <c r="BD43" s="17">
        <f t="shared" si="79"/>
        <v>124482.33100906233</v>
      </c>
      <c r="BE43" s="17">
        <f t="shared" si="79"/>
        <v>120101.23754870697</v>
      </c>
      <c r="BF43" s="17">
        <f t="shared" si="79"/>
        <v>141803.87395739651</v>
      </c>
      <c r="BG43" s="17">
        <f t="shared" si="79"/>
        <v>132846.48585502157</v>
      </c>
      <c r="BH43" s="17">
        <f t="shared" ref="BH43" si="80">BH35</f>
        <v>151295.13449410562</v>
      </c>
      <c r="BI43" s="46"/>
      <c r="BJ43" s="17">
        <f>BJ35</f>
        <v>14877.00081440509</v>
      </c>
      <c r="BK43" s="17">
        <f t="shared" ref="BK43:BS43" si="81">BK35</f>
        <v>17702.96696766857</v>
      </c>
      <c r="BL43" s="17">
        <f t="shared" si="81"/>
        <v>20858.94403045722</v>
      </c>
      <c r="BM43" s="17">
        <f t="shared" si="81"/>
        <v>19204.722214545971</v>
      </c>
      <c r="BN43" s="17">
        <f t="shared" si="81"/>
        <v>17416.304866891256</v>
      </c>
      <c r="BO43" s="17">
        <f t="shared" si="81"/>
        <v>16269.334370603037</v>
      </c>
      <c r="BP43" s="17">
        <f t="shared" si="81"/>
        <v>16794.299274470093</v>
      </c>
      <c r="BQ43" s="17">
        <f t="shared" si="81"/>
        <v>14024.172799652433</v>
      </c>
      <c r="BR43" s="17">
        <f t="shared" si="81"/>
        <v>14113.793953017206</v>
      </c>
      <c r="BS43" s="17">
        <f t="shared" si="81"/>
        <v>17797.217814928659</v>
      </c>
      <c r="BT43" s="17">
        <f t="shared" ref="BT43" si="82">BT35</f>
        <v>19574.396256063006</v>
      </c>
    </row>
    <row r="44" spans="1:72">
      <c r="A44" s="21" t="s">
        <v>77</v>
      </c>
      <c r="B44" s="1">
        <f>B19</f>
        <v>-19632.766015582431</v>
      </c>
      <c r="C44" s="1">
        <f t="shared" ref="C44:K44" si="83">C19</f>
        <v>-21531.8665969584</v>
      </c>
      <c r="D44" s="1">
        <f t="shared" si="83"/>
        <v>-24100.971849678943</v>
      </c>
      <c r="E44" s="1">
        <f t="shared" si="83"/>
        <v>-26100.067992236633</v>
      </c>
      <c r="F44" s="1">
        <f t="shared" si="83"/>
        <v>-31266.576843574614</v>
      </c>
      <c r="G44" s="1">
        <f t="shared" si="83"/>
        <v>-27222.574074319324</v>
      </c>
      <c r="H44" s="1">
        <f t="shared" si="83"/>
        <v>-22570.59073837804</v>
      </c>
      <c r="I44" s="1">
        <f t="shared" si="83"/>
        <v>-24150.875947893011</v>
      </c>
      <c r="J44" s="1">
        <f t="shared" si="83"/>
        <v>-24542.305659000631</v>
      </c>
      <c r="K44" s="1">
        <f t="shared" si="83"/>
        <v>-23618.876861029246</v>
      </c>
      <c r="L44" s="1">
        <f t="shared" ref="L44" si="84">L19</f>
        <v>-26061.118716647939</v>
      </c>
      <c r="M44" s="46"/>
      <c r="N44" s="1">
        <f>N19</f>
        <v>-6690.5697890684878</v>
      </c>
      <c r="O44" s="1">
        <f t="shared" ref="O44:W44" si="85">O19</f>
        <v>-7607.2704003313575</v>
      </c>
      <c r="P44" s="1">
        <f t="shared" si="85"/>
        <v>-8139.3277358286487</v>
      </c>
      <c r="Q44" s="1">
        <f t="shared" si="85"/>
        <v>-9333.910810330839</v>
      </c>
      <c r="R44" s="1">
        <f t="shared" si="85"/>
        <v>-10922.183860936913</v>
      </c>
      <c r="S44" s="1">
        <f t="shared" si="85"/>
        <v>-9720.2591026661703</v>
      </c>
      <c r="T44" s="1">
        <f t="shared" si="85"/>
        <v>-7012.7904073948721</v>
      </c>
      <c r="U44" s="1">
        <f t="shared" si="85"/>
        <v>-7305.1840119501967</v>
      </c>
      <c r="V44" s="1">
        <f t="shared" si="85"/>
        <v>-9471.9667025307426</v>
      </c>
      <c r="W44" s="1">
        <f t="shared" si="85"/>
        <v>-8868.4625454795205</v>
      </c>
      <c r="X44" s="1">
        <f t="shared" ref="X44" si="86">X19</f>
        <v>-10554.975820856651</v>
      </c>
      <c r="Y44" s="46"/>
      <c r="Z44" s="1">
        <f>Z19</f>
        <v>-23723.95629547413</v>
      </c>
      <c r="AA44" s="1">
        <f t="shared" ref="AA44:AI44" si="87">AA19</f>
        <v>-26047.306378753485</v>
      </c>
      <c r="AB44" s="1">
        <f t="shared" si="87"/>
        <v>-29386.225488680917</v>
      </c>
      <c r="AC44" s="1">
        <f t="shared" si="87"/>
        <v>-31592.502596976072</v>
      </c>
      <c r="AD44" s="1">
        <f t="shared" si="87"/>
        <v>-37345.76031179008</v>
      </c>
      <c r="AE44" s="1">
        <f t="shared" si="87"/>
        <v>-38709.394728249259</v>
      </c>
      <c r="AF44" s="1">
        <f t="shared" si="87"/>
        <v>-51013.026099669369</v>
      </c>
      <c r="AG44" s="1">
        <f t="shared" si="87"/>
        <v>-52906.11376119894</v>
      </c>
      <c r="AH44" s="1">
        <f t="shared" si="87"/>
        <v>-51510.366700815459</v>
      </c>
      <c r="AI44" s="1">
        <f t="shared" si="87"/>
        <v>-47619.312442458147</v>
      </c>
      <c r="AJ44" s="1">
        <f t="shared" ref="AJ44" si="88">AJ19</f>
        <v>-50816.031063568138</v>
      </c>
      <c r="AK44" s="46"/>
      <c r="AL44" s="1">
        <f t="shared" ref="AL44:AU44" si="89">AL19</f>
        <v>-3814.0636027022674</v>
      </c>
      <c r="AM44" s="1">
        <f t="shared" si="89"/>
        <v>-4162.6842250014397</v>
      </c>
      <c r="AN44" s="1">
        <f t="shared" si="89"/>
        <v>-5218.0626910786032</v>
      </c>
      <c r="AO44" s="1">
        <f t="shared" si="89"/>
        <v>-5488.9239326504949</v>
      </c>
      <c r="AP44" s="1">
        <f t="shared" si="89"/>
        <v>-6499.6869431468622</v>
      </c>
      <c r="AQ44" s="1">
        <f t="shared" si="89"/>
        <v>-5671.7932061576357</v>
      </c>
      <c r="AR44" s="1">
        <f t="shared" si="89"/>
        <v>-4387.5051378682601</v>
      </c>
      <c r="AS44" s="1">
        <f t="shared" si="89"/>
        <v>-4481.3044546910078</v>
      </c>
      <c r="AT44" s="1">
        <f t="shared" si="89"/>
        <v>-4366.5275133648829</v>
      </c>
      <c r="AU44" s="1">
        <f t="shared" si="89"/>
        <v>-4412.2875012556678</v>
      </c>
      <c r="AV44" s="1">
        <f t="shared" ref="AV44" si="90">AV19</f>
        <v>-4718.3915144230778</v>
      </c>
      <c r="AW44" s="46"/>
      <c r="AX44" s="1">
        <f t="shared" ref="AX44:BG44" si="91">AX19</f>
        <v>-33066.847268113124</v>
      </c>
      <c r="AY44" s="1">
        <f t="shared" si="91"/>
        <v>-39178.525288559751</v>
      </c>
      <c r="AZ44" s="1">
        <f t="shared" si="91"/>
        <v>-44130.124949035584</v>
      </c>
      <c r="BA44" s="1">
        <f t="shared" si="91"/>
        <v>-51693.134080570104</v>
      </c>
      <c r="BB44" s="1">
        <f t="shared" si="91"/>
        <v>-68332.08425799667</v>
      </c>
      <c r="BC44" s="1">
        <f t="shared" si="91"/>
        <v>-66960.83115592174</v>
      </c>
      <c r="BD44" s="1">
        <f t="shared" si="91"/>
        <v>-74303.077322976344</v>
      </c>
      <c r="BE44" s="1">
        <f t="shared" si="91"/>
        <v>-80202.790745854829</v>
      </c>
      <c r="BF44" s="1">
        <f t="shared" si="91"/>
        <v>-85503.945615428398</v>
      </c>
      <c r="BG44" s="1">
        <f t="shared" si="91"/>
        <v>-88476.15435101687</v>
      </c>
      <c r="BH44" s="1">
        <f t="shared" ref="BH44" si="92">BH19</f>
        <v>-98416.241918159503</v>
      </c>
      <c r="BI44" s="46"/>
      <c r="BJ44" s="1">
        <f t="shared" ref="BJ44:BS44" si="93">BJ19</f>
        <v>-46878.14888662257</v>
      </c>
      <c r="BK44" s="1">
        <f t="shared" si="93"/>
        <v>-51189.390079686607</v>
      </c>
      <c r="BL44" s="1">
        <f t="shared" si="93"/>
        <v>-56779.426312322656</v>
      </c>
      <c r="BM44" s="1">
        <f t="shared" si="93"/>
        <v>-59652.500935000542</v>
      </c>
      <c r="BN44" s="1">
        <f t="shared" si="93"/>
        <v>-74182.389011162784</v>
      </c>
      <c r="BO44" s="1">
        <f t="shared" si="93"/>
        <v>-61322.742467107935</v>
      </c>
      <c r="BP44" s="1">
        <f t="shared" si="93"/>
        <v>-63335.737898625295</v>
      </c>
      <c r="BQ44" s="1">
        <f t="shared" si="93"/>
        <v>-58988.406111880344</v>
      </c>
      <c r="BR44" s="1">
        <f t="shared" si="93"/>
        <v>-51653.050290491716</v>
      </c>
      <c r="BS44" s="1">
        <f t="shared" si="93"/>
        <v>-29602.261683587698</v>
      </c>
      <c r="BT44" s="1">
        <f t="shared" ref="BT44" si="94">BT19</f>
        <v>-28511.5353502041</v>
      </c>
    </row>
    <row r="45" spans="1:72">
      <c r="A45" s="21" t="s">
        <v>78</v>
      </c>
      <c r="B45" s="1">
        <f t="shared" ref="B45:K45" si="95">B30</f>
        <v>12234.024373798531</v>
      </c>
      <c r="C45" s="1">
        <f t="shared" si="95"/>
        <v>12822.712672491325</v>
      </c>
      <c r="D45" s="1">
        <f t="shared" si="95"/>
        <v>15419.616545929228</v>
      </c>
      <c r="E45" s="1">
        <f t="shared" si="95"/>
        <v>20895.06345963939</v>
      </c>
      <c r="F45" s="1">
        <f t="shared" si="95"/>
        <v>23027.185814181481</v>
      </c>
      <c r="G45" s="1">
        <f t="shared" si="95"/>
        <v>29102.871313063519</v>
      </c>
      <c r="H45" s="1">
        <f t="shared" si="95"/>
        <v>33415.432996825803</v>
      </c>
      <c r="I45" s="1">
        <f t="shared" si="95"/>
        <v>32129.772716017513</v>
      </c>
      <c r="J45" s="1">
        <f t="shared" si="95"/>
        <v>30937.292138825011</v>
      </c>
      <c r="K45" s="1">
        <f t="shared" si="95"/>
        <v>25553.795321836813</v>
      </c>
      <c r="L45" s="1">
        <f t="shared" ref="L45" si="96">L30</f>
        <v>22037.773902386591</v>
      </c>
      <c r="M45" s="46"/>
      <c r="N45" s="1">
        <f t="shared" ref="N45:W45" si="97">N30</f>
        <v>4736.2616230989779</v>
      </c>
      <c r="O45" s="1">
        <f t="shared" si="97"/>
        <v>4894.6792853460465</v>
      </c>
      <c r="P45" s="1">
        <f t="shared" si="97"/>
        <v>6093.9584914451634</v>
      </c>
      <c r="Q45" s="1">
        <f t="shared" si="97"/>
        <v>8592.0160322730662</v>
      </c>
      <c r="R45" s="1">
        <f t="shared" si="97"/>
        <v>8882.9822979152777</v>
      </c>
      <c r="S45" s="1">
        <f t="shared" si="97"/>
        <v>10171.956588311425</v>
      </c>
      <c r="T45" s="1">
        <f t="shared" si="97"/>
        <v>10437.554345267801</v>
      </c>
      <c r="U45" s="1">
        <f t="shared" si="97"/>
        <v>9246.6750846396644</v>
      </c>
      <c r="V45" s="1">
        <f t="shared" si="97"/>
        <v>7782.4490987512081</v>
      </c>
      <c r="W45" s="1">
        <f t="shared" si="97"/>
        <v>9400.5904432922744</v>
      </c>
      <c r="X45" s="1">
        <f t="shared" ref="X45" si="98">X30</f>
        <v>8113.2415802590367</v>
      </c>
      <c r="Y45" s="46"/>
      <c r="Z45" s="1">
        <f t="shared" ref="Z45:AI45" si="99">Z30</f>
        <v>30156.728320049682</v>
      </c>
      <c r="AA45" s="1">
        <f t="shared" si="99"/>
        <v>30471.507196430055</v>
      </c>
      <c r="AB45" s="1">
        <f t="shared" si="99"/>
        <v>34393.847290300379</v>
      </c>
      <c r="AC45" s="1">
        <f t="shared" si="99"/>
        <v>43562.713373903578</v>
      </c>
      <c r="AD45" s="1">
        <f t="shared" si="99"/>
        <v>44781.552525475068</v>
      </c>
      <c r="AE45" s="1">
        <f t="shared" si="99"/>
        <v>51668.415989378998</v>
      </c>
      <c r="AF45" s="1">
        <f t="shared" si="99"/>
        <v>54286.587873610864</v>
      </c>
      <c r="AG45" s="1">
        <f t="shared" si="99"/>
        <v>45285.019934476462</v>
      </c>
      <c r="AH45" s="1">
        <f t="shared" si="99"/>
        <v>36751.285759644896</v>
      </c>
      <c r="AI45" s="1">
        <f t="shared" si="99"/>
        <v>48793.430224717682</v>
      </c>
      <c r="AJ45" s="1">
        <f t="shared" ref="AJ45" si="100">AJ30</f>
        <v>41644.964215093292</v>
      </c>
      <c r="AK45" s="46"/>
      <c r="AL45" s="1">
        <f t="shared" ref="AL45:AU45" si="101">AL30</f>
        <v>2283.1529354450354</v>
      </c>
      <c r="AM45" s="1">
        <f t="shared" si="101"/>
        <v>2168.901176449207</v>
      </c>
      <c r="AN45" s="1">
        <f t="shared" si="101"/>
        <v>2236.0175399036234</v>
      </c>
      <c r="AO45" s="1">
        <f t="shared" si="101"/>
        <v>2521.897407355274</v>
      </c>
      <c r="AP45" s="1">
        <f t="shared" si="101"/>
        <v>2277.7883973682683</v>
      </c>
      <c r="AQ45" s="1">
        <f t="shared" si="101"/>
        <v>2234.3179158715234</v>
      </c>
      <c r="AR45" s="1">
        <f t="shared" si="101"/>
        <v>2000.9770693260573</v>
      </c>
      <c r="AS45" s="1">
        <f t="shared" si="101"/>
        <v>1472.5699994543902</v>
      </c>
      <c r="AT45" s="1">
        <f t="shared" si="101"/>
        <v>1033.3251902966729</v>
      </c>
      <c r="AU45" s="1">
        <f t="shared" si="101"/>
        <v>3949.0398528457599</v>
      </c>
      <c r="AV45" s="1">
        <f t="shared" ref="AV45" si="102">AV30</f>
        <v>3167.7215584022301</v>
      </c>
      <c r="AW45" s="46"/>
      <c r="AX45" s="1">
        <f t="shared" ref="AX45:BG45" si="103">AX30</f>
        <v>39620.662599860749</v>
      </c>
      <c r="AY45" s="1">
        <f t="shared" si="103"/>
        <v>43573.664970502359</v>
      </c>
      <c r="AZ45" s="1">
        <f t="shared" si="103"/>
        <v>55034.635486994142</v>
      </c>
      <c r="BA45" s="1">
        <f t="shared" si="103"/>
        <v>75246.34535666187</v>
      </c>
      <c r="BB45" s="1">
        <f t="shared" si="103"/>
        <v>87286.940582851719</v>
      </c>
      <c r="BC45" s="1">
        <f t="shared" si="103"/>
        <v>108666.21391233336</v>
      </c>
      <c r="BD45" s="1">
        <f t="shared" si="103"/>
        <v>125206.32731633105</v>
      </c>
      <c r="BE45" s="1">
        <f t="shared" si="103"/>
        <v>119577.75992098911</v>
      </c>
      <c r="BF45" s="1">
        <f t="shared" si="103"/>
        <v>105939.01673831097</v>
      </c>
      <c r="BG45" s="1">
        <f t="shared" si="103"/>
        <v>96834.413455364076</v>
      </c>
      <c r="BH45" s="1">
        <f t="shared" ref="BH45" si="104">BH30</f>
        <v>80464.839340808132</v>
      </c>
      <c r="BI45" s="46"/>
      <c r="BJ45" s="1">
        <f t="shared" ref="BJ45:BS45" si="105">BJ30</f>
        <v>9330.9698055912431</v>
      </c>
      <c r="BK45" s="1">
        <f t="shared" si="105"/>
        <v>10449.177197098856</v>
      </c>
      <c r="BL45" s="1">
        <f t="shared" si="105"/>
        <v>11598.061371365184</v>
      </c>
      <c r="BM45" s="1">
        <f t="shared" si="105"/>
        <v>14859.022859690896</v>
      </c>
      <c r="BN45" s="1">
        <f t="shared" si="105"/>
        <v>15001.816005097409</v>
      </c>
      <c r="BO45" s="1">
        <f t="shared" si="105"/>
        <v>15396.603374821234</v>
      </c>
      <c r="BP45" s="1">
        <f t="shared" si="105"/>
        <v>16891.975872902342</v>
      </c>
      <c r="BQ45" s="1">
        <f t="shared" si="105"/>
        <v>13963.046529368248</v>
      </c>
      <c r="BR45" s="1">
        <f t="shared" si="105"/>
        <v>10544.150960776853</v>
      </c>
      <c r="BS45" s="1">
        <f t="shared" si="105"/>
        <v>12972.741711261679</v>
      </c>
      <c r="BT45" s="1">
        <f t="shared" ref="BT45" si="106">BT30</f>
        <v>10410.451434568698</v>
      </c>
    </row>
    <row r="46" spans="1:72">
      <c r="A46" s="21" t="s">
        <v>86</v>
      </c>
      <c r="B46" s="1">
        <f t="shared" ref="B46:K46" si="107">B43-B44+B45</f>
        <v>51372.328866570359</v>
      </c>
      <c r="C46" s="1">
        <f t="shared" si="107"/>
        <v>56078.783443156739</v>
      </c>
      <c r="D46" s="1">
        <f t="shared" si="107"/>
        <v>67252.543608118882</v>
      </c>
      <c r="E46" s="1">
        <f t="shared" si="107"/>
        <v>74001.206695644243</v>
      </c>
      <c r="F46" s="1">
        <f t="shared" si="107"/>
        <v>81027.092024685233</v>
      </c>
      <c r="G46" s="1">
        <f t="shared" si="107"/>
        <v>87077.964823661358</v>
      </c>
      <c r="H46" s="1">
        <f t="shared" si="107"/>
        <v>89208.234467516071</v>
      </c>
      <c r="I46" s="1">
        <f t="shared" si="107"/>
        <v>88551.076441635232</v>
      </c>
      <c r="J46" s="1">
        <f t="shared" si="107"/>
        <v>96890.477472817045</v>
      </c>
      <c r="K46" s="1">
        <f t="shared" si="107"/>
        <v>84229.753520270096</v>
      </c>
      <c r="L46" s="1">
        <f t="shared" ref="L46" si="108">L43-L44+L45</f>
        <v>89535.723834098055</v>
      </c>
      <c r="M46" s="46"/>
      <c r="N46" s="1">
        <f t="shared" ref="N46:W46" si="109">N43-N44+N45</f>
        <v>18978.175966069852</v>
      </c>
      <c r="O46" s="1">
        <f t="shared" si="109"/>
        <v>20794.50172794448</v>
      </c>
      <c r="P46" s="1">
        <f t="shared" si="109"/>
        <v>25193.18159485815</v>
      </c>
      <c r="Q46" s="1">
        <f t="shared" si="109"/>
        <v>29030.780958573829</v>
      </c>
      <c r="R46" s="1">
        <f t="shared" si="109"/>
        <v>30117.832823682827</v>
      </c>
      <c r="S46" s="1">
        <f t="shared" si="109"/>
        <v>30640.752813725849</v>
      </c>
      <c r="T46" s="1">
        <f t="shared" si="109"/>
        <v>27827.544713572577</v>
      </c>
      <c r="U46" s="1">
        <f t="shared" si="109"/>
        <v>25839.013510669913</v>
      </c>
      <c r="V46" s="1">
        <f t="shared" si="109"/>
        <v>27671.554501041843</v>
      </c>
      <c r="W46" s="1">
        <f t="shared" si="109"/>
        <v>31165.660308331077</v>
      </c>
      <c r="X46" s="1">
        <f t="shared" ref="X46" si="110">X43-X44+X45</f>
        <v>33923.25284422918</v>
      </c>
      <c r="Y46" s="46"/>
      <c r="Z46" s="1">
        <f t="shared" ref="Z46:AI46" si="111">Z43-Z44+Z45</f>
        <v>101961.6109419963</v>
      </c>
      <c r="AA46" s="1">
        <f t="shared" si="111"/>
        <v>108143.55638299498</v>
      </c>
      <c r="AB46" s="1">
        <f t="shared" si="111"/>
        <v>125636.90493816673</v>
      </c>
      <c r="AC46" s="1">
        <f t="shared" si="111"/>
        <v>131458.36707021837</v>
      </c>
      <c r="AD46" s="1">
        <f t="shared" si="111"/>
        <v>134116.2967663687</v>
      </c>
      <c r="AE46" s="1">
        <f t="shared" si="111"/>
        <v>144974.96540599986</v>
      </c>
      <c r="AF46" s="1">
        <f t="shared" si="111"/>
        <v>159272.29367629669</v>
      </c>
      <c r="AG46" s="1">
        <f t="shared" si="111"/>
        <v>143674.39864512888</v>
      </c>
      <c r="AH46" s="1">
        <f t="shared" si="111"/>
        <v>137454.8095624019</v>
      </c>
      <c r="AI46" s="1">
        <f t="shared" si="111"/>
        <v>163352.12410055273</v>
      </c>
      <c r="AJ46" s="1">
        <f t="shared" ref="AJ46" si="112">AJ43-AJ44+AJ45</f>
        <v>170764.51907292736</v>
      </c>
      <c r="AK46" s="46"/>
      <c r="AL46" s="1">
        <f t="shared" ref="AL46:AU46" si="113">AL43-AL44+AL45</f>
        <v>9737.4027982800908</v>
      </c>
      <c r="AM46" s="1">
        <f t="shared" si="113"/>
        <v>10006.131746925408</v>
      </c>
      <c r="AN46" s="1">
        <f t="shared" si="113"/>
        <v>11475.52512789609</v>
      </c>
      <c r="AO46" s="1">
        <f t="shared" si="113"/>
        <v>11270.277874878429</v>
      </c>
      <c r="AP46" s="1">
        <f t="shared" si="113"/>
        <v>11421.86566881631</v>
      </c>
      <c r="AQ46" s="1">
        <f t="shared" si="113"/>
        <v>10267.07765332196</v>
      </c>
      <c r="AR46" s="1">
        <f t="shared" si="113"/>
        <v>8377.8887749317346</v>
      </c>
      <c r="AS46" s="1">
        <f t="shared" si="113"/>
        <v>7432.8909487546753</v>
      </c>
      <c r="AT46" s="1">
        <f t="shared" si="113"/>
        <v>6783.0023642232281</v>
      </c>
      <c r="AU46" s="1">
        <f t="shared" si="113"/>
        <v>13778.988784908906</v>
      </c>
      <c r="AV46" s="1">
        <f t="shared" ref="AV46" si="114">AV43-AV44+AV45</f>
        <v>13842.265637654749</v>
      </c>
      <c r="AW46" s="46"/>
      <c r="AX46" s="1">
        <f t="shared" ref="AX46:BG46" si="115">AX43-AX44+AX45</f>
        <v>135857.43132803467</v>
      </c>
      <c r="AY46" s="1">
        <f t="shared" si="115"/>
        <v>156574.57235506386</v>
      </c>
      <c r="AZ46" s="1">
        <f t="shared" si="115"/>
        <v>198143.74878610609</v>
      </c>
      <c r="BA46" s="1">
        <f t="shared" si="115"/>
        <v>224192.52049383236</v>
      </c>
      <c r="BB46" s="1">
        <f t="shared" si="115"/>
        <v>256954.48766565707</v>
      </c>
      <c r="BC46" s="1">
        <f t="shared" si="115"/>
        <v>290452.82357849448</v>
      </c>
      <c r="BD46" s="1">
        <f t="shared" si="115"/>
        <v>323991.73564836971</v>
      </c>
      <c r="BE46" s="1">
        <f t="shared" si="115"/>
        <v>319881.78821555089</v>
      </c>
      <c r="BF46" s="1">
        <f t="shared" si="115"/>
        <v>333246.83631113591</v>
      </c>
      <c r="BG46" s="1">
        <f t="shared" si="115"/>
        <v>318157.05366140249</v>
      </c>
      <c r="BH46" s="1">
        <f t="shared" ref="BH46" si="116">BH43-BH44+BH45</f>
        <v>330176.21575307322</v>
      </c>
      <c r="BI46" s="46"/>
      <c r="BJ46" s="1">
        <f t="shared" ref="BJ46:BS46" si="117">BJ43-BJ44+BJ45</f>
        <v>71086.119506618896</v>
      </c>
      <c r="BK46" s="1">
        <f t="shared" si="117"/>
        <v>79341.534244454029</v>
      </c>
      <c r="BL46" s="1">
        <f t="shared" si="117"/>
        <v>89236.431714145059</v>
      </c>
      <c r="BM46" s="1">
        <f t="shared" si="117"/>
        <v>93716.246009237409</v>
      </c>
      <c r="BN46" s="1">
        <f t="shared" si="117"/>
        <v>106600.50988315145</v>
      </c>
      <c r="BO46" s="1">
        <f t="shared" si="117"/>
        <v>92988.680212532214</v>
      </c>
      <c r="BP46" s="1">
        <f t="shared" si="117"/>
        <v>97022.013045997737</v>
      </c>
      <c r="BQ46" s="1">
        <f t="shared" si="117"/>
        <v>86975.625440901029</v>
      </c>
      <c r="BR46" s="1">
        <f t="shared" si="117"/>
        <v>76310.995204285777</v>
      </c>
      <c r="BS46" s="1">
        <f t="shared" si="117"/>
        <v>60372.221209778043</v>
      </c>
      <c r="BT46" s="1">
        <f t="shared" ref="BT46" si="118">BT43-BT44+BT45</f>
        <v>58496.383040835804</v>
      </c>
    </row>
    <row r="47" spans="1:72">
      <c r="A47" s="21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46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46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46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46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I47" s="46"/>
      <c r="BJ47" s="14"/>
      <c r="BK47" s="14"/>
      <c r="BL47" s="14"/>
      <c r="BM47" s="14"/>
      <c r="BN47" s="14"/>
      <c r="BO47" s="14"/>
      <c r="BP47" s="14"/>
      <c r="BQ47" s="14"/>
      <c r="BR47" s="14"/>
      <c r="BS47" s="14"/>
      <c r="BT47" s="14"/>
    </row>
    <row r="48" spans="1:72">
      <c r="A48" s="44" t="s">
        <v>91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46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46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46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46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I48" s="46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</row>
    <row r="49" spans="1:72">
      <c r="A49" s="21" t="s">
        <v>92</v>
      </c>
      <c r="B49" s="1">
        <f t="shared" ref="B49:K49" si="119">B39-B46</f>
        <v>4775.6707408398943</v>
      </c>
      <c r="C49" s="1">
        <f t="shared" si="119"/>
        <v>1731.6491887229859</v>
      </c>
      <c r="D49" s="1">
        <f t="shared" si="119"/>
        <v>8037.1453069509153</v>
      </c>
      <c r="E49" s="1">
        <f t="shared" si="119"/>
        <v>-326.55231256707339</v>
      </c>
      <c r="F49" s="1">
        <f t="shared" si="119"/>
        <v>11279.263005345216</v>
      </c>
      <c r="G49" s="1">
        <f t="shared" si="119"/>
        <v>7543.2303004864516</v>
      </c>
      <c r="H49" s="1">
        <f t="shared" si="119"/>
        <v>4046.4528791412886</v>
      </c>
      <c r="I49" s="1">
        <f t="shared" si="119"/>
        <v>14442.035430895834</v>
      </c>
      <c r="J49" s="1">
        <f t="shared" si="119"/>
        <v>7047.8769800402952</v>
      </c>
      <c r="K49" s="1">
        <f t="shared" si="119"/>
        <v>8234.3738219867228</v>
      </c>
      <c r="L49" s="1">
        <f t="shared" ref="L49" si="120">L39-L46</f>
        <v>14193.941993233209</v>
      </c>
      <c r="M49" s="46"/>
      <c r="N49" s="1">
        <f t="shared" ref="N49:W49" si="121">N39-N46</f>
        <v>1848.8459204674436</v>
      </c>
      <c r="O49" s="1">
        <f t="shared" si="121"/>
        <v>661.00423755980955</v>
      </c>
      <c r="P49" s="1">
        <f t="shared" si="121"/>
        <v>3176.3455170486886</v>
      </c>
      <c r="Q49" s="1">
        <f t="shared" si="121"/>
        <v>-134.27777859452908</v>
      </c>
      <c r="R49" s="1">
        <f t="shared" si="121"/>
        <v>4351.0958924171828</v>
      </c>
      <c r="S49" s="1">
        <f t="shared" si="121"/>
        <v>2636.4893802674997</v>
      </c>
      <c r="T49" s="1">
        <f t="shared" si="121"/>
        <v>1263.9390857396465</v>
      </c>
      <c r="U49" s="1">
        <f t="shared" si="121"/>
        <v>4156.2948599314041</v>
      </c>
      <c r="V49" s="1">
        <f t="shared" si="121"/>
        <v>1772.9329252636817</v>
      </c>
      <c r="W49" s="1">
        <f t="shared" si="121"/>
        <v>3029.2163994643779</v>
      </c>
      <c r="X49" s="1">
        <f t="shared" ref="X49" si="122">X39-X46</f>
        <v>5225.5223634367794</v>
      </c>
      <c r="Y49" s="46"/>
      <c r="Z49" s="1">
        <f t="shared" ref="Z49:AI49" si="123">Z39-Z46</f>
        <v>11771.973038239332</v>
      </c>
      <c r="AA49" s="1">
        <f t="shared" si="123"/>
        <v>4115.0388426829304</v>
      </c>
      <c r="AB49" s="1">
        <f t="shared" si="123"/>
        <v>17927.057233482279</v>
      </c>
      <c r="AC49" s="1">
        <f t="shared" si="123"/>
        <v>-680.80696770423674</v>
      </c>
      <c r="AD49" s="1">
        <f t="shared" si="123"/>
        <v>21935.068957121228</v>
      </c>
      <c r="AE49" s="1">
        <f t="shared" si="123"/>
        <v>13392.038087124296</v>
      </c>
      <c r="AF49" s="1">
        <f t="shared" si="123"/>
        <v>6573.8522622405144</v>
      </c>
      <c r="AG49" s="1">
        <f t="shared" si="123"/>
        <v>20355.197285802569</v>
      </c>
      <c r="AH49" s="1">
        <f t="shared" si="123"/>
        <v>8372.3727251237433</v>
      </c>
      <c r="AI49" s="1">
        <f t="shared" si="123"/>
        <v>15723.03994248595</v>
      </c>
      <c r="AJ49" s="1">
        <f t="shared" ref="AJ49" si="124">AJ39-AJ46</f>
        <v>26822.409967428423</v>
      </c>
      <c r="AK49" s="46"/>
      <c r="AL49" s="1">
        <f t="shared" ref="AL49:AU49" si="125">AL39-AL46</f>
        <v>891.25101745094071</v>
      </c>
      <c r="AM49" s="1">
        <f t="shared" si="125"/>
        <v>292.90026678020331</v>
      </c>
      <c r="AN49" s="1">
        <f t="shared" si="125"/>
        <v>1165.4763154172415</v>
      </c>
      <c r="AO49" s="1">
        <f t="shared" si="125"/>
        <v>-39.412726935217506</v>
      </c>
      <c r="AP49" s="1">
        <f t="shared" si="125"/>
        <v>1115.7149037559739</v>
      </c>
      <c r="AQ49" s="1">
        <f t="shared" si="125"/>
        <v>579.11724319643145</v>
      </c>
      <c r="AR49" s="1">
        <f t="shared" si="125"/>
        <v>242.30897813112824</v>
      </c>
      <c r="AS49" s="1">
        <f t="shared" si="125"/>
        <v>661.906584107036</v>
      </c>
      <c r="AT49" s="1">
        <f t="shared" si="125"/>
        <v>235.40356372845417</v>
      </c>
      <c r="AU49" s="1">
        <f t="shared" si="125"/>
        <v>1272.5260563728298</v>
      </c>
      <c r="AV49" s="1">
        <f t="shared" ref="AV49" si="126">AV39-AV46</f>
        <v>2040.2449108440287</v>
      </c>
      <c r="AW49" s="46"/>
      <c r="AX49" s="1">
        <f t="shared" ref="AX49:BG49" si="127">AX39-AX46</f>
        <v>15466.312092371198</v>
      </c>
      <c r="AY49" s="1">
        <f t="shared" si="127"/>
        <v>5884.4258249450068</v>
      </c>
      <c r="AZ49" s="1">
        <f t="shared" si="127"/>
        <v>28685.62658523579</v>
      </c>
      <c r="BA49" s="1">
        <f t="shared" si="127"/>
        <v>-1175.965229103138</v>
      </c>
      <c r="BB49" s="1">
        <f t="shared" si="127"/>
        <v>42755.218449646258</v>
      </c>
      <c r="BC49" s="1">
        <f t="shared" si="127"/>
        <v>28165.409131116117</v>
      </c>
      <c r="BD49" s="1">
        <f t="shared" si="127"/>
        <v>15161.901499346131</v>
      </c>
      <c r="BE49" s="1">
        <f t="shared" si="127"/>
        <v>53749.096228905313</v>
      </c>
      <c r="BF49" s="1">
        <f t="shared" si="127"/>
        <v>24134.147035481408</v>
      </c>
      <c r="BG49" s="1">
        <f t="shared" si="127"/>
        <v>31203.613756071019</v>
      </c>
      <c r="BH49" s="1">
        <f t="shared" ref="BH49" si="128">BH39-BH46</f>
        <v>51825.255452619749</v>
      </c>
      <c r="BI49" s="46"/>
      <c r="BJ49" s="1">
        <f t="shared" ref="BJ49:BS49" si="129">BJ39-BJ46</f>
        <v>3642.4350747297722</v>
      </c>
      <c r="BK49" s="1">
        <f t="shared" si="129"/>
        <v>1411.1139879938855</v>
      </c>
      <c r="BL49" s="1">
        <f t="shared" si="129"/>
        <v>6045.2414132960548</v>
      </c>
      <c r="BM49" s="1">
        <f t="shared" si="129"/>
        <v>-232.21983923100925</v>
      </c>
      <c r="BN49" s="1">
        <f t="shared" si="129"/>
        <v>7348.2460967975348</v>
      </c>
      <c r="BO49" s="1">
        <f t="shared" si="129"/>
        <v>3990.6758289307181</v>
      </c>
      <c r="BP49" s="1">
        <f t="shared" si="129"/>
        <v>2045.5393892930733</v>
      </c>
      <c r="BQ49" s="1">
        <f t="shared" si="129"/>
        <v>6276.2601678739156</v>
      </c>
      <c r="BR49" s="1">
        <f t="shared" si="129"/>
        <v>2402.0809092489362</v>
      </c>
      <c r="BS49" s="1">
        <f t="shared" si="129"/>
        <v>4180.2950755938728</v>
      </c>
      <c r="BT49" s="1">
        <f t="shared" ref="BT49" si="130">BT39-BT46</f>
        <v>6705.204996322871</v>
      </c>
    </row>
    <row r="50" spans="1:72">
      <c r="A50" s="21" t="s">
        <v>93</v>
      </c>
      <c r="B50" s="1">
        <f>B49*WACC!C12</f>
        <v>1432.7012222515359</v>
      </c>
      <c r="C50" s="1">
        <f>C49*WACC!D12</f>
        <v>519.49475661673898</v>
      </c>
      <c r="D50" s="1">
        <f>D49*WACC!E12</f>
        <v>2411.143592084547</v>
      </c>
      <c r="E50" s="1">
        <f>E49*WACC!F12</f>
        <v>-97.965693770092443</v>
      </c>
      <c r="F50" s="1">
        <f>F49*WACC!G12</f>
        <v>3383.7789016025436</v>
      </c>
      <c r="G50" s="1">
        <f>G49*WACC!H12</f>
        <v>2262.9690901452523</v>
      </c>
      <c r="H50" s="1">
        <f>H49*WACC!I12</f>
        <v>1213.9358637420203</v>
      </c>
      <c r="I50" s="1">
        <f>I49*WACC!J12</f>
        <v>4332.6106292674422</v>
      </c>
      <c r="J50" s="1">
        <f>J49*WACC!K12</f>
        <v>2114.3630940114504</v>
      </c>
      <c r="K50" s="1">
        <f>K49*WACC!L12</f>
        <v>2470.3121465952713</v>
      </c>
      <c r="L50" s="1">
        <f>L49*WACC!M12</f>
        <v>4258.1825979686773</v>
      </c>
      <c r="M50" s="46"/>
      <c r="N50" s="1">
        <f>N49*WACC!C12</f>
        <v>554.6537761400657</v>
      </c>
      <c r="O50" s="1">
        <f>O49*WACC!D12</f>
        <v>198.30127126788301</v>
      </c>
      <c r="P50" s="1">
        <f>P49*WACC!E12</f>
        <v>952.90365511431901</v>
      </c>
      <c r="Q50" s="1">
        <f>Q49*WACC!F12</f>
        <v>-40.283333578346564</v>
      </c>
      <c r="R50" s="1">
        <f>R49*WACC!G12</f>
        <v>1305.3287677247608</v>
      </c>
      <c r="S50" s="1">
        <f>S49*WACC!H12</f>
        <v>790.94681408001111</v>
      </c>
      <c r="T50" s="1">
        <f>T49*WACC!I12</f>
        <v>379.18172572177951</v>
      </c>
      <c r="U50" s="1">
        <f>U49*WACC!J12</f>
        <v>1246.8884579790449</v>
      </c>
      <c r="V50" s="1">
        <f>V49*WACC!K12</f>
        <v>531.87987757894393</v>
      </c>
      <c r="W50" s="1">
        <f>W49*WACC!L12</f>
        <v>908.76491983903907</v>
      </c>
      <c r="X50" s="1">
        <f>X49*WACC!M12</f>
        <v>1567.6567090305607</v>
      </c>
      <c r="Y50" s="46"/>
      <c r="Z50" s="1">
        <f>Z49*WACC!C12</f>
        <v>3531.5919114707335</v>
      </c>
      <c r="AA50" s="1">
        <f>AA49*WACC!D12</f>
        <v>1234.5116528045064</v>
      </c>
      <c r="AB50" s="1">
        <f>AB49*WACC!E12</f>
        <v>5378.1171700430605</v>
      </c>
      <c r="AC50" s="1">
        <f>AC49*WACC!F12</f>
        <v>-204.24209031120938</v>
      </c>
      <c r="AD50" s="1">
        <f>AD49*WACC!G12</f>
        <v>6580.5206871343826</v>
      </c>
      <c r="AE50" s="1">
        <f>AE49*WACC!H12</f>
        <v>4017.6114261360763</v>
      </c>
      <c r="AF50" s="1">
        <f>AF49*WACC!I12</f>
        <v>1972.1556786715591</v>
      </c>
      <c r="AG50" s="1">
        <f>AG49*WACC!J12</f>
        <v>6106.5591857389272</v>
      </c>
      <c r="AH50" s="1">
        <f>AH49*WACC!K12</f>
        <v>2511.7118175363648</v>
      </c>
      <c r="AI50" s="1">
        <f>AI49*WACC!L12</f>
        <v>4716.911982744361</v>
      </c>
      <c r="AJ50" s="1">
        <f>AJ49*WACC!M12</f>
        <v>8046.7229902260979</v>
      </c>
      <c r="AK50" s="46"/>
      <c r="AL50" s="1">
        <f>AL49*WACC!C12</f>
        <v>267.37530523520149</v>
      </c>
      <c r="AM50" s="1">
        <f>AM49*WACC!D12</f>
        <v>87.870080034034473</v>
      </c>
      <c r="AN50" s="1">
        <f>AN49*WACC!E12</f>
        <v>349.6428946250669</v>
      </c>
      <c r="AO50" s="1">
        <f>AO49*WACC!F12</f>
        <v>-11.823818080561683</v>
      </c>
      <c r="AP50" s="1">
        <f>AP49*WACC!G12</f>
        <v>334.71447112669114</v>
      </c>
      <c r="AQ50" s="1">
        <f>AQ49*WACC!H12</f>
        <v>173.735172958877</v>
      </c>
      <c r="AR50" s="1">
        <f>AR49*WACC!I12</f>
        <v>72.692693439316528</v>
      </c>
      <c r="AS50" s="1">
        <f>AS49*WACC!J12</f>
        <v>198.57197523205087</v>
      </c>
      <c r="AT50" s="1">
        <f>AT49*WACC!K12</f>
        <v>70.621069118514939</v>
      </c>
      <c r="AU50" s="1">
        <f>AU49*WACC!L12</f>
        <v>381.7578169117337</v>
      </c>
      <c r="AV50" s="1">
        <f>AV49*WACC!M12</f>
        <v>612.07347325302385</v>
      </c>
      <c r="AW50" s="46"/>
      <c r="AX50" s="1">
        <f>AX49*WACC!C12</f>
        <v>4639.8936277099592</v>
      </c>
      <c r="AY50" s="1">
        <f>AY49*WACC!D12</f>
        <v>1765.3277474829692</v>
      </c>
      <c r="AZ50" s="1">
        <f>AZ49*WACC!E12</f>
        <v>8605.6879755681402</v>
      </c>
      <c r="BA50" s="1">
        <f>BA49*WACC!F12</f>
        <v>-352.7895687308349</v>
      </c>
      <c r="BB50" s="1">
        <f>BB49*WACC!G12</f>
        <v>12826.565534890005</v>
      </c>
      <c r="BC50" s="1">
        <f>BC49*WACC!H12</f>
        <v>8449.6227393322843</v>
      </c>
      <c r="BD50" s="1">
        <f>BD49*WACC!I12</f>
        <v>4548.5704498024661</v>
      </c>
      <c r="BE50" s="1">
        <f>BE49*WACC!J12</f>
        <v>16124.728868666727</v>
      </c>
      <c r="BF50" s="1">
        <f>BF49*WACC!K12</f>
        <v>7240.2441106422375</v>
      </c>
      <c r="BG50" s="1">
        <f>BG49*WACC!L12</f>
        <v>9361.0841268184795</v>
      </c>
      <c r="BH50" s="1">
        <f>BH49*WACC!M12</f>
        <v>15547.576635781232</v>
      </c>
      <c r="BI50" s="46"/>
      <c r="BJ50" s="1">
        <f>BJ49*WACC!C12</f>
        <v>1092.7305224186018</v>
      </c>
      <c r="BK50" s="1">
        <f>BK49*WACC!D12</f>
        <v>423.33419639803788</v>
      </c>
      <c r="BL50" s="1">
        <f>BL49*WACC!E12</f>
        <v>1813.5724239882691</v>
      </c>
      <c r="BM50" s="1">
        <f>BM49*WACC!F12</f>
        <v>-69.665951769281747</v>
      </c>
      <c r="BN50" s="1">
        <f>BN49*WACC!G12</f>
        <v>2204.4738290385949</v>
      </c>
      <c r="BO50" s="1">
        <f>BO49*WACC!H12</f>
        <v>1197.2027486788541</v>
      </c>
      <c r="BP50" s="1">
        <f>BP49*WACC!I12</f>
        <v>613.66181678773683</v>
      </c>
      <c r="BQ50" s="1">
        <f>BQ49*WACC!J12</f>
        <v>1882.8780503616065</v>
      </c>
      <c r="BR50" s="1">
        <f>BR49*WACC!K12</f>
        <v>720.62427277446341</v>
      </c>
      <c r="BS50" s="1">
        <f>BS49*WACC!L12</f>
        <v>1254.0885226777832</v>
      </c>
      <c r="BT50" s="1">
        <f>BT49*WACC!M12</f>
        <v>2011.5614988962541</v>
      </c>
    </row>
    <row r="51" spans="1:72">
      <c r="A51" s="21" t="s">
        <v>94</v>
      </c>
      <c r="B51" s="1">
        <f>B50*WACC!C13</f>
        <v>573.08048890061434</v>
      </c>
      <c r="C51" s="1">
        <f>C50*WACC!D13</f>
        <v>207.7979026466956</v>
      </c>
      <c r="D51" s="1">
        <f>D50*WACC!E13</f>
        <v>964.45743683381886</v>
      </c>
      <c r="E51" s="1">
        <f>E50*WACC!F13</f>
        <v>-39.18627750803698</v>
      </c>
      <c r="F51" s="1">
        <f>F50*WACC!G13</f>
        <v>1353.5115606410175</v>
      </c>
      <c r="G51" s="1">
        <f>G50*WACC!H13</f>
        <v>905.18763605810091</v>
      </c>
      <c r="H51" s="1">
        <f>H50*WACC!I13</f>
        <v>485.57434549680812</v>
      </c>
      <c r="I51" s="1">
        <f>I50*WACC!J13</f>
        <v>1733.0442517069769</v>
      </c>
      <c r="J51" s="1">
        <f>J50*WACC!K13</f>
        <v>845.74523760458021</v>
      </c>
      <c r="K51" s="1">
        <f>K50*WACC!L13</f>
        <v>988.12485863810855</v>
      </c>
      <c r="L51" s="1">
        <f>L50*WACC!M13</f>
        <v>1703.2730391874711</v>
      </c>
      <c r="M51" s="46"/>
      <c r="N51" s="1">
        <f>N50*WACC!C13</f>
        <v>221.86151045602628</v>
      </c>
      <c r="O51" s="1">
        <f>O50*WACC!D13</f>
        <v>79.320508507153207</v>
      </c>
      <c r="P51" s="1">
        <f>P50*WACC!E13</f>
        <v>381.1614620457276</v>
      </c>
      <c r="Q51" s="1">
        <f>Q50*WACC!F13</f>
        <v>-16.113333431338628</v>
      </c>
      <c r="R51" s="1">
        <f>R50*WACC!G13</f>
        <v>522.1315070899044</v>
      </c>
      <c r="S51" s="1">
        <f>S50*WACC!H13</f>
        <v>316.37872563200449</v>
      </c>
      <c r="T51" s="1">
        <f>T50*WACC!I13</f>
        <v>151.67269028871181</v>
      </c>
      <c r="U51" s="1">
        <f>U50*WACC!J13</f>
        <v>498.75538319161797</v>
      </c>
      <c r="V51" s="1">
        <f>V50*WACC!K13</f>
        <v>212.75195103157759</v>
      </c>
      <c r="W51" s="1">
        <f>W50*WACC!L13</f>
        <v>363.50596793561567</v>
      </c>
      <c r="X51" s="1">
        <f>X50*WACC!M13</f>
        <v>627.0626836122243</v>
      </c>
      <c r="Y51" s="46"/>
      <c r="Z51" s="1">
        <f>Z50*WACC!C13</f>
        <v>1412.6367645882935</v>
      </c>
      <c r="AA51" s="1">
        <f>AA50*WACC!D13</f>
        <v>493.80466112180261</v>
      </c>
      <c r="AB51" s="1">
        <f>AB50*WACC!E13</f>
        <v>2151.2468680172242</v>
      </c>
      <c r="AC51" s="1">
        <f>AC50*WACC!F13</f>
        <v>-81.696836124483752</v>
      </c>
      <c r="AD51" s="1">
        <f>AD50*WACC!G13</f>
        <v>2632.2082748537532</v>
      </c>
      <c r="AE51" s="1">
        <f>AE50*WACC!H13</f>
        <v>1607.0445704544306</v>
      </c>
      <c r="AF51" s="1">
        <f>AF50*WACC!I13</f>
        <v>788.8622714686237</v>
      </c>
      <c r="AG51" s="1">
        <f>AG50*WACC!J13</f>
        <v>2442.6236742955712</v>
      </c>
      <c r="AH51" s="1">
        <f>AH50*WACC!K13</f>
        <v>1004.684727014546</v>
      </c>
      <c r="AI51" s="1">
        <f>AI50*WACC!L13</f>
        <v>1886.7647930977446</v>
      </c>
      <c r="AJ51" s="1">
        <f>AJ50*WACC!M13</f>
        <v>3218.6891960904395</v>
      </c>
      <c r="AK51" s="46"/>
      <c r="AL51" s="1">
        <f>AL50*WACC!C13</f>
        <v>106.9501220940806</v>
      </c>
      <c r="AM51" s="1">
        <f>AM50*WACC!D13</f>
        <v>35.148032013613793</v>
      </c>
      <c r="AN51" s="1">
        <f>AN50*WACC!E13</f>
        <v>139.85715785002677</v>
      </c>
      <c r="AO51" s="1">
        <f>AO50*WACC!F13</f>
        <v>-4.7295272322246733</v>
      </c>
      <c r="AP51" s="1">
        <f>AP50*WACC!G13</f>
        <v>133.88578845067647</v>
      </c>
      <c r="AQ51" s="1">
        <f>AQ50*WACC!H13</f>
        <v>69.494069183550806</v>
      </c>
      <c r="AR51" s="1">
        <f>AR50*WACC!I13</f>
        <v>29.077077375726613</v>
      </c>
      <c r="AS51" s="1">
        <f>AS50*WACC!J13</f>
        <v>79.42879009282035</v>
      </c>
      <c r="AT51" s="1">
        <f>AT50*WACC!K13</f>
        <v>28.248427647405975</v>
      </c>
      <c r="AU51" s="1">
        <f>AU50*WACC!L13</f>
        <v>152.70312676469348</v>
      </c>
      <c r="AV51" s="1">
        <f>AV50*WACC!M13</f>
        <v>244.82938930120955</v>
      </c>
      <c r="AW51" s="46"/>
      <c r="AX51" s="1">
        <f>AX50*WACC!C13</f>
        <v>1855.9574510839839</v>
      </c>
      <c r="AY51" s="1">
        <f>AY50*WACC!D13</f>
        <v>706.13109899318772</v>
      </c>
      <c r="AZ51" s="1">
        <f>AZ50*WACC!E13</f>
        <v>3442.2751902272562</v>
      </c>
      <c r="BA51" s="1">
        <f>BA50*WACC!F13</f>
        <v>-141.11582749233398</v>
      </c>
      <c r="BB51" s="1">
        <f>BB50*WACC!G13</f>
        <v>5130.6262139560022</v>
      </c>
      <c r="BC51" s="1">
        <f>BC50*WACC!H13</f>
        <v>3379.8490957329141</v>
      </c>
      <c r="BD51" s="1">
        <f>BD50*WACC!I13</f>
        <v>1819.4281799209866</v>
      </c>
      <c r="BE51" s="1">
        <f>BE50*WACC!J13</f>
        <v>6449.891547466691</v>
      </c>
      <c r="BF51" s="1">
        <f>BF50*WACC!K13</f>
        <v>2896.0976442568954</v>
      </c>
      <c r="BG51" s="1">
        <f>BG50*WACC!L13</f>
        <v>3744.433650727392</v>
      </c>
      <c r="BH51" s="1">
        <f>BH50*WACC!M13</f>
        <v>6219.0306543124934</v>
      </c>
      <c r="BI51" s="46"/>
      <c r="BJ51" s="1">
        <f>BJ50*WACC!C13</f>
        <v>437.09220896744074</v>
      </c>
      <c r="BK51" s="1">
        <f>BK50*WACC!D13</f>
        <v>169.33367855921517</v>
      </c>
      <c r="BL51" s="1">
        <f>BL50*WACC!E13</f>
        <v>725.42896959530765</v>
      </c>
      <c r="BM51" s="1">
        <f>BM50*WACC!F13</f>
        <v>-27.8663807077127</v>
      </c>
      <c r="BN51" s="1">
        <f>BN50*WACC!G13</f>
        <v>881.78953161543802</v>
      </c>
      <c r="BO51" s="1">
        <f>BO50*WACC!H13</f>
        <v>478.88109947154163</v>
      </c>
      <c r="BP51" s="1">
        <f>BP50*WACC!I13</f>
        <v>245.46472671509474</v>
      </c>
      <c r="BQ51" s="1">
        <f>BQ50*WACC!J13</f>
        <v>753.15122014464259</v>
      </c>
      <c r="BR51" s="1">
        <f>BR50*WACC!K13</f>
        <v>288.24970910978539</v>
      </c>
      <c r="BS51" s="1">
        <f>BS50*WACC!L13</f>
        <v>501.63540907111332</v>
      </c>
      <c r="BT51" s="1">
        <f>BT50*WACC!M13</f>
        <v>804.6245995585017</v>
      </c>
    </row>
    <row r="52" spans="1:72">
      <c r="A52" s="21" t="s">
        <v>95</v>
      </c>
      <c r="B52" s="20">
        <f>(B29+B30+B43-B34-B46)*WACC!C12/(1-(1-WACC!C13)*WACC!C12)</f>
        <v>1432.7012222515355</v>
      </c>
      <c r="C52" s="20">
        <f>(C29+C30+C43-C34-C46)*WACC!D12/(1-(1-WACC!D13)*WACC!D12)</f>
        <v>519.49475661674046</v>
      </c>
      <c r="D52" s="20">
        <f>(D29+D30+D43-D34-D46)*WACC!E12/(1-(1-WACC!E13)*WACC!E12)</f>
        <v>2411.1435920845452</v>
      </c>
      <c r="E52" s="20">
        <f>(E29+E30+E43-E34-E46)*WACC!F12/(1-(1-WACC!F13)*WACC!F12)</f>
        <v>-97.965693770092344</v>
      </c>
      <c r="F52" s="20">
        <f>(F29+F30+F43-F34-F46)*WACC!G12/(1-(1-WACC!G13)*WACC!G12)</f>
        <v>3383.778901602544</v>
      </c>
      <c r="G52" s="20">
        <f>(G29+G30+G43-G34-G46)*WACC!H12/(1-(1-WACC!H13)*WACC!H12)</f>
        <v>2262.9690901452536</v>
      </c>
      <c r="H52" s="20">
        <f>(H29+H30+H43-H34-H46)*WACC!I12/(1-(1-WACC!I13)*WACC!I12)</f>
        <v>1213.9358637420228</v>
      </c>
      <c r="I52" s="20">
        <f>(I29+I30+I43-I34-I46)*WACC!J12/(1-(1-WACC!J13)*WACC!J12)</f>
        <v>4332.6106292674431</v>
      </c>
      <c r="J52" s="20">
        <f>(J29+J30+J43-J34-J46)*WACC!K12/(1-(1-WACC!K13)*WACC!K12)</f>
        <v>2114.3630940114508</v>
      </c>
      <c r="K52" s="20">
        <f>(K29+K30+K43-K34-K46)*WACC!L12/(1-(1-WACC!L13)*WACC!L12)</f>
        <v>2470.3121465952718</v>
      </c>
      <c r="L52" s="20">
        <f>(L29+L30+L43-L34-L46)*WACC!M12/(1-(1-WACC!M13)*WACC!M12)</f>
        <v>4258.1825979686837</v>
      </c>
      <c r="M52" s="19"/>
      <c r="N52" s="20">
        <f>(N29+N30+N43-N34-N46)*WACC!C12/(1-(1-WACC!C13)*WACC!C12)</f>
        <v>554.65377614006604</v>
      </c>
      <c r="O52" s="20">
        <f>(O29+O30+O43-O34-O46)*WACC!D12/(1-(1-WACC!D13)*WACC!D12)</f>
        <v>198.3012712678844</v>
      </c>
      <c r="P52" s="20">
        <f>(P29+P30+P43-P34-P46)*WACC!E12/(1-(1-WACC!E13)*WACC!E12)</f>
        <v>952.90365511432128</v>
      </c>
      <c r="Q52" s="20">
        <f>(Q29+Q30+Q43-Q34-Q46)*WACC!F12/(1-(1-WACC!F13)*WACC!F12)</f>
        <v>-40.283333578347516</v>
      </c>
      <c r="R52" s="20">
        <f>(R29+R30+R43-R34-R46)*WACC!G12/(1-(1-WACC!G13)*WACC!G12)</f>
        <v>1305.3287677247606</v>
      </c>
      <c r="S52" s="20">
        <f>(S29+S30+S43-S34-S46)*WACC!H12/(1-(1-WACC!H13)*WACC!H12)</f>
        <v>790.94681408000997</v>
      </c>
      <c r="T52" s="20">
        <f>(T29+T30+T43-T34-T46)*WACC!I12/(1-(1-WACC!I13)*WACC!I12)</f>
        <v>379.18172572177946</v>
      </c>
      <c r="U52" s="20">
        <f>(U29+U30+U43-U34-U46)*WACC!J12/(1-(1-WACC!J13)*WACC!J12)</f>
        <v>1246.8884579790447</v>
      </c>
      <c r="V52" s="20">
        <f>(V29+V30+V43-V34-V46)*WACC!K12/(1-(1-WACC!K13)*WACC!K12)</f>
        <v>531.87987757894473</v>
      </c>
      <c r="W52" s="20">
        <f>(W29+W30+W43-W34-W46)*WACC!L12/(1-(1-WACC!L13)*WACC!L12)</f>
        <v>908.76491983904191</v>
      </c>
      <c r="X52" s="20">
        <f>(X29+X30+X43-X34-X46)*WACC!M12/(1-(1-WACC!M13)*WACC!M12)</f>
        <v>1567.6567090305603</v>
      </c>
      <c r="Y52" s="46"/>
      <c r="Z52" s="20">
        <f>(Z29+Z30+Z43-Z34-Z46)*WACC!C12/(1-(1-WACC!C13)*WACC!C12)</f>
        <v>3531.5919114707349</v>
      </c>
      <c r="AA52" s="20">
        <f>(AA29+AA30+AA43-AA34-AA46)*WACC!D12/(1-(1-WACC!D13)*WACC!D12)</f>
        <v>1234.5116528045123</v>
      </c>
      <c r="AB52" s="20">
        <f>(AB29+AB30+AB43-AB34-AB46)*WACC!E12/(1-(1-WACC!E13)*WACC!E12)</f>
        <v>5378.1171700430696</v>
      </c>
      <c r="AC52" s="20">
        <f>(AC29+AC30+AC43-AC34-AC46)*WACC!F12/(1-(1-WACC!F13)*WACC!F12)</f>
        <v>-204.2420903112035</v>
      </c>
      <c r="AD52" s="20">
        <f>(AD29+AD30+AD43-AD34-AD46)*WACC!G12/(1-(1-WACC!G13)*WACC!G12)</f>
        <v>6580.5206871343753</v>
      </c>
      <c r="AE52" s="20">
        <f>(AE29+AE30+AE43-AE34-AE46)*WACC!H12/(1-(1-WACC!H13)*WACC!H12)</f>
        <v>4017.6114261360735</v>
      </c>
      <c r="AF52" s="20">
        <f>(AF29+AF30+AF43-AF34-AF46)*WACC!I12/(1-(1-WACC!I13)*WACC!I12)</f>
        <v>1972.1556786715605</v>
      </c>
      <c r="AG52" s="20">
        <f>(AG29+AG30+AG43-AG34-AG46)*WACC!J12/(1-(1-WACC!J13)*WACC!J12)</f>
        <v>6106.5591857389272</v>
      </c>
      <c r="AH52" s="20">
        <f>(AH29+AH30+AH43-AH34-AH46)*WACC!K12/(1-(1-WACC!K13)*WACC!K12)</f>
        <v>2511.7118175363748</v>
      </c>
      <c r="AI52" s="20">
        <f>(AI29+AI30+AI43-AI34-AI46)*WACC!L12/(1-(1-WACC!L13)*WACC!L12)</f>
        <v>4716.9119827443637</v>
      </c>
      <c r="AJ52" s="20">
        <f>(AJ29+AJ30+AJ43-AJ34-AJ46)*WACC!M12/(1-(1-WACC!M13)*WACC!M12)</f>
        <v>8046.7229902260933</v>
      </c>
      <c r="AK52" s="46"/>
      <c r="AL52" s="20">
        <f>(AL29+AL30+AL43-AL34-AL46)*WACC!C12/(1-(1-WACC!C13)*WACC!C12)</f>
        <v>267.37530523520178</v>
      </c>
      <c r="AM52" s="20">
        <f>(AM29+AM30+AM43-AM34-AM46)*WACC!D12/(1-(1-WACC!D13)*WACC!D12)</f>
        <v>87.870080034034871</v>
      </c>
      <c r="AN52" s="20">
        <f>(AN29+AN30+AN43-AN34-AN46)*WACC!E12/(1-(1-WACC!E13)*WACC!E12)</f>
        <v>349.64289462506616</v>
      </c>
      <c r="AO52" s="20">
        <f>(AO29+AO30+AO43-AO34-AO46)*WACC!F12/(1-(1-WACC!F13)*WACC!F12)</f>
        <v>-11.823818080561486</v>
      </c>
      <c r="AP52" s="20">
        <f>(AP29+AP30+AP43-AP34-AP46)*WACC!G12/(1-(1-WACC!G13)*WACC!G12)</f>
        <v>334.71447112669136</v>
      </c>
      <c r="AQ52" s="20">
        <f>(AQ29+AQ30+AQ43-AQ34-AQ46)*WACC!H12/(1-(1-WACC!H13)*WACC!H12)</f>
        <v>173.73517295887692</v>
      </c>
      <c r="AR52" s="20">
        <f>(AR29+AR30+AR43-AR34-AR46)*WACC!I12/(1-(1-WACC!I13)*WACC!I12)</f>
        <v>72.692693439316798</v>
      </c>
      <c r="AS52" s="20">
        <f>(AS29+AS30+AS43-AS34-AS46)*WACC!J12/(1-(1-WACC!J13)*WACC!J12)</f>
        <v>198.57197523205073</v>
      </c>
      <c r="AT52" s="20">
        <f>(AT29+AT30+AT43-AT34-AT46)*WACC!K12/(1-(1-WACC!K13)*WACC!K12)</f>
        <v>70.621069118515223</v>
      </c>
      <c r="AU52" s="20">
        <f>(AU29+AU30+AU43-AU34-AU46)*WACC!L12/(1-(1-WACC!L13)*WACC!L12)</f>
        <v>381.75781691173353</v>
      </c>
      <c r="AV52" s="20">
        <f>(AV29+AV30+AV43-AV34-AV46)*WACC!M12/(1-(1-WACC!M13)*WACC!M12)</f>
        <v>612.0734732530243</v>
      </c>
      <c r="AW52" s="19"/>
      <c r="AX52" s="20">
        <f>(AX29+AX30+AX43-AX34-AX46)*WACC!C12/(1-(1-WACC!C13)*WACC!C12)</f>
        <v>4639.8936277099565</v>
      </c>
      <c r="AY52" s="20">
        <f>(AY29+AY30+AY43-AY34-AY46)*WACC!D12/(1-(1-WACC!D13)*WACC!D12)</f>
        <v>1765.3277474829729</v>
      </c>
      <c r="AZ52" s="20">
        <f>(AZ29+AZ30+AZ43-AZ34-AZ46)*WACC!E12/(1-(1-WACC!E13)*WACC!E12)</f>
        <v>8605.6879755681275</v>
      </c>
      <c r="BA52" s="20">
        <f>(BA29+BA30+BA43-BA34-BA46)*WACC!F12/(1-(1-WACC!F13)*WACC!F12)</f>
        <v>-352.78956873083092</v>
      </c>
      <c r="BB52" s="20">
        <f>(BB29+BB30+BB43-BB34-BB46)*WACC!G12/(1-(1-WACC!G13)*WACC!G12)</f>
        <v>12826.565534890005</v>
      </c>
      <c r="BC52" s="20">
        <f>(BC29+BC30+BC43-BC34-BC46)*WACC!H12/(1-(1-WACC!H13)*WACC!H12)</f>
        <v>8449.6227393322679</v>
      </c>
      <c r="BD52" s="20">
        <f>(BD29+BD30+BD43-BD34-BD46)*WACC!I12/(1-(1-WACC!I13)*WACC!I12)</f>
        <v>4548.5704498024797</v>
      </c>
      <c r="BE52" s="20">
        <f>(BE29+BE30+BE43-BE34-BE46)*WACC!J12/(1-(1-WACC!J13)*WACC!J12)</f>
        <v>16124.728868666718</v>
      </c>
      <c r="BF52" s="20">
        <f>(BF29+BF30+BF43-BF34-BF46)*WACC!K12/(1-(1-WACC!K13)*WACC!K12)</f>
        <v>7240.2441106422584</v>
      </c>
      <c r="BG52" s="20">
        <f>(BG29+BG30+BG43-BG34-BG46)*WACC!L12/(1-(1-WACC!L13)*WACC!L12)</f>
        <v>9361.0841268184849</v>
      </c>
      <c r="BH52" s="20">
        <f>(BH29+BH30+BH43-BH34-BH46)*WACC!M12/(1-(1-WACC!M13)*WACC!M12)</f>
        <v>15547.57663578125</v>
      </c>
      <c r="BI52" s="19"/>
      <c r="BJ52" s="20">
        <f>(BJ29+BJ30+BJ43-BJ34-BJ46)*WACC!C12/(1-(1-WACC!C13)*WACC!C12)</f>
        <v>1092.7305224185982</v>
      </c>
      <c r="BK52" s="20">
        <f>(BK29+BK30+BK43-BK34-BK46)*WACC!D12/(1-(1-WACC!D13)*WACC!D12)</f>
        <v>423.33419639804282</v>
      </c>
      <c r="BL52" s="20">
        <f>(BL29+BL30+BL43-BL34-BL46)*WACC!E12/(1-(1-WACC!E13)*WACC!E12)</f>
        <v>1813.5724239882679</v>
      </c>
      <c r="BM52" s="20">
        <f>(BM29+BM30+BM43-BM34-BM46)*WACC!F12/(1-(1-WACC!F13)*WACC!F12)</f>
        <v>-69.665951769283197</v>
      </c>
      <c r="BN52" s="20">
        <f>(BN29+BN30+BN43-BN34-BN46)*WACC!G12/(1-(1-WACC!G13)*WACC!G12)</f>
        <v>2204.4738290385958</v>
      </c>
      <c r="BO52" s="20">
        <f>(BO29+BO30+BO43-BO34-BO46)*WACC!H12/(1-(1-WACC!H13)*WACC!H12)</f>
        <v>1197.202748678849</v>
      </c>
      <c r="BP52" s="20">
        <f>(BP29+BP30+BP43-BP34-BP46)*WACC!I12/(1-(1-WACC!I13)*WACC!I12)</f>
        <v>613.66181678773046</v>
      </c>
      <c r="BQ52" s="20">
        <f>(BQ29+BQ30+BQ43-BQ34-BQ46)*WACC!J12/(1-(1-WACC!J13)*WACC!J12)</f>
        <v>1882.8780503616099</v>
      </c>
      <c r="BR52" s="20">
        <f>(BR29+BR30+BR43-BR34-BR46)*WACC!K12/(1-(1-WACC!K13)*WACC!K12)</f>
        <v>720.62427277446864</v>
      </c>
      <c r="BS52" s="20">
        <f>(BS29+BS30+BS43-BS34-BS46)*WACC!L12/(1-(1-WACC!L13)*WACC!L12)</f>
        <v>1254.0885226777825</v>
      </c>
      <c r="BT52" s="20">
        <f>(BT29+BT30+BT43-BT34-BT46)*WACC!M12/(1-(1-WACC!M13)*WACC!M12)</f>
        <v>2011.5614988962548</v>
      </c>
    </row>
    <row r="53" spans="1:72">
      <c r="A53" s="21" t="s">
        <v>96</v>
      </c>
      <c r="B53" s="1">
        <f t="shared" ref="B53:K53" si="131">B50-B51</f>
        <v>859.62073335092157</v>
      </c>
      <c r="C53" s="1">
        <f t="shared" si="131"/>
        <v>311.69685397004338</v>
      </c>
      <c r="D53" s="1">
        <f t="shared" si="131"/>
        <v>1446.686155250728</v>
      </c>
      <c r="E53" s="1">
        <f t="shared" si="131"/>
        <v>-58.779416262055463</v>
      </c>
      <c r="F53" s="1">
        <f t="shared" si="131"/>
        <v>2030.2673409615261</v>
      </c>
      <c r="G53" s="1">
        <f t="shared" si="131"/>
        <v>1357.7814540871514</v>
      </c>
      <c r="H53" s="1">
        <f t="shared" si="131"/>
        <v>728.36151824521221</v>
      </c>
      <c r="I53" s="1">
        <f t="shared" si="131"/>
        <v>2599.5663775604653</v>
      </c>
      <c r="J53" s="1">
        <f t="shared" si="131"/>
        <v>1268.61785640687</v>
      </c>
      <c r="K53" s="1">
        <f t="shared" si="131"/>
        <v>1482.1872879571629</v>
      </c>
      <c r="L53" s="1">
        <f t="shared" ref="L53" si="132">L50-L51</f>
        <v>2554.9095587812062</v>
      </c>
      <c r="M53" s="46"/>
      <c r="N53" s="1">
        <f t="shared" ref="N53:W53" si="133">N50-N51</f>
        <v>332.79226568403942</v>
      </c>
      <c r="O53" s="1">
        <f t="shared" si="133"/>
        <v>118.9807627607298</v>
      </c>
      <c r="P53" s="1">
        <f t="shared" si="133"/>
        <v>571.7421930685914</v>
      </c>
      <c r="Q53" s="1">
        <f t="shared" si="133"/>
        <v>-24.170000147007936</v>
      </c>
      <c r="R53" s="1">
        <f t="shared" si="133"/>
        <v>783.19726063485643</v>
      </c>
      <c r="S53" s="1">
        <f t="shared" si="133"/>
        <v>474.56808844800662</v>
      </c>
      <c r="T53" s="1">
        <f t="shared" si="133"/>
        <v>227.50903543306771</v>
      </c>
      <c r="U53" s="1">
        <f t="shared" si="133"/>
        <v>748.13307478742695</v>
      </c>
      <c r="V53" s="1">
        <f t="shared" si="133"/>
        <v>319.12792654736631</v>
      </c>
      <c r="W53" s="1">
        <f t="shared" si="133"/>
        <v>545.25895190342339</v>
      </c>
      <c r="X53" s="1">
        <f t="shared" ref="X53" si="134">X50-X51</f>
        <v>940.5940254183364</v>
      </c>
      <c r="Y53" s="46"/>
      <c r="Z53" s="1">
        <f t="shared" ref="Z53:AI53" si="135">Z50-Z51</f>
        <v>2118.9551468824402</v>
      </c>
      <c r="AA53" s="1">
        <f t="shared" si="135"/>
        <v>740.7069916827038</v>
      </c>
      <c r="AB53" s="1">
        <f t="shared" si="135"/>
        <v>3226.8703020258363</v>
      </c>
      <c r="AC53" s="1">
        <f t="shared" si="135"/>
        <v>-122.54525418672563</v>
      </c>
      <c r="AD53" s="1">
        <f t="shared" si="135"/>
        <v>3948.3124122806294</v>
      </c>
      <c r="AE53" s="1">
        <f t="shared" si="135"/>
        <v>2410.5668556816454</v>
      </c>
      <c r="AF53" s="1">
        <f t="shared" si="135"/>
        <v>1183.2934072029354</v>
      </c>
      <c r="AG53" s="1">
        <f t="shared" si="135"/>
        <v>3663.9355114433561</v>
      </c>
      <c r="AH53" s="1">
        <f t="shared" si="135"/>
        <v>1507.027090521819</v>
      </c>
      <c r="AI53" s="1">
        <f t="shared" si="135"/>
        <v>2830.1471896466164</v>
      </c>
      <c r="AJ53" s="1">
        <f t="shared" ref="AJ53" si="136">AJ50-AJ51</f>
        <v>4828.0337941356584</v>
      </c>
      <c r="AK53" s="46"/>
      <c r="AL53" s="1">
        <f t="shared" ref="AL53:AU53" si="137">AL50-AL51</f>
        <v>160.4251831411209</v>
      </c>
      <c r="AM53" s="1">
        <f t="shared" si="137"/>
        <v>52.722048020420679</v>
      </c>
      <c r="AN53" s="1">
        <f t="shared" si="137"/>
        <v>209.78573677504014</v>
      </c>
      <c r="AO53" s="1">
        <f t="shared" si="137"/>
        <v>-7.0942908483370095</v>
      </c>
      <c r="AP53" s="1">
        <f t="shared" si="137"/>
        <v>200.82868267601467</v>
      </c>
      <c r="AQ53" s="1">
        <f t="shared" si="137"/>
        <v>104.2411037753262</v>
      </c>
      <c r="AR53" s="1">
        <f t="shared" si="137"/>
        <v>43.615616063589911</v>
      </c>
      <c r="AS53" s="1">
        <f t="shared" si="137"/>
        <v>119.14318513923052</v>
      </c>
      <c r="AT53" s="1">
        <f t="shared" si="137"/>
        <v>42.372641471108963</v>
      </c>
      <c r="AU53" s="1">
        <f t="shared" si="137"/>
        <v>229.05469014704022</v>
      </c>
      <c r="AV53" s="1">
        <f t="shared" ref="AV53" si="138">AV50-AV51</f>
        <v>367.24408395181433</v>
      </c>
      <c r="AW53" s="46"/>
      <c r="AX53" s="1">
        <f t="shared" ref="AX53:BG53" si="139">AX50-AX51</f>
        <v>2783.9361766259753</v>
      </c>
      <c r="AY53" s="1">
        <f t="shared" si="139"/>
        <v>1059.1966484897816</v>
      </c>
      <c r="AZ53" s="1">
        <f t="shared" si="139"/>
        <v>5163.4127853408845</v>
      </c>
      <c r="BA53" s="1">
        <f t="shared" si="139"/>
        <v>-211.67374123850092</v>
      </c>
      <c r="BB53" s="1">
        <f t="shared" si="139"/>
        <v>7695.9393209340033</v>
      </c>
      <c r="BC53" s="1">
        <f t="shared" si="139"/>
        <v>5069.7736435993702</v>
      </c>
      <c r="BD53" s="1">
        <f t="shared" si="139"/>
        <v>2729.1422698814795</v>
      </c>
      <c r="BE53" s="1">
        <f t="shared" si="139"/>
        <v>9674.837321200037</v>
      </c>
      <c r="BF53" s="1">
        <f t="shared" si="139"/>
        <v>4344.1464663853421</v>
      </c>
      <c r="BG53" s="1">
        <f t="shared" si="139"/>
        <v>5616.6504760910875</v>
      </c>
      <c r="BH53" s="1">
        <f t="shared" ref="BH53" si="140">BH50-BH51</f>
        <v>9328.5459814687383</v>
      </c>
      <c r="BI53" s="46"/>
      <c r="BJ53" s="1">
        <f t="shared" ref="BJ53:BS53" si="141">BJ50-BJ51</f>
        <v>655.63831345116114</v>
      </c>
      <c r="BK53" s="1">
        <f t="shared" si="141"/>
        <v>254.0005178388227</v>
      </c>
      <c r="BL53" s="1">
        <f t="shared" si="141"/>
        <v>1088.1434543929613</v>
      </c>
      <c r="BM53" s="1">
        <f t="shared" si="141"/>
        <v>-41.799571061569047</v>
      </c>
      <c r="BN53" s="1">
        <f t="shared" si="141"/>
        <v>1322.6842974231567</v>
      </c>
      <c r="BO53" s="1">
        <f t="shared" si="141"/>
        <v>718.32164920731248</v>
      </c>
      <c r="BP53" s="1">
        <f t="shared" si="141"/>
        <v>368.19709007264208</v>
      </c>
      <c r="BQ53" s="1">
        <f t="shared" si="141"/>
        <v>1129.7268302169639</v>
      </c>
      <c r="BR53" s="1">
        <f t="shared" si="141"/>
        <v>432.37456366467802</v>
      </c>
      <c r="BS53" s="1">
        <f t="shared" si="141"/>
        <v>752.45311360666983</v>
      </c>
      <c r="BT53" s="1">
        <f t="shared" ref="BT53" si="142">BT50-BT51</f>
        <v>1206.9368993377525</v>
      </c>
    </row>
    <row r="54" spans="1:72">
      <c r="A54" s="21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46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46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46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46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46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</row>
    <row r="55" spans="1:72">
      <c r="A55" s="22" t="s">
        <v>97</v>
      </c>
      <c r="B55" s="15">
        <f>B33-B34+B53</f>
        <v>36642.461130220858</v>
      </c>
      <c r="C55" s="15">
        <f t="shared" ref="C55:K55" si="143">C33-C34+C53</f>
        <v>36086.228458172714</v>
      </c>
      <c r="D55" s="15">
        <f t="shared" si="143"/>
        <v>47557.733702559075</v>
      </c>
      <c r="E55" s="15">
        <f t="shared" si="143"/>
        <v>46668.579139308946</v>
      </c>
      <c r="F55" s="15">
        <f t="shared" si="143"/>
        <v>65573.025663101304</v>
      </c>
      <c r="G55" s="15">
        <f t="shared" si="143"/>
        <v>63868.675687869312</v>
      </c>
      <c r="H55" s="15">
        <f t="shared" si="143"/>
        <v>60032.47661434512</v>
      </c>
      <c r="I55" s="15">
        <f t="shared" si="143"/>
        <v>70722.684094806362</v>
      </c>
      <c r="J55" s="15">
        <f t="shared" si="143"/>
        <v>62527.474777865951</v>
      </c>
      <c r="K55" s="15">
        <f t="shared" si="143"/>
        <v>57407.046004852775</v>
      </c>
      <c r="L55" s="15">
        <f t="shared" ref="L55" si="144">L33-L34+L53</f>
        <v>62292.834612267747</v>
      </c>
      <c r="M55" s="46"/>
      <c r="N55" s="15">
        <f>N33-N34+N53</f>
        <v>13275.677332634908</v>
      </c>
      <c r="O55" s="15">
        <f t="shared" ref="O55:W55" si="145">O33-O34+O53</f>
        <v>13162.953923237215</v>
      </c>
      <c r="P55" s="15">
        <f t="shared" si="145"/>
        <v>17409.631744322502</v>
      </c>
      <c r="Q55" s="15">
        <f t="shared" si="145"/>
        <v>17791.649064009373</v>
      </c>
      <c r="R55" s="15">
        <f t="shared" si="145"/>
        <v>24156.262051269372</v>
      </c>
      <c r="S55" s="15">
        <f t="shared" si="145"/>
        <v>22528.705071245098</v>
      </c>
      <c r="T55" s="15">
        <f t="shared" si="145"/>
        <v>18714.28383840232</v>
      </c>
      <c r="U55" s="15">
        <f t="shared" si="145"/>
        <v>20708.153956521266</v>
      </c>
      <c r="V55" s="15">
        <f t="shared" si="145"/>
        <v>19027.348726545632</v>
      </c>
      <c r="W55" s="15">
        <f t="shared" si="145"/>
        <v>21298.269388236178</v>
      </c>
      <c r="X55" s="15">
        <f t="shared" ref="X55" si="146">X33-X34+X53</f>
        <v>23893.739764552469</v>
      </c>
      <c r="Y55" s="46"/>
      <c r="Z55" s="15">
        <f>Z33-Z34+Z53</f>
        <v>65652.657653763134</v>
      </c>
      <c r="AA55" s="15">
        <f t="shared" ref="AA55:AI55" si="147">AA33-AA34+AA53</f>
        <v>60633.852417866474</v>
      </c>
      <c r="AB55" s="15">
        <f t="shared" si="147"/>
        <v>81707.130012463589</v>
      </c>
      <c r="AC55" s="15">
        <f t="shared" si="147"/>
        <v>74474.409003175402</v>
      </c>
      <c r="AD55" s="15">
        <f t="shared" si="147"/>
        <v>104062.38179438638</v>
      </c>
      <c r="AE55" s="15">
        <f t="shared" si="147"/>
        <v>103769.84880475255</v>
      </c>
      <c r="AF55" s="15">
        <f t="shared" si="147"/>
        <v>111873.46623552073</v>
      </c>
      <c r="AG55" s="15">
        <f t="shared" si="147"/>
        <v>118546.33098147798</v>
      </c>
      <c r="AH55" s="15">
        <f t="shared" si="147"/>
        <v>96634.02518558412</v>
      </c>
      <c r="AI55" s="15">
        <f t="shared" si="147"/>
        <v>112135.78260966178</v>
      </c>
      <c r="AJ55" s="15">
        <f t="shared" ref="AJ55" si="148">AJ33-AJ34+AJ53</f>
        <v>119283.40524608982</v>
      </c>
      <c r="AK55" s="46"/>
      <c r="AL55" s="15">
        <f t="shared" ref="AL55:AU55" si="149">AL33-AL34+AL53</f>
        <v>6988.4675555982449</v>
      </c>
      <c r="AM55" s="15">
        <f t="shared" si="149"/>
        <v>6624.4856682308491</v>
      </c>
      <c r="AN55" s="15">
        <f t="shared" si="149"/>
        <v>8619.5565463994681</v>
      </c>
      <c r="AO55" s="15">
        <f t="shared" si="149"/>
        <v>7971.4086130705527</v>
      </c>
      <c r="AP55" s="15">
        <f t="shared" si="149"/>
        <v>9893.1902442711053</v>
      </c>
      <c r="AQ55" s="15">
        <f t="shared" si="149"/>
        <v>8485.2283652255901</v>
      </c>
      <c r="AR55" s="15">
        <f t="shared" si="149"/>
        <v>6630.7911853254473</v>
      </c>
      <c r="AS55" s="15">
        <f t="shared" si="149"/>
        <v>6615.781038252434</v>
      </c>
      <c r="AT55" s="15">
        <f t="shared" si="149"/>
        <v>5635.2562673900102</v>
      </c>
      <c r="AU55" s="15">
        <f t="shared" si="149"/>
        <v>9633.8534104742575</v>
      </c>
      <c r="AV55" s="15">
        <f t="shared" ref="AV55" si="150">AV33-AV34+AV53</f>
        <v>9926.357983669337</v>
      </c>
      <c r="AW55" s="46"/>
      <c r="AX55" s="15">
        <f t="shared" ref="AX55:BG55" si="151">AX33-AX34+AX53</f>
        <v>88153.821960345085</v>
      </c>
      <c r="AY55" s="15">
        <f t="shared" si="151"/>
        <v>88636.616084007124</v>
      </c>
      <c r="AZ55" s="15">
        <f t="shared" si="151"/>
        <v>127850.3870212655</v>
      </c>
      <c r="BA55" s="15">
        <f t="shared" si="151"/>
        <v>125763.51420812885</v>
      </c>
      <c r="BB55" s="15">
        <f t="shared" si="151"/>
        <v>198374.24329049466</v>
      </c>
      <c r="BC55" s="15">
        <f t="shared" si="151"/>
        <v>203792.45419937122</v>
      </c>
      <c r="BD55" s="15">
        <f t="shared" si="151"/>
        <v>214671.30613865351</v>
      </c>
      <c r="BE55" s="15">
        <f t="shared" si="151"/>
        <v>253529.64689574926</v>
      </c>
      <c r="BF55" s="15">
        <f t="shared" si="151"/>
        <v>215577.10938922083</v>
      </c>
      <c r="BG55" s="15">
        <f t="shared" si="151"/>
        <v>216514.18156245194</v>
      </c>
      <c r="BH55" s="15">
        <f t="shared" ref="BH55" si="152">BH33-BH34+BH53</f>
        <v>230706.33671158736</v>
      </c>
      <c r="BI55" s="46"/>
      <c r="BJ55" s="15">
        <f t="shared" ref="BJ55:BS55" si="153">BJ33-BJ34+BJ53</f>
        <v>59851.55376694358</v>
      </c>
      <c r="BK55" s="15">
        <f t="shared" si="153"/>
        <v>63049.681264779341</v>
      </c>
      <c r="BL55" s="15">
        <f t="shared" si="153"/>
        <v>74422.729096983894</v>
      </c>
      <c r="BM55" s="15">
        <f t="shared" si="153"/>
        <v>74279.303955460433</v>
      </c>
      <c r="BN55" s="15">
        <f t="shared" si="153"/>
        <v>96532.45111305773</v>
      </c>
      <c r="BO55" s="15">
        <f t="shared" si="153"/>
        <v>80710.021670859889</v>
      </c>
      <c r="BP55" s="15">
        <f t="shared" si="153"/>
        <v>82273.253160820721</v>
      </c>
      <c r="BQ55" s="15">
        <f t="shared" si="153"/>
        <v>79227.712809122517</v>
      </c>
      <c r="BR55" s="15">
        <f t="shared" si="153"/>
        <v>64599.282160517512</v>
      </c>
      <c r="BS55" s="15">
        <f t="shared" si="153"/>
        <v>46755.298470443253</v>
      </c>
      <c r="BT55" s="15">
        <f t="shared" ref="BT55" si="154">BT33-BT34+BT53</f>
        <v>45627.191781095673</v>
      </c>
    </row>
    <row r="56" spans="1:72"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BS56" s="46"/>
    </row>
    <row r="57" spans="1:72">
      <c r="A57" s="44"/>
    </row>
    <row r="59" spans="1:72">
      <c r="BO59" s="21"/>
      <c r="BP59" s="45"/>
    </row>
    <row r="60" spans="1:72">
      <c r="BO60" s="21"/>
      <c r="BP60" s="48"/>
    </row>
    <row r="61" spans="1:72">
      <c r="BO61" s="21"/>
      <c r="BP61" s="48"/>
    </row>
    <row r="62" spans="1:72">
      <c r="BO62" s="21"/>
      <c r="BP62" s="48"/>
    </row>
    <row r="63" spans="1:72">
      <c r="BO63" s="21"/>
      <c r="BP63" s="48"/>
    </row>
    <row r="64" spans="1:72">
      <c r="BO64" s="21"/>
      <c r="BP64" s="48"/>
    </row>
    <row r="65" spans="67:68">
      <c r="BO65" s="21"/>
      <c r="BP65" s="48"/>
    </row>
    <row r="66" spans="67:68">
      <c r="BO66" s="21"/>
      <c r="BP66" s="48"/>
    </row>
    <row r="67" spans="67:68">
      <c r="BO67" s="23"/>
      <c r="BP67" s="48"/>
    </row>
    <row r="68" spans="67:68">
      <c r="BO68" s="24"/>
      <c r="BP68" s="48"/>
    </row>
    <row r="69" spans="67:68">
      <c r="BO69" s="24"/>
      <c r="BP69" s="48"/>
    </row>
    <row r="70" spans="67:68">
      <c r="BO70" s="24"/>
      <c r="BP70" s="48"/>
    </row>
    <row r="71" spans="67:68">
      <c r="BO71" s="24"/>
      <c r="BP71" s="48"/>
    </row>
    <row r="72" spans="67:68">
      <c r="BO72" s="24"/>
      <c r="BP72" s="48"/>
    </row>
    <row r="73" spans="67:68">
      <c r="BO73" s="21"/>
      <c r="BP73" s="48"/>
    </row>
    <row r="74" spans="67:68">
      <c r="BO74" s="47"/>
      <c r="BP74" s="48"/>
    </row>
    <row r="75" spans="67:68">
      <c r="BO75" s="24"/>
      <c r="BP75" s="48"/>
    </row>
    <row r="76" spans="67:68">
      <c r="BO76" s="24"/>
      <c r="BP76" s="48"/>
    </row>
    <row r="77" spans="67:68">
      <c r="BO77" s="24"/>
      <c r="BP77" s="48"/>
    </row>
    <row r="78" spans="67:68">
      <c r="BO78" s="25"/>
      <c r="BP78" s="48"/>
    </row>
    <row r="79" spans="67:68">
      <c r="BO79" s="25"/>
      <c r="BP79" s="48"/>
    </row>
    <row r="80" spans="67:68">
      <c r="BO80" s="24"/>
      <c r="BP80" s="48"/>
    </row>
    <row r="81" spans="1:69">
      <c r="BO81" s="23"/>
      <c r="BP81" s="48"/>
    </row>
    <row r="82" spans="1:69">
      <c r="BO82" s="21"/>
      <c r="BP82" s="48"/>
    </row>
    <row r="83" spans="1:69">
      <c r="BO83" s="21"/>
      <c r="BP83" s="48"/>
    </row>
    <row r="84" spans="1:69">
      <c r="BO84" s="47"/>
      <c r="BP84" s="48"/>
    </row>
    <row r="85" spans="1:69">
      <c r="BO85" s="21"/>
      <c r="BP85" s="48"/>
    </row>
    <row r="86" spans="1:69">
      <c r="BO86" s="21"/>
      <c r="BP86" s="48"/>
    </row>
    <row r="87" spans="1:69">
      <c r="BO87" s="21"/>
      <c r="BP87" s="48"/>
    </row>
    <row r="88" spans="1:69">
      <c r="A88" s="10"/>
      <c r="BO88" s="21"/>
      <c r="BP88" s="48"/>
    </row>
    <row r="89" spans="1:69">
      <c r="A89" s="10"/>
      <c r="BO89" s="21"/>
      <c r="BP89" s="48"/>
    </row>
    <row r="90" spans="1:69">
      <c r="A90" s="10"/>
      <c r="BO90" s="47"/>
      <c r="BP90" s="48"/>
    </row>
    <row r="91" spans="1:69">
      <c r="A91" s="11"/>
      <c r="BO91" s="21"/>
      <c r="BP91" s="48"/>
    </row>
    <row r="92" spans="1:69">
      <c r="A92" s="10"/>
      <c r="BN92" s="46"/>
      <c r="BO92" s="46"/>
      <c r="BP92" s="46"/>
      <c r="BQ92" s="46"/>
    </row>
    <row r="93" spans="1:69">
      <c r="A93" s="10"/>
      <c r="BN93" s="46"/>
      <c r="BO93" s="46"/>
      <c r="BP93" s="46"/>
      <c r="BQ93" s="46"/>
    </row>
    <row r="94" spans="1:69">
      <c r="A94" s="10"/>
      <c r="BN94" s="46"/>
      <c r="BO94" s="46"/>
      <c r="BP94" s="46"/>
      <c r="BQ94" s="46"/>
    </row>
    <row r="95" spans="1:69">
      <c r="A95" s="11"/>
      <c r="BN95" s="46"/>
      <c r="BO95" s="46"/>
      <c r="BP95" s="46"/>
      <c r="BQ95" s="46"/>
    </row>
    <row r="96" spans="1:69">
      <c r="A96" s="10"/>
      <c r="BN96" s="46"/>
      <c r="BO96" s="46"/>
      <c r="BP96" s="46"/>
      <c r="BQ96" s="46"/>
    </row>
    <row r="97" spans="1:69">
      <c r="A97" s="10"/>
      <c r="BN97" s="46"/>
      <c r="BO97" s="46"/>
      <c r="BP97" s="46"/>
      <c r="BQ97" s="46"/>
    </row>
    <row r="98" spans="1:69">
      <c r="A98" s="9"/>
      <c r="BN98" s="46"/>
      <c r="BO98" s="46"/>
      <c r="BP98" s="46"/>
      <c r="BQ98" s="46"/>
    </row>
    <row r="99" spans="1:69">
      <c r="A99" s="11"/>
      <c r="BN99" s="46"/>
      <c r="BO99" s="46"/>
      <c r="BP99" s="46"/>
      <c r="BQ99" s="46"/>
    </row>
    <row r="100" spans="1:69">
      <c r="A100" s="10"/>
      <c r="BN100" s="46"/>
      <c r="BO100" s="46"/>
      <c r="BP100" s="46"/>
      <c r="BQ100" s="46"/>
    </row>
    <row r="101" spans="1:69">
      <c r="A101" s="10"/>
      <c r="BN101" s="46"/>
      <c r="BO101" s="46"/>
      <c r="BP101" s="46"/>
      <c r="BQ101" s="46"/>
    </row>
    <row r="102" spans="1:69">
      <c r="A102" s="10"/>
    </row>
    <row r="103" spans="1:69">
      <c r="A103" s="10"/>
    </row>
    <row r="104" spans="1:69">
      <c r="A104" s="10"/>
    </row>
    <row r="105" spans="1:69">
      <c r="A105" s="9"/>
    </row>
    <row r="106" spans="1:69">
      <c r="A106" s="10"/>
    </row>
    <row r="107" spans="1:69">
      <c r="A107" s="10"/>
    </row>
    <row r="108" spans="1:69">
      <c r="A108" s="11"/>
    </row>
    <row r="109" spans="1:69">
      <c r="A109" s="10"/>
    </row>
    <row r="110" spans="1:69">
      <c r="A110" s="10"/>
    </row>
    <row r="111" spans="1:69">
      <c r="A111" s="10"/>
    </row>
    <row r="112" spans="1:69">
      <c r="A112" s="10"/>
    </row>
    <row r="113" spans="1:1">
      <c r="A113" s="10"/>
    </row>
    <row r="114" spans="1:1">
      <c r="A114" s="10"/>
    </row>
    <row r="115" spans="1:1">
      <c r="A115" s="9"/>
    </row>
    <row r="116" spans="1:1">
      <c r="A116" s="10"/>
    </row>
    <row r="117" spans="1:1">
      <c r="A117" s="10"/>
    </row>
    <row r="118" spans="1:1">
      <c r="A118" s="10"/>
    </row>
    <row r="119" spans="1:1">
      <c r="A119" s="12"/>
    </row>
    <row r="120" spans="1:1">
      <c r="A120" s="12"/>
    </row>
    <row r="121" spans="1:1">
      <c r="A121" s="10"/>
    </row>
    <row r="122" spans="1:1">
      <c r="A122" s="9"/>
    </row>
    <row r="123" spans="1:1">
      <c r="A123" s="10"/>
    </row>
    <row r="124" spans="1:1">
      <c r="A124" s="10"/>
    </row>
    <row r="125" spans="1:1">
      <c r="A125" s="10"/>
    </row>
    <row r="126" spans="1:1">
      <c r="A126" s="9"/>
    </row>
    <row r="127" spans="1:1">
      <c r="A127" s="10"/>
    </row>
    <row r="128" spans="1:1">
      <c r="A128" s="10"/>
    </row>
    <row r="129" spans="1:1">
      <c r="A129" s="10"/>
    </row>
    <row r="130" spans="1:1">
      <c r="A130" s="10"/>
    </row>
    <row r="131" spans="1:1">
      <c r="A131" s="10"/>
    </row>
    <row r="132" spans="1:1">
      <c r="A132" s="10"/>
    </row>
    <row r="133" spans="1:1">
      <c r="A133" s="9"/>
    </row>
    <row r="134" spans="1:1">
      <c r="A134" s="10"/>
    </row>
    <row r="135" spans="1:1">
      <c r="A135" s="10"/>
    </row>
    <row r="136" spans="1:1">
      <c r="A136" s="10"/>
    </row>
    <row r="137" spans="1:1">
      <c r="A137" s="10"/>
    </row>
    <row r="138" spans="1:1">
      <c r="A138" s="10"/>
    </row>
    <row r="139" spans="1:1">
      <c r="A139" s="9"/>
    </row>
    <row r="140" spans="1:1">
      <c r="A140" s="10"/>
    </row>
    <row r="141" spans="1:1">
      <c r="A141" s="10"/>
    </row>
    <row r="142" spans="1:1">
      <c r="A142" s="10"/>
    </row>
    <row r="143" spans="1:1">
      <c r="A143" s="10"/>
    </row>
    <row r="144" spans="1:1">
      <c r="A144" s="10"/>
    </row>
    <row r="145" spans="1:1">
      <c r="A145" s="9"/>
    </row>
    <row r="146" spans="1:1">
      <c r="A146" s="10"/>
    </row>
    <row r="147" spans="1:1">
      <c r="A147" s="10"/>
    </row>
    <row r="148" spans="1:1">
      <c r="A148" s="10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2:BT148"/>
  <sheetViews>
    <sheetView zoomScaleNormal="100" workbookViewId="0">
      <selection activeCell="C30" sqref="C30"/>
    </sheetView>
  </sheetViews>
  <sheetFormatPr defaultColWidth="9.140625" defaultRowHeight="15"/>
  <cols>
    <col min="1" max="1" width="42.85546875" style="42" customWidth="1"/>
    <col min="2" max="9" width="18.5703125" style="42" customWidth="1"/>
    <col min="10" max="12" width="18.5703125" style="46" customWidth="1"/>
    <col min="13" max="13" width="9.140625" style="42"/>
    <col min="14" max="21" width="11.7109375" style="42" customWidth="1"/>
    <col min="22" max="24" width="11.7109375" style="46" customWidth="1"/>
    <col min="25" max="25" width="9.140625" style="42"/>
    <col min="26" max="33" width="11.7109375" style="42" customWidth="1"/>
    <col min="34" max="36" width="11.7109375" style="46" customWidth="1"/>
    <col min="37" max="37" width="9.140625" style="42"/>
    <col min="38" max="45" width="11.7109375" style="42" customWidth="1"/>
    <col min="46" max="48" width="11.7109375" style="46" customWidth="1"/>
    <col min="49" max="57" width="9.140625" style="42"/>
    <col min="58" max="58" width="14.42578125" style="46" customWidth="1"/>
    <col min="59" max="59" width="13" style="46" customWidth="1"/>
    <col min="60" max="60" width="13.28515625" style="46" customWidth="1"/>
    <col min="61" max="68" width="9.140625" style="42"/>
    <col min="69" max="69" width="14.85546875" style="42" customWidth="1"/>
    <col min="70" max="70" width="15.7109375" style="46" customWidth="1"/>
    <col min="71" max="71" width="15.42578125" style="42" customWidth="1"/>
    <col min="72" max="72" width="15.42578125" style="46" customWidth="1"/>
    <col min="73" max="16384" width="9.140625" style="42"/>
  </cols>
  <sheetData>
    <row r="2" spans="1:72">
      <c r="A2" s="21" t="s">
        <v>87</v>
      </c>
    </row>
    <row r="3" spans="1:72">
      <c r="A3" s="21" t="s">
        <v>89</v>
      </c>
      <c r="B3" s="52">
        <f t="shared" ref="B3:L3" si="0">B17+N17+Z17+AL17+AX17+BJ17</f>
        <v>3602153.1389212674</v>
      </c>
      <c r="C3" s="52">
        <f t="shared" si="0"/>
        <v>4077824.543622674</v>
      </c>
      <c r="D3" s="52">
        <f t="shared" si="0"/>
        <v>4478653.8022167441</v>
      </c>
      <c r="E3" s="52">
        <f t="shared" si="0"/>
        <v>4881562.0917269969</v>
      </c>
      <c r="F3" s="52">
        <f t="shared" si="0"/>
        <v>5369487.5426334003</v>
      </c>
      <c r="G3" s="52">
        <f t="shared" si="0"/>
        <v>6151983.9738174453</v>
      </c>
      <c r="H3" s="52">
        <f t="shared" si="0"/>
        <v>6789381.7689463487</v>
      </c>
      <c r="I3" s="52">
        <f t="shared" si="0"/>
        <v>7346771.6551985685</v>
      </c>
      <c r="J3" s="52">
        <f t="shared" si="0"/>
        <v>7988755.4365374753</v>
      </c>
      <c r="K3" s="52">
        <f t="shared" si="0"/>
        <v>8800381.6314246934</v>
      </c>
      <c r="L3" s="52">
        <f t="shared" si="0"/>
        <v>9071370.3373349272</v>
      </c>
    </row>
    <row r="4" spans="1:72">
      <c r="A4" s="21" t="s">
        <v>119</v>
      </c>
      <c r="B4" s="59">
        <f>'DNSP stacked data'!B67/B$3</f>
        <v>0.15979264013463079</v>
      </c>
      <c r="C4" s="59">
        <f>'DNSP stacked data'!C67/C$3</f>
        <v>0.15114809099574161</v>
      </c>
      <c r="D4" s="59">
        <f>'DNSP stacked data'!D67/D$3</f>
        <v>0.14406873633137815</v>
      </c>
      <c r="E4" s="59">
        <f>'DNSP stacked data'!E67/E$3</f>
        <v>0.14114861649029317</v>
      </c>
      <c r="F4" s="59">
        <f>'DNSP stacked data'!F67/F$3</f>
        <v>0.13854211881007797</v>
      </c>
      <c r="G4" s="59">
        <f>'DNSP stacked data'!G67/G$3</f>
        <v>0.14005225356447923</v>
      </c>
      <c r="H4" s="59">
        <f>'DNSP stacked data'!H67/H$3</f>
        <v>0.13869628908344586</v>
      </c>
      <c r="I4" s="59">
        <f>'DNSP stacked data'!I67/I$3</f>
        <v>0.13958644767653894</v>
      </c>
      <c r="J4" s="59">
        <f>'DNSP stacked data'!J67/J$3</f>
        <v>0.14482000317059518</v>
      </c>
      <c r="K4" s="59">
        <f>'DNSP stacked data'!K67/K$3</f>
        <v>0.15839820260826676</v>
      </c>
      <c r="L4" s="59">
        <f>'DNSP stacked data'!L67/L$3</f>
        <v>0.15945898583318446</v>
      </c>
    </row>
    <row r="5" spans="1:72">
      <c r="A5" s="41" t="s">
        <v>120</v>
      </c>
      <c r="B5" s="59">
        <f>'DNSP stacked data'!N67/B3</f>
        <v>5.3779339854370584E-2</v>
      </c>
      <c r="C5" s="59">
        <f>'DNSP stacked data'!O67/C3</f>
        <v>5.5069580934108499E-2</v>
      </c>
      <c r="D5" s="59">
        <f>'DNSP stacked data'!P67/D3</f>
        <v>5.33363064485321E-2</v>
      </c>
      <c r="E5" s="59">
        <f>'DNSP stacked data'!Q67/E3</f>
        <v>5.2563766626850202E-2</v>
      </c>
      <c r="F5" s="59">
        <f>'DNSP stacked data'!R67/F3</f>
        <v>5.4871856933488533E-2</v>
      </c>
      <c r="G5" s="59">
        <f>'DNSP stacked data'!S67/G3</f>
        <v>6.0181849566806563E-2</v>
      </c>
      <c r="H5" s="59">
        <f>'DNSP stacked data'!T67/H3</f>
        <v>6.2708153878699588E-2</v>
      </c>
      <c r="I5" s="59">
        <f>'DNSP stacked data'!U67/I3</f>
        <v>6.3781415534700653E-2</v>
      </c>
      <c r="J5" s="59">
        <f>'DNSP stacked data'!V67/J3</f>
        <v>6.1921651056401232E-2</v>
      </c>
      <c r="K5" s="59">
        <f>'DNSP stacked data'!W67/K3</f>
        <v>5.5692301418581378E-2</v>
      </c>
      <c r="L5" s="59">
        <f>'DNSP stacked data'!X67/L3</f>
        <v>6.2511739121280149E-2</v>
      </c>
    </row>
    <row r="6" spans="1:72">
      <c r="A6" s="21" t="s">
        <v>121</v>
      </c>
      <c r="B6" s="59">
        <f>'DNSP stacked data'!Z67/B$3</f>
        <v>0.2239523483744387</v>
      </c>
      <c r="C6" s="59">
        <f>'DNSP stacked data'!AA67/C$3</f>
        <v>0.22011719901645335</v>
      </c>
      <c r="D6" s="59">
        <f>'DNSP stacked data'!AB67/D$3</f>
        <v>0.22120021724811123</v>
      </c>
      <c r="E6" s="59">
        <f>'DNSP stacked data'!AC67/E$3</f>
        <v>0.22029984443679435</v>
      </c>
      <c r="F6" s="59">
        <f>'DNSP stacked data'!AD67/F$3</f>
        <v>0.21341497119321987</v>
      </c>
      <c r="G6" s="59">
        <f>'DNSP stacked data'!AE67/G$3</f>
        <v>0.20882128293239396</v>
      </c>
      <c r="H6" s="59">
        <f>'DNSP stacked data'!AF67/H$3</f>
        <v>0.20525549433138601</v>
      </c>
      <c r="I6" s="59">
        <f>'DNSP stacked data'!AG67/I$3</f>
        <v>0.19904028142715985</v>
      </c>
      <c r="J6" s="59">
        <f>'DNSP stacked data'!AH67/J$3</f>
        <v>0.20829848240320392</v>
      </c>
      <c r="K6" s="59">
        <f>'DNSP stacked data'!AI67/K$3</f>
        <v>0.19608896937401207</v>
      </c>
      <c r="L6" s="59">
        <f>'DNSP stacked data'!AJ67/L$3</f>
        <v>0.20301465131282542</v>
      </c>
    </row>
    <row r="7" spans="1:72">
      <c r="A7" s="41" t="s">
        <v>122</v>
      </c>
      <c r="B7" s="59">
        <f>'DNSP stacked data'!AL67/B3</f>
        <v>5.4764868356377658E-2</v>
      </c>
      <c r="C7" s="59">
        <f>'DNSP stacked data'!AM67/C3</f>
        <v>5.7336305434895971E-2</v>
      </c>
      <c r="D7" s="59">
        <f>'DNSP stacked data'!AN67/D3</f>
        <v>6.1570540302903751E-2</v>
      </c>
      <c r="E7" s="59">
        <f>'DNSP stacked data'!AO67/E3</f>
        <v>6.3912111490827622E-2</v>
      </c>
      <c r="F7" s="59">
        <f>'DNSP stacked data'!AP67/F3</f>
        <v>6.7732458509058999E-2</v>
      </c>
      <c r="G7" s="59">
        <f>'DNSP stacked data'!AQ67/G3</f>
        <v>7.2126459260281106E-2</v>
      </c>
      <c r="H7" s="59">
        <f>'DNSP stacked data'!AR67/H3</f>
        <v>7.2897542418067035E-2</v>
      </c>
      <c r="I7" s="59">
        <f>'DNSP stacked data'!AS67/I3</f>
        <v>7.1697416035080896E-2</v>
      </c>
      <c r="J7" s="59">
        <f>'DNSP stacked data'!AT67/J3</f>
        <v>7.1310613857924837E-2</v>
      </c>
      <c r="K7" s="59">
        <f>'DNSP stacked data'!AU67/K3</f>
        <v>6.8845245535382613E-2</v>
      </c>
      <c r="L7" s="59">
        <f>'DNSP stacked data'!AV67/L3</f>
        <v>6.9891924995165361E-2</v>
      </c>
    </row>
    <row r="8" spans="1:72">
      <c r="A8" s="21" t="s">
        <v>2</v>
      </c>
      <c r="B8" s="59">
        <f>'DNSP stacked data'!AX67/B3</f>
        <v>0.37676550095686084</v>
      </c>
      <c r="C8" s="59">
        <f>'DNSP stacked data'!AY67/C3</f>
        <v>0.37810390678424294</v>
      </c>
      <c r="D8" s="59">
        <f>'DNSP stacked data'!AZ67/D3</f>
        <v>0.38366254315040837</v>
      </c>
      <c r="E8" s="59">
        <f>'DNSP stacked data'!BA67/E3</f>
        <v>0.39520846684208905</v>
      </c>
      <c r="F8" s="59">
        <f>'DNSP stacked data'!BB67/F3</f>
        <v>0.40790616882466219</v>
      </c>
      <c r="G8" s="59">
        <f>'DNSP stacked data'!BC67/G3</f>
        <v>0.40462722816632118</v>
      </c>
      <c r="H8" s="59">
        <f>'DNSP stacked data'!BD67/H3</f>
        <v>0.41074405269612541</v>
      </c>
      <c r="I8" s="59">
        <f>'DNSP stacked data'!BE67/I3</f>
        <v>0.41756279707462407</v>
      </c>
      <c r="J8" s="59">
        <f>'DNSP stacked data'!BF67/J3</f>
        <v>0.42334125003497097</v>
      </c>
      <c r="K8" s="59">
        <f>'DNSP stacked data'!BG67/K3</f>
        <v>0.43496578510289602</v>
      </c>
      <c r="L8" s="59">
        <f>'DNSP stacked data'!BH67/L3</f>
        <v>0.42142094255329238</v>
      </c>
    </row>
    <row r="9" spans="1:72">
      <c r="A9" s="21" t="s">
        <v>21</v>
      </c>
      <c r="B9" s="59">
        <f>'DNSP stacked data'!BJ67/B3</f>
        <v>0.13094530232332147</v>
      </c>
      <c r="C9" s="59">
        <f>'DNSP stacked data'!BK67/C3</f>
        <v>0.13822491683455776</v>
      </c>
      <c r="D9" s="59">
        <f>'DNSP stacked data'!BL67/D3</f>
        <v>0.13616165651866635</v>
      </c>
      <c r="E9" s="59">
        <f>'DNSP stacked data'!BM67/E3</f>
        <v>0.12686719411314543</v>
      </c>
      <c r="F9" s="59">
        <f>'DNSP stacked data'!BN67/F3</f>
        <v>0.11753242572949245</v>
      </c>
      <c r="G9" s="59">
        <f>'DNSP stacked data'!BO67/G3</f>
        <v>0.11419092650971797</v>
      </c>
      <c r="H9" s="59">
        <f>'DNSP stacked data'!BP67/H3</f>
        <v>0.10969846759227617</v>
      </c>
      <c r="I9" s="59">
        <f>'DNSP stacked data'!BQ67/I3</f>
        <v>0.10833164225189558</v>
      </c>
      <c r="J9" s="59">
        <f>'DNSP stacked data'!BR67/J3</f>
        <v>9.0307999476903836E-2</v>
      </c>
      <c r="K9" s="59">
        <f>'DNSP stacked data'!BS67/K3</f>
        <v>8.6009495960861104E-2</v>
      </c>
      <c r="L9" s="59">
        <f>'DNSP stacked data'!BT67/L3</f>
        <v>8.3701756184252088E-2</v>
      </c>
    </row>
    <row r="10" spans="1:72">
      <c r="A10" s="21" t="s">
        <v>90</v>
      </c>
      <c r="B10" s="59">
        <f>SUM(B4:B9)</f>
        <v>1</v>
      </c>
      <c r="C10" s="59">
        <f t="shared" ref="C10:I10" si="1">SUM(C4:C9)</f>
        <v>1.0000000000000002</v>
      </c>
      <c r="D10" s="59">
        <f t="shared" si="1"/>
        <v>1</v>
      </c>
      <c r="E10" s="59">
        <f t="shared" si="1"/>
        <v>0.99999999999999978</v>
      </c>
      <c r="F10" s="59">
        <f t="shared" si="1"/>
        <v>1</v>
      </c>
      <c r="G10" s="59">
        <f t="shared" si="1"/>
        <v>1</v>
      </c>
      <c r="H10" s="59">
        <f t="shared" si="1"/>
        <v>1</v>
      </c>
      <c r="I10" s="59">
        <f t="shared" si="1"/>
        <v>1</v>
      </c>
      <c r="J10" s="59">
        <f t="shared" ref="J10:K10" si="2">SUM(J4:J9)</f>
        <v>1</v>
      </c>
      <c r="K10" s="59">
        <f t="shared" si="2"/>
        <v>1</v>
      </c>
      <c r="L10" s="59">
        <f t="shared" ref="L10" si="3">SUM(L4:L9)</f>
        <v>1</v>
      </c>
    </row>
    <row r="11" spans="1:72">
      <c r="A11" s="21"/>
      <c r="B11" s="53"/>
      <c r="C11" s="53"/>
      <c r="D11" s="53"/>
      <c r="E11" s="53"/>
      <c r="F11" s="53"/>
      <c r="G11" s="53"/>
      <c r="H11" s="53"/>
      <c r="I11" s="53"/>
      <c r="J11" s="53"/>
      <c r="K11" s="53"/>
      <c r="L11" s="53"/>
    </row>
    <row r="12" spans="1:72">
      <c r="A12" s="21" t="s">
        <v>79</v>
      </c>
      <c r="B12" s="52">
        <f>'DNSP stacked data'!B75</f>
        <v>189286.78651596923</v>
      </c>
      <c r="C12" s="52">
        <f>'DNSP stacked data'!C75</f>
        <v>229999.82498122202</v>
      </c>
      <c r="D12" s="52">
        <f>'DNSP stacked data'!D75</f>
        <v>249220.28103108739</v>
      </c>
      <c r="E12" s="52">
        <f>'DNSP stacked data'!E75</f>
        <v>269392.65437999991</v>
      </c>
      <c r="F12" s="52">
        <f>'DNSP stacked data'!F75</f>
        <v>278759.46134999994</v>
      </c>
      <c r="G12" s="52">
        <f>'DNSP stacked data'!G75</f>
        <v>317627.73702</v>
      </c>
      <c r="H12" s="52">
        <f>'DNSP stacked data'!H75</f>
        <v>350958.66492000007</v>
      </c>
      <c r="I12" s="52">
        <f>'DNSP stacked data'!I75</f>
        <v>387877.9989499998</v>
      </c>
      <c r="J12" s="52">
        <f>'DNSP stacked data'!J75</f>
        <v>365738.81122000003</v>
      </c>
      <c r="K12" s="52">
        <f>'DNSP stacked data'!K75</f>
        <v>381461.10985999979</v>
      </c>
      <c r="L12" s="52">
        <f>'DNSP stacked data'!L75</f>
        <v>344893.63842298667</v>
      </c>
    </row>
    <row r="13" spans="1:72">
      <c r="A13" s="21"/>
      <c r="B13" s="53"/>
      <c r="C13" s="53"/>
      <c r="D13" s="53"/>
      <c r="E13" s="53"/>
      <c r="F13" s="53"/>
      <c r="G13" s="53"/>
      <c r="H13" s="53"/>
      <c r="I13" s="53"/>
      <c r="J13" s="53"/>
      <c r="K13" s="53"/>
      <c r="L13" s="53"/>
    </row>
    <row r="14" spans="1:72">
      <c r="A14" s="21"/>
      <c r="B14" s="53" t="s">
        <v>119</v>
      </c>
      <c r="C14" s="53"/>
      <c r="D14" s="53"/>
      <c r="E14" s="53"/>
      <c r="F14" s="53"/>
      <c r="G14" s="53"/>
      <c r="H14" s="53"/>
      <c r="I14" s="53"/>
      <c r="J14" s="53"/>
      <c r="K14" s="53"/>
      <c r="L14" s="53"/>
      <c r="N14" s="42" t="s">
        <v>120</v>
      </c>
      <c r="Z14" s="42" t="s">
        <v>121</v>
      </c>
      <c r="AL14" s="42" t="s">
        <v>122</v>
      </c>
      <c r="AX14" s="44" t="s">
        <v>2</v>
      </c>
      <c r="BJ14" s="44" t="s">
        <v>21</v>
      </c>
    </row>
    <row r="15" spans="1:72">
      <c r="A15" s="21"/>
      <c r="B15" s="60">
        <v>2006</v>
      </c>
      <c r="C15" s="60">
        <v>2007</v>
      </c>
      <c r="D15" s="60">
        <v>2008</v>
      </c>
      <c r="E15" s="60">
        <v>2009</v>
      </c>
      <c r="F15" s="60">
        <v>2010</v>
      </c>
      <c r="G15" s="60">
        <v>2011</v>
      </c>
      <c r="H15" s="60">
        <v>2012</v>
      </c>
      <c r="I15" s="60">
        <v>2013</v>
      </c>
      <c r="J15" s="60">
        <v>2014</v>
      </c>
      <c r="K15" s="60">
        <v>2015</v>
      </c>
      <c r="L15" s="60">
        <v>2016</v>
      </c>
      <c r="N15" s="43">
        <v>2006</v>
      </c>
      <c r="O15" s="43">
        <v>2007</v>
      </c>
      <c r="P15" s="43">
        <v>2008</v>
      </c>
      <c r="Q15" s="43">
        <v>2009</v>
      </c>
      <c r="R15" s="43">
        <v>2010</v>
      </c>
      <c r="S15" s="43">
        <v>2011</v>
      </c>
      <c r="T15" s="43">
        <v>2012</v>
      </c>
      <c r="U15" s="43">
        <v>2013</v>
      </c>
      <c r="V15" s="43">
        <v>2014</v>
      </c>
      <c r="W15" s="43">
        <v>2015</v>
      </c>
      <c r="X15" s="43">
        <v>2016</v>
      </c>
      <c r="Z15" s="43">
        <v>2006</v>
      </c>
      <c r="AA15" s="43">
        <v>2007</v>
      </c>
      <c r="AB15" s="43">
        <v>2008</v>
      </c>
      <c r="AC15" s="43">
        <v>2009</v>
      </c>
      <c r="AD15" s="43">
        <v>2010</v>
      </c>
      <c r="AE15" s="43">
        <v>2011</v>
      </c>
      <c r="AF15" s="43">
        <v>2012</v>
      </c>
      <c r="AG15" s="43">
        <v>2013</v>
      </c>
      <c r="AH15" s="43">
        <v>2014</v>
      </c>
      <c r="AI15" s="43">
        <v>2015</v>
      </c>
      <c r="AJ15" s="43">
        <v>2016</v>
      </c>
      <c r="AL15" s="43">
        <v>2006</v>
      </c>
      <c r="AM15" s="43">
        <v>2007</v>
      </c>
      <c r="AN15" s="43">
        <v>2008</v>
      </c>
      <c r="AO15" s="43">
        <v>2009</v>
      </c>
      <c r="AP15" s="43">
        <v>2010</v>
      </c>
      <c r="AQ15" s="43">
        <v>2011</v>
      </c>
      <c r="AR15" s="43">
        <v>2012</v>
      </c>
      <c r="AS15" s="43">
        <v>2013</v>
      </c>
      <c r="AT15" s="43">
        <v>2014</v>
      </c>
      <c r="AU15" s="43">
        <v>2015</v>
      </c>
      <c r="AV15" s="43">
        <v>2016</v>
      </c>
      <c r="AX15" s="43">
        <v>2006</v>
      </c>
      <c r="AY15" s="43">
        <v>2007</v>
      </c>
      <c r="AZ15" s="43">
        <v>2008</v>
      </c>
      <c r="BA15" s="43">
        <v>2009</v>
      </c>
      <c r="BB15" s="43">
        <v>2010</v>
      </c>
      <c r="BC15" s="43">
        <v>2011</v>
      </c>
      <c r="BD15" s="43">
        <v>2012</v>
      </c>
      <c r="BE15" s="43">
        <v>2013</v>
      </c>
      <c r="BF15" s="43">
        <v>2014</v>
      </c>
      <c r="BG15" s="43">
        <v>2015</v>
      </c>
      <c r="BH15" s="43">
        <v>2016</v>
      </c>
      <c r="BJ15" s="43">
        <v>2006</v>
      </c>
      <c r="BK15" s="43">
        <v>2007</v>
      </c>
      <c r="BL15" s="43">
        <v>2008</v>
      </c>
      <c r="BM15" s="43">
        <v>2009</v>
      </c>
      <c r="BN15" s="43">
        <v>2010</v>
      </c>
      <c r="BO15" s="43">
        <v>2011</v>
      </c>
      <c r="BP15" s="43">
        <v>2012</v>
      </c>
      <c r="BQ15" s="43">
        <v>2013</v>
      </c>
      <c r="BR15" s="43">
        <v>2014</v>
      </c>
      <c r="BS15" s="43">
        <v>2015</v>
      </c>
      <c r="BT15" s="43">
        <v>2016</v>
      </c>
    </row>
    <row r="16" spans="1:72">
      <c r="A16" s="21"/>
      <c r="B16" s="53"/>
      <c r="C16" s="53"/>
      <c r="D16" s="53"/>
      <c r="E16" s="53"/>
      <c r="F16" s="53"/>
      <c r="G16" s="53"/>
      <c r="H16" s="53"/>
      <c r="I16" s="53"/>
      <c r="J16" s="53"/>
      <c r="K16" s="53"/>
      <c r="L16" s="53"/>
      <c r="BS16" s="46"/>
    </row>
    <row r="17" spans="1:72">
      <c r="A17" s="21" t="s">
        <v>68</v>
      </c>
      <c r="B17" s="52">
        <f>'DNSP stacked data'!B67</f>
        <v>575597.56023747684</v>
      </c>
      <c r="C17" s="52">
        <f>'DNSP stacked data'!C67</f>
        <v>616355.39518414845</v>
      </c>
      <c r="D17" s="52">
        <f>'DNSP stacked data'!D67</f>
        <v>645233.99375108827</v>
      </c>
      <c r="E17" s="52">
        <f>'DNSP stacked data'!E67</f>
        <v>689025.73555872729</v>
      </c>
      <c r="F17" s="52">
        <f>'DNSP stacked data'!F67</f>
        <v>743900.18108075019</v>
      </c>
      <c r="G17" s="52">
        <f>'DNSP stacked data'!G67</f>
        <v>861599.21942569339</v>
      </c>
      <c r="H17" s="52">
        <f>'DNSP stacked data'!H67</f>
        <v>941662.05652365973</v>
      </c>
      <c r="I17" s="52">
        <f>'DNSP stacked data'!I67</f>
        <v>1025509.7572398544</v>
      </c>
      <c r="J17" s="52">
        <f>'DNSP stacked data'!J67</f>
        <v>1156931.5876484667</v>
      </c>
      <c r="K17" s="52">
        <f>'DNSP stacked data'!K67</f>
        <v>1393964.6326844778</v>
      </c>
      <c r="L17" s="52">
        <f>'DNSP stacked data'!L67</f>
        <v>1446511.5141086599</v>
      </c>
      <c r="M17" s="45"/>
      <c r="N17" s="1">
        <f>'DNSP stacked data'!N67</f>
        <v>193721.4178655346</v>
      </c>
      <c r="O17" s="1">
        <f>'DNSP stacked data'!O67</f>
        <v>224564.08874012288</v>
      </c>
      <c r="P17" s="1">
        <f>'DNSP stacked data'!P67</f>
        <v>238874.85167191573</v>
      </c>
      <c r="Q17" s="1">
        <f>'DNSP stacked data'!Q67</f>
        <v>256593.29056401658</v>
      </c>
      <c r="R17" s="1">
        <f>'DNSP stacked data'!R67</f>
        <v>294633.75224552886</v>
      </c>
      <c r="S17" s="1">
        <f>'DNSP stacked data'!S67</f>
        <v>370237.77404968633</v>
      </c>
      <c r="T17" s="1">
        <f>'DNSP stacked data'!T67</f>
        <v>425749.59670832526</v>
      </c>
      <c r="U17" s="1">
        <f>'DNSP stacked data'!U67</f>
        <v>468587.49577878043</v>
      </c>
      <c r="V17" s="1">
        <f>'DNSP stacked data'!V67</f>
        <v>494676.92651620187</v>
      </c>
      <c r="W17" s="1">
        <f>'DNSP stacked data'!W67</f>
        <v>490113.50641585095</v>
      </c>
      <c r="X17" s="1">
        <f>'DNSP stacked data'!X67</f>
        <v>567067.13600000006</v>
      </c>
      <c r="Z17" s="1">
        <f>'DNSP stacked data'!Z67</f>
        <v>806710.6546657735</v>
      </c>
      <c r="AA17" s="1">
        <f>'DNSP stacked data'!AA67</f>
        <v>897599.31662277016</v>
      </c>
      <c r="AB17" s="1">
        <f>'DNSP stacked data'!AB67</f>
        <v>990679.19402942318</v>
      </c>
      <c r="AC17" s="1">
        <f>'DNSP stacked data'!AC67</f>
        <v>1075407.3694160099</v>
      </c>
      <c r="AD17" s="1">
        <f>'DNSP stacked data'!AD67</f>
        <v>1145929.0292334601</v>
      </c>
      <c r="AE17" s="1">
        <f>'DNSP stacked data'!AE67</f>
        <v>1284665.1859920861</v>
      </c>
      <c r="AF17" s="1">
        <f>'DNSP stacked data'!AF67</f>
        <v>1393557.9111895829</v>
      </c>
      <c r="AG17" s="1">
        <f>'DNSP stacked data'!AG67</f>
        <v>1462303.497831804</v>
      </c>
      <c r="AH17" s="1">
        <f>'DNSP stacked data'!AH67</f>
        <v>1664045.6337211009</v>
      </c>
      <c r="AI17" s="1">
        <f>'DNSP stacked data'!AI67</f>
        <v>1725657.7642040551</v>
      </c>
      <c r="AJ17" s="1">
        <f>'DNSP stacked data'!AJ67</f>
        <v>1841621.0859635577</v>
      </c>
      <c r="AL17" s="1">
        <f>'DNSP stacked data'!AL67</f>
        <v>197271.44245253576</v>
      </c>
      <c r="AM17" s="1">
        <f>'DNSP stacked data'!AM67</f>
        <v>233807.39354306491</v>
      </c>
      <c r="AN17" s="1">
        <f>'DNSP stacked data'!AN67</f>
        <v>275753.13443213917</v>
      </c>
      <c r="AO17" s="1">
        <f>'DNSP stacked data'!AO67</f>
        <v>311990.94065585354</v>
      </c>
      <c r="AP17" s="1">
        <f>'DNSP stacked data'!AP67</f>
        <v>363688.59219632595</v>
      </c>
      <c r="AQ17" s="1">
        <f>'DNSP stacked data'!AQ67</f>
        <v>443720.8214574462</v>
      </c>
      <c r="AR17" s="1">
        <f>'DNSP stacked data'!AR67</f>
        <v>494929.24549421744</v>
      </c>
      <c r="AS17" s="1">
        <f>'DNSP stacked data'!AS67</f>
        <v>526744.54387751163</v>
      </c>
      <c r="AT17" s="1">
        <f>'DNSP stacked data'!AT67</f>
        <v>569683.05414032168</v>
      </c>
      <c r="AU17" s="1">
        <f>'DNSP stacked data'!AU67</f>
        <v>605864.43422050402</v>
      </c>
      <c r="AV17" s="1">
        <f>'DNSP stacked data'!AV67</f>
        <v>634015.53522038064</v>
      </c>
      <c r="AW17" s="45"/>
      <c r="AX17" s="1">
        <f>'DNSP stacked data'!AX67</f>
        <v>1357167.0319090001</v>
      </c>
      <c r="AY17" s="1">
        <f>'DNSP stacked data'!AY67</f>
        <v>1541841.3911244054</v>
      </c>
      <c r="AZ17" s="1">
        <f>'DNSP stacked data'!AZ67</f>
        <v>1718291.707648722</v>
      </c>
      <c r="BA17" s="1">
        <f>'DNSP stacked data'!BA67</f>
        <v>1929234.6700658877</v>
      </c>
      <c r="BB17" s="1">
        <f>'DNSP stacked data'!BB67</f>
        <v>2190247.0920673404</v>
      </c>
      <c r="BC17" s="1">
        <f>'DNSP stacked data'!BC67</f>
        <v>2489260.2230493827</v>
      </c>
      <c r="BD17" s="1">
        <f>'DNSP stacked data'!BD67</f>
        <v>2788698.1830782122</v>
      </c>
      <c r="BE17" s="1">
        <f>'DNSP stacked data'!BE67</f>
        <v>3067738.5218132799</v>
      </c>
      <c r="BF17" s="1">
        <f>'DNSP stacked data'!BF67</f>
        <v>3381969.7127274452</v>
      </c>
      <c r="BG17" s="1">
        <f>'DNSP stacked data'!BG67</f>
        <v>3827864.9055177467</v>
      </c>
      <c r="BH17" s="1">
        <f>'DNSP stacked data'!BH67</f>
        <v>3822865.4378096629</v>
      </c>
      <c r="BI17" s="45"/>
      <c r="BJ17" s="1">
        <f>'DNSP stacked data'!BJ67</f>
        <v>471685.03179094673</v>
      </c>
      <c r="BK17" s="1">
        <f>'DNSP stacked data'!BK67</f>
        <v>563656.95840816258</v>
      </c>
      <c r="BL17" s="1">
        <f>'DNSP stacked data'!BL67</f>
        <v>609820.92068345542</v>
      </c>
      <c r="BM17" s="1">
        <f>'DNSP stacked data'!BM67</f>
        <v>619310.08546650119</v>
      </c>
      <c r="BN17" s="1">
        <f>'DNSP stacked data'!BN67</f>
        <v>631088.89580999501</v>
      </c>
      <c r="BO17" s="1">
        <f>'DNSP stacked data'!BO67</f>
        <v>702500.74984315061</v>
      </c>
      <c r="BP17" s="1">
        <f>'DNSP stacked data'!BP67</f>
        <v>744784.77595235163</v>
      </c>
      <c r="BQ17" s="1">
        <f>'DNSP stacked data'!BQ67</f>
        <v>795887.83865733806</v>
      </c>
      <c r="BR17" s="1">
        <f>'DNSP stacked data'!BR67</f>
        <v>721448.52178393898</v>
      </c>
      <c r="BS17" s="1">
        <f>'DNSP stacked data'!BS67</f>
        <v>756916.38838205847</v>
      </c>
      <c r="BT17" s="1">
        <f>'DNSP stacked data'!BT67</f>
        <v>759289.62823266466</v>
      </c>
    </row>
    <row r="18" spans="1:72">
      <c r="A18" s="21" t="s">
        <v>69</v>
      </c>
      <c r="B18" s="52">
        <f>'DNSP stacked data'!B68</f>
        <v>17152.807295076807</v>
      </c>
      <c r="C18" s="52">
        <f>'DNSP stacked data'!C68</f>
        <v>15039.071642493225</v>
      </c>
      <c r="D18" s="52">
        <f>'DNSP stacked data'!D68</f>
        <v>27357.921335046143</v>
      </c>
      <c r="E18" s="52">
        <f>'DNSP stacked data'!E68</f>
        <v>17018.935668300564</v>
      </c>
      <c r="F18" s="52">
        <f>'DNSP stacked data'!F68</f>
        <v>21498.715233233677</v>
      </c>
      <c r="G18" s="52">
        <f>'DNSP stacked data'!G68</f>
        <v>28691.254006875592</v>
      </c>
      <c r="H18" s="52">
        <f>'DNSP stacked data'!H68</f>
        <v>14878.260493073827</v>
      </c>
      <c r="I18" s="52">
        <f>'DNSP stacked data'!I68</f>
        <v>25637.743930996367</v>
      </c>
      <c r="J18" s="52">
        <f>'DNSP stacked data'!J68</f>
        <v>33894.480106888681</v>
      </c>
      <c r="K18" s="52">
        <f>'DNSP stacked data'!K68</f>
        <v>18515.659257668463</v>
      </c>
      <c r="L18" s="52">
        <f>'DNSP stacked data'!L68</f>
        <v>24425.147517782298</v>
      </c>
      <c r="M18" s="45"/>
      <c r="N18" s="1">
        <f>'DNSP stacked data'!N68</f>
        <v>5772.8982523929317</v>
      </c>
      <c r="O18" s="1">
        <f>'DNSP stacked data'!O68</f>
        <v>5479.3637652589987</v>
      </c>
      <c r="P18" s="1">
        <f>'DNSP stacked data'!P68</f>
        <v>10128.293710889229</v>
      </c>
      <c r="Q18" s="1">
        <f>'DNSP stacked data'!Q68</f>
        <v>6337.8542769312098</v>
      </c>
      <c r="R18" s="1">
        <f>'DNSP stacked data'!R68</f>
        <v>8514.9154398957835</v>
      </c>
      <c r="S18" s="1">
        <f>'DNSP stacked data'!S68</f>
        <v>12328.917875854555</v>
      </c>
      <c r="T18" s="1">
        <f>'DNSP stacked data'!T68</f>
        <v>6726.8436279915404</v>
      </c>
      <c r="U18" s="1">
        <f>'DNSP stacked data'!U68</f>
        <v>11714.687394469511</v>
      </c>
      <c r="V18" s="1">
        <f>'DNSP stacked data'!V68</f>
        <v>14492.488081529353</v>
      </c>
      <c r="W18" s="1">
        <f>'DNSP stacked data'!W68</f>
        <v>6510.0465747835542</v>
      </c>
      <c r="X18" s="1">
        <f>'DNSP stacked data'!X68</f>
        <v>9575.2430000000004</v>
      </c>
      <c r="Z18" s="1">
        <f>'DNSP stacked data'!Z68</f>
        <v>24039.977509040051</v>
      </c>
      <c r="AA18" s="1">
        <f>'DNSP stacked data'!AA68</f>
        <v>21901.423325595595</v>
      </c>
      <c r="AB18" s="1">
        <f>'DNSP stacked data'!AB68</f>
        <v>42004.797826847542</v>
      </c>
      <c r="AC18" s="1">
        <f>'DNSP stacked data'!AC68</f>
        <v>26562.562024575447</v>
      </c>
      <c r="AD18" s="1">
        <f>'DNSP stacked data'!AD68</f>
        <v>33117.348944846992</v>
      </c>
      <c r="AE18" s="1">
        <f>'DNSP stacked data'!AE68</f>
        <v>42779.350693536464</v>
      </c>
      <c r="AF18" s="1">
        <f>'DNSP stacked data'!AF68</f>
        <v>22018.21499679541</v>
      </c>
      <c r="AG18" s="1">
        <f>'DNSP stacked data'!AG68</f>
        <v>36557.587445795099</v>
      </c>
      <c r="AH18" s="1">
        <f>'DNSP stacked data'!AH68</f>
        <v>48751.336925422875</v>
      </c>
      <c r="AI18" s="1">
        <f>'DNSP stacked data'!AI68</f>
        <v>22921.450378421829</v>
      </c>
      <c r="AJ18" s="1">
        <f>'DNSP stacked data'!AJ68</f>
        <v>31096.791320210228</v>
      </c>
      <c r="AL18" s="1">
        <f>'DNSP stacked data'!AL68</f>
        <v>5878.688985085565</v>
      </c>
      <c r="AM18" s="1">
        <f>'DNSP stacked data'!AM68</f>
        <v>5704.900402450784</v>
      </c>
      <c r="AN18" s="1">
        <f>'DNSP stacked data'!AN68</f>
        <v>11691.932899922702</v>
      </c>
      <c r="AO18" s="1">
        <f>'DNSP stacked data'!AO68</f>
        <v>7706.1762341995827</v>
      </c>
      <c r="AP18" s="1">
        <f>'DNSP stacked data'!AP68</f>
        <v>10510.600314473819</v>
      </c>
      <c r="AQ18" s="1">
        <f>'DNSP stacked data'!AQ68</f>
        <v>14775.90335453296</v>
      </c>
      <c r="AR18" s="1">
        <f>'DNSP stacked data'!AR68</f>
        <v>7819.8820788086359</v>
      </c>
      <c r="AS18" s="1">
        <f>'DNSP stacked data'!AS68</f>
        <v>13168.613596937792</v>
      </c>
      <c r="AT18" s="1">
        <f>'DNSP stacked data'!AT68</f>
        <v>16689.933226767236</v>
      </c>
      <c r="AU18" s="1">
        <f>'DNSP stacked data'!AU68</f>
        <v>8047.5351793994287</v>
      </c>
      <c r="AV18" s="1">
        <f>'DNSP stacked data'!AV68</f>
        <v>10705.703221357293</v>
      </c>
      <c r="AW18" s="45"/>
      <c r="AX18" s="1">
        <f>'DNSP stacked data'!AX68</f>
        <v>40443.5775508882</v>
      </c>
      <c r="AY18" s="1">
        <f>'DNSP stacked data'!AY68</f>
        <v>37620.929943435505</v>
      </c>
      <c r="AZ18" s="1">
        <f>'DNSP stacked data'!AZ68</f>
        <v>72855.568404305814</v>
      </c>
      <c r="BA18" s="1">
        <f>'DNSP stacked data'!BA68</f>
        <v>47652.096350627435</v>
      </c>
      <c r="BB18" s="1">
        <f>'DNSP stacked data'!BB68</f>
        <v>63298.140960746125</v>
      </c>
      <c r="BC18" s="1">
        <f>'DNSP stacked data'!BC68</f>
        <v>82892.365427544457</v>
      </c>
      <c r="BD18" s="1">
        <f>'DNSP stacked data'!BD68</f>
        <v>44061.431292635752</v>
      </c>
      <c r="BE18" s="1">
        <f>'DNSP stacked data'!BE68</f>
        <v>76693.463045332013</v>
      </c>
      <c r="BF18" s="1">
        <f>'DNSP stacked data'!BF68</f>
        <v>99081.143927561876</v>
      </c>
      <c r="BG18" s="1">
        <f>'DNSP stacked data'!BG68</f>
        <v>50844.505386383382</v>
      </c>
      <c r="BH18" s="1">
        <f>'DNSP stacked data'!BH68</f>
        <v>64551.198762264597</v>
      </c>
      <c r="BI18" s="45"/>
      <c r="BJ18" s="1">
        <f>'DNSP stacked data'!BJ68</f>
        <v>14056.213947370215</v>
      </c>
      <c r="BK18" s="1">
        <f>'DNSP stacked data'!BK68</f>
        <v>13753.229785159168</v>
      </c>
      <c r="BL18" s="1">
        <f>'DNSP stacked data'!BL68</f>
        <v>25856.407036978515</v>
      </c>
      <c r="BM18" s="1">
        <f>'DNSP stacked data'!BM68</f>
        <v>15296.959111022579</v>
      </c>
      <c r="BN18" s="1">
        <f>'DNSP stacked data'!BN68</f>
        <v>18238.469088908852</v>
      </c>
      <c r="BO18" s="1">
        <f>'DNSP stacked data'!BO68</f>
        <v>23393.274969776914</v>
      </c>
      <c r="BP18" s="1">
        <f>'DNSP stacked data'!BP68</f>
        <v>11767.599460047157</v>
      </c>
      <c r="BQ18" s="1">
        <f>'DNSP stacked data'!BQ68</f>
        <v>19897.195966433457</v>
      </c>
      <c r="BR18" s="1">
        <f>'DNSP stacked data'!BR68</f>
        <v>21136.187161638838</v>
      </c>
      <c r="BS18" s="1">
        <f>'DNSP stacked data'!BS68</f>
        <v>10053.917872247386</v>
      </c>
      <c r="BT18" s="1">
        <f>'DNSP stacked data'!BT68</f>
        <v>12821.025617437139</v>
      </c>
    </row>
    <row r="19" spans="1:72">
      <c r="A19" s="21" t="s">
        <v>70</v>
      </c>
      <c r="B19" s="52">
        <f>'DNSP stacked data'!B69</f>
        <v>-35197.191293867276</v>
      </c>
      <c r="C19" s="52">
        <f>'DNSP stacked data'!C69</f>
        <v>-37591.723707092016</v>
      </c>
      <c r="D19" s="52">
        <f>'DNSP stacked data'!D69</f>
        <v>-39679.765613255011</v>
      </c>
      <c r="E19" s="52">
        <f>'DNSP stacked data'!E69</f>
        <v>-42662.027722721206</v>
      </c>
      <c r="F19" s="52">
        <f>'DNSP stacked data'!F69</f>
        <v>-45549.253602018674</v>
      </c>
      <c r="G19" s="52">
        <f>'DNSP stacked data'!G69</f>
        <v>-49420.798095991217</v>
      </c>
      <c r="H19" s="52">
        <f>'DNSP stacked data'!H69</f>
        <v>-53380.927727712442</v>
      </c>
      <c r="I19" s="52">
        <f>'DNSP stacked data'!I69</f>
        <v>-56986.202025020444</v>
      </c>
      <c r="J19" s="52">
        <f>'DNSP stacked data'!J69</f>
        <v>-62130.779136263394</v>
      </c>
      <c r="K19" s="52">
        <f>'DNSP stacked data'!K69</f>
        <v>-48770.16598461198</v>
      </c>
      <c r="L19" s="52">
        <f>'DNSP stacked data'!L69</f>
        <v>-45749.30089642325</v>
      </c>
      <c r="M19" s="45"/>
      <c r="N19" s="1">
        <f>'DNSP stacked data'!N69</f>
        <v>-6309.817923508931</v>
      </c>
      <c r="O19" s="1">
        <f>'DNSP stacked data'!O69</f>
        <v>-7130.7850012018498</v>
      </c>
      <c r="P19" s="1">
        <f>'DNSP stacked data'!P69</f>
        <v>-7596.0497734174805</v>
      </c>
      <c r="Q19" s="1">
        <f>'DNSP stacked data'!Q69</f>
        <v>-8176.4478601577084</v>
      </c>
      <c r="R19" s="1">
        <f>'DNSP stacked data'!R69</f>
        <v>-8965.600869275695</v>
      </c>
      <c r="S19" s="1">
        <f>'DNSP stacked data'!S69</f>
        <v>-10308.01193464421</v>
      </c>
      <c r="T19" s="1">
        <f>'DNSP stacked data'!T69</f>
        <v>-11656.10051242077</v>
      </c>
      <c r="U19" s="1">
        <f>'DNSP stacked data'!U69</f>
        <v>-12529.616283222344</v>
      </c>
      <c r="V19" s="1">
        <f>'DNSP stacked data'!V69</f>
        <v>-13272.266338566016</v>
      </c>
      <c r="W19" s="1">
        <f>'DNSP stacked data'!W69</f>
        <v>-9918.2158178662576</v>
      </c>
      <c r="X19" s="1">
        <f>'DNSP stacked data'!X69</f>
        <v>-11177.689403119168</v>
      </c>
      <c r="Z19" s="1">
        <f>'DNSP stacked data'!Z69</f>
        <v>-18284.768557364278</v>
      </c>
      <c r="AA19" s="1">
        <f>'DNSP stacked data'!AA69</f>
        <v>-20290.828492121727</v>
      </c>
      <c r="AB19" s="1">
        <f>'DNSP stacked data'!AB69</f>
        <v>-22347.610258462239</v>
      </c>
      <c r="AC19" s="1">
        <f>'DNSP stacked data'!AC69</f>
        <v>-24425.648895115926</v>
      </c>
      <c r="AD19" s="1">
        <f>'DNSP stacked data'!AD69</f>
        <v>-26196.859921678355</v>
      </c>
      <c r="AE19" s="1">
        <f>'DNSP stacked data'!AE69</f>
        <v>-29104.073531558457</v>
      </c>
      <c r="AF19" s="1">
        <f>'DNSP stacked data'!AF69</f>
        <v>-31713.042331077711</v>
      </c>
      <c r="AG19" s="1">
        <f>'DNSP stacked data'!AG69</f>
        <v>-33542.10460853095</v>
      </c>
      <c r="AH19" s="1">
        <f>'DNSP stacked data'!AH69</f>
        <v>-37807.333151659164</v>
      </c>
      <c r="AI19" s="1">
        <f>'DNSP stacked data'!AI69</f>
        <v>-38159.15040683133</v>
      </c>
      <c r="AJ19" s="1">
        <f>'DNSP stacked data'!AJ69</f>
        <v>-39758.692122716471</v>
      </c>
      <c r="AL19" s="1">
        <f>'DNSP stacked data'!AL69</f>
        <v>-11241.431960492584</v>
      </c>
      <c r="AM19" s="1">
        <f>'DNSP stacked data'!AM69</f>
        <v>-12535.254969561955</v>
      </c>
      <c r="AN19" s="1">
        <f>'DNSP stacked data'!AN69</f>
        <v>-13951.475906048516</v>
      </c>
      <c r="AO19" s="1">
        <f>'DNSP stacked data'!AO69</f>
        <v>-15434.788191957983</v>
      </c>
      <c r="AP19" s="1">
        <f>'DNSP stacked data'!AP69</f>
        <v>-17169.229509335724</v>
      </c>
      <c r="AQ19" s="1">
        <f>'DNSP stacked data'!AQ69</f>
        <v>-19294.656474811403</v>
      </c>
      <c r="AR19" s="1">
        <f>'DNSP stacked data'!AR69</f>
        <v>-21216.788361119947</v>
      </c>
      <c r="AS19" s="1">
        <f>'DNSP stacked data'!AS69</f>
        <v>-22572.60378387725</v>
      </c>
      <c r="AT19" s="1">
        <f>'DNSP stacked data'!AT69</f>
        <v>-24344.780454057167</v>
      </c>
      <c r="AU19" s="1">
        <f>'DNSP stacked data'!AU69</f>
        <v>-19017.921795794475</v>
      </c>
      <c r="AV19" s="1">
        <f>'DNSP stacked data'!AV69</f>
        <v>-19594.364629882886</v>
      </c>
      <c r="AW19" s="45"/>
      <c r="AX19" s="1">
        <f>'DNSP stacked data'!AX69</f>
        <v>-53980.083009357695</v>
      </c>
      <c r="AY19" s="1">
        <f>'DNSP stacked data'!AY69</f>
        <v>-60096.737260186186</v>
      </c>
      <c r="AZ19" s="1">
        <f>'DNSP stacked data'!AZ69</f>
        <v>-65708.240245189547</v>
      </c>
      <c r="BA19" s="1">
        <f>'DNSP stacked data'!BA69</f>
        <v>-72685.048141487423</v>
      </c>
      <c r="BB19" s="1">
        <f>'DNSP stacked data'!BB69</f>
        <v>-80333.404525338192</v>
      </c>
      <c r="BC19" s="1">
        <f>'DNSP stacked data'!BC69</f>
        <v>-88822.712169686085</v>
      </c>
      <c r="BD19" s="1">
        <f>'DNSP stacked data'!BD69</f>
        <v>-98185.771161143435</v>
      </c>
      <c r="BE19" s="1">
        <f>'DNSP stacked data'!BE69</f>
        <v>-105416.41526775985</v>
      </c>
      <c r="BF19" s="1">
        <f>'DNSP stacked data'!BF69</f>
        <v>-106476.38920165703</v>
      </c>
      <c r="BG19" s="1">
        <f>'DNSP stacked data'!BG69</f>
        <v>-108926.69265809396</v>
      </c>
      <c r="BH19" s="1">
        <f>'DNSP stacked data'!BH69</f>
        <v>-105880.57306266078</v>
      </c>
      <c r="BI19" s="45"/>
      <c r="BJ19" s="1">
        <f>'DNSP stacked data'!BJ69</f>
        <v>-64530.368454735202</v>
      </c>
      <c r="BK19" s="1">
        <f>'DNSP stacked data'!BK69</f>
        <v>-80528.007429580583</v>
      </c>
      <c r="BL19" s="1">
        <f>'DNSP stacked data'!BL69</f>
        <v>-86150.447702828649</v>
      </c>
      <c r="BM19" s="1">
        <f>'DNSP stacked data'!BM69</f>
        <v>-74597.373897859405</v>
      </c>
      <c r="BN19" s="1">
        <f>'DNSP stacked data'!BN69</f>
        <v>-77949.244446494893</v>
      </c>
      <c r="BO19" s="1">
        <f>'DNSP stacked data'!BO69</f>
        <v>-88060.422082218487</v>
      </c>
      <c r="BP19" s="1">
        <f>'DNSP stacked data'!BP69</f>
        <v>-81461.679596199916</v>
      </c>
      <c r="BQ19" s="1">
        <f>'DNSP stacked data'!BQ69</f>
        <v>-84535.935231142532</v>
      </c>
      <c r="BR19" s="1">
        <f>'DNSP stacked data'!BR69</f>
        <v>-93012.461040978262</v>
      </c>
      <c r="BS19" s="1">
        <f>'DNSP stacked data'!BS69</f>
        <v>-86252.966162260709</v>
      </c>
      <c r="BT19" s="1">
        <f>'DNSP stacked data'!BT69</f>
        <v>-59597.290101331571</v>
      </c>
    </row>
    <row r="20" spans="1:72">
      <c r="A20" s="21" t="s">
        <v>71</v>
      </c>
      <c r="B20" s="52">
        <f>'DNSP stacked data'!B70</f>
        <v>-18044.383998790468</v>
      </c>
      <c r="C20" s="52">
        <f>'DNSP stacked data'!C70</f>
        <v>-22552.652064598791</v>
      </c>
      <c r="D20" s="52">
        <f>'DNSP stacked data'!D70</f>
        <v>-12321.844278208868</v>
      </c>
      <c r="E20" s="52">
        <f>'DNSP stacked data'!E70</f>
        <v>-25643.092054420642</v>
      </c>
      <c r="F20" s="52">
        <f>'DNSP stacked data'!F70</f>
        <v>-24050.538368784997</v>
      </c>
      <c r="G20" s="52">
        <f>'DNSP stacked data'!G70</f>
        <v>-20729.544089115625</v>
      </c>
      <c r="H20" s="52">
        <f>'DNSP stacked data'!H70</f>
        <v>-38502.667234638619</v>
      </c>
      <c r="I20" s="52">
        <f>'DNSP stacked data'!I70</f>
        <v>-31348.458094024078</v>
      </c>
      <c r="J20" s="52">
        <f>'DNSP stacked data'!J70</f>
        <v>-28236.299029374713</v>
      </c>
      <c r="K20" s="52">
        <f>'DNSP stacked data'!K70</f>
        <v>-30254.506726943517</v>
      </c>
      <c r="L20" s="52">
        <f>'DNSP stacked data'!L70</f>
        <v>-21324.153378640953</v>
      </c>
      <c r="M20" s="45"/>
      <c r="N20" s="1">
        <f>'DNSP stacked data'!N70</f>
        <v>-536.91967111599934</v>
      </c>
      <c r="O20" s="1">
        <f>'DNSP stacked data'!O70</f>
        <v>-1651.4212359428511</v>
      </c>
      <c r="P20" s="1">
        <f>'DNSP stacked data'!P70</f>
        <v>2532.2439374717487</v>
      </c>
      <c r="Q20" s="1">
        <f>'DNSP stacked data'!Q70</f>
        <v>-1838.5935832264986</v>
      </c>
      <c r="R20" s="1">
        <f>'DNSP stacked data'!R70</f>
        <v>-450.68542937991151</v>
      </c>
      <c r="S20" s="1">
        <f>'DNSP stacked data'!S70</f>
        <v>2020.9059412103452</v>
      </c>
      <c r="T20" s="1">
        <f>'DNSP stacked data'!T70</f>
        <v>-4929.2568844292291</v>
      </c>
      <c r="U20" s="1">
        <f>'DNSP stacked data'!U70</f>
        <v>-814.92888875283279</v>
      </c>
      <c r="V20" s="1">
        <f>'DNSP stacked data'!V70</f>
        <v>1220.2217429633365</v>
      </c>
      <c r="W20" s="1">
        <f>'DNSP stacked data'!W70</f>
        <v>-3408.1692430827034</v>
      </c>
      <c r="X20" s="1">
        <f>'DNSP stacked data'!X70</f>
        <v>-1602.4464031191674</v>
      </c>
      <c r="Z20" s="1">
        <f>'DNSP stacked data'!Z70</f>
        <v>5755.2089516757733</v>
      </c>
      <c r="AA20" s="1">
        <f>'DNSP stacked data'!AA70</f>
        <v>1610.5948334738678</v>
      </c>
      <c r="AB20" s="1">
        <f>'DNSP stacked data'!AB70</f>
        <v>19657.187568385303</v>
      </c>
      <c r="AC20" s="1">
        <f>'DNSP stacked data'!AC70</f>
        <v>2136.9131294595209</v>
      </c>
      <c r="AD20" s="1">
        <f>'DNSP stacked data'!AD70</f>
        <v>6920.4890231686368</v>
      </c>
      <c r="AE20" s="1">
        <f>'DNSP stacked data'!AE70</f>
        <v>13675.277161978007</v>
      </c>
      <c r="AF20" s="1">
        <f>'DNSP stacked data'!AF70</f>
        <v>-9694.8273342823013</v>
      </c>
      <c r="AG20" s="1">
        <f>'DNSP stacked data'!AG70</f>
        <v>3015.4828372641496</v>
      </c>
      <c r="AH20" s="1">
        <f>'DNSP stacked data'!AH70</f>
        <v>10944.00377376371</v>
      </c>
      <c r="AI20" s="1">
        <f>'DNSP stacked data'!AI70</f>
        <v>-15237.700028409501</v>
      </c>
      <c r="AJ20" s="1">
        <f>'DNSP stacked data'!AJ70</f>
        <v>-8661.9008025062431</v>
      </c>
      <c r="AL20" s="1">
        <f>'DNSP stacked data'!AL70</f>
        <v>-5362.742975407019</v>
      </c>
      <c r="AM20" s="1">
        <f>'DNSP stacked data'!AM70</f>
        <v>-6830.3545671111706</v>
      </c>
      <c r="AN20" s="1">
        <f>'DNSP stacked data'!AN70</f>
        <v>-2259.5430061258139</v>
      </c>
      <c r="AO20" s="1">
        <f>'DNSP stacked data'!AO70</f>
        <v>-7728.6119577584004</v>
      </c>
      <c r="AP20" s="1">
        <f>'DNSP stacked data'!AP70</f>
        <v>-6658.6291948619055</v>
      </c>
      <c r="AQ20" s="1">
        <f>'DNSP stacked data'!AQ70</f>
        <v>-4518.753120278443</v>
      </c>
      <c r="AR20" s="1">
        <f>'DNSP stacked data'!AR70</f>
        <v>-13396.906282311311</v>
      </c>
      <c r="AS20" s="1">
        <f>'DNSP stacked data'!AS70</f>
        <v>-9403.990186939458</v>
      </c>
      <c r="AT20" s="1">
        <f>'DNSP stacked data'!AT70</f>
        <v>-7654.8472272899307</v>
      </c>
      <c r="AU20" s="1">
        <f>'DNSP stacked data'!AU70</f>
        <v>-10970.386616395046</v>
      </c>
      <c r="AV20" s="1">
        <f>'DNSP stacked data'!AV70</f>
        <v>-8888.6614085255933</v>
      </c>
      <c r="AW20" s="45"/>
      <c r="AX20" s="1">
        <f>'DNSP stacked data'!AX70</f>
        <v>-13536.505458469495</v>
      </c>
      <c r="AY20" s="1">
        <f>'DNSP stacked data'!AY70</f>
        <v>-22475.807316750681</v>
      </c>
      <c r="AZ20" s="1">
        <f>'DNSP stacked data'!AZ70</f>
        <v>7147.3281591162668</v>
      </c>
      <c r="BA20" s="1">
        <f>'DNSP stacked data'!BA70</f>
        <v>-25032.951790859988</v>
      </c>
      <c r="BB20" s="1">
        <f>'DNSP stacked data'!BB70</f>
        <v>-17035.263564592067</v>
      </c>
      <c r="BC20" s="1">
        <f>'DNSP stacked data'!BC70</f>
        <v>-5930.3467421416281</v>
      </c>
      <c r="BD20" s="1">
        <f>'DNSP stacked data'!BD70</f>
        <v>-54124.339868507683</v>
      </c>
      <c r="BE20" s="1">
        <f>'DNSP stacked data'!BE70</f>
        <v>-28722.952222427833</v>
      </c>
      <c r="BF20" s="1">
        <f>'DNSP stacked data'!BF70</f>
        <v>-7395.2452740951558</v>
      </c>
      <c r="BG20" s="1">
        <f>'DNSP stacked data'!BG70</f>
        <v>-58082.18727171058</v>
      </c>
      <c r="BH20" s="1">
        <f>'DNSP stacked data'!BH70</f>
        <v>-41329.374300396186</v>
      </c>
      <c r="BI20" s="45"/>
      <c r="BJ20" s="1">
        <f>'DNSP stacked data'!BJ70</f>
        <v>-50474.15450736499</v>
      </c>
      <c r="BK20" s="1">
        <f>'DNSP stacked data'!BK70</f>
        <v>-66774.777644421411</v>
      </c>
      <c r="BL20" s="1">
        <f>'DNSP stacked data'!BL70</f>
        <v>-60294.040665850131</v>
      </c>
      <c r="BM20" s="1">
        <f>'DNSP stacked data'!BM70</f>
        <v>-59300.414786836824</v>
      </c>
      <c r="BN20" s="1">
        <f>'DNSP stacked data'!BN70</f>
        <v>-59710.775357586041</v>
      </c>
      <c r="BO20" s="1">
        <f>'DNSP stacked data'!BO70</f>
        <v>-64667.147112441569</v>
      </c>
      <c r="BP20" s="1">
        <f>'DNSP stacked data'!BP70</f>
        <v>-69694.080136152756</v>
      </c>
      <c r="BQ20" s="1">
        <f>'DNSP stacked data'!BQ70</f>
        <v>-64638.739264709075</v>
      </c>
      <c r="BR20" s="1">
        <f>'DNSP stacked data'!BR70</f>
        <v>-71876.273879339424</v>
      </c>
      <c r="BS20" s="1">
        <f>'DNSP stacked data'!BS70</f>
        <v>-76199.048290013321</v>
      </c>
      <c r="BT20" s="1">
        <f>'DNSP stacked data'!BT70</f>
        <v>-46776.264483894432</v>
      </c>
    </row>
    <row r="21" spans="1:72">
      <c r="A21" s="21" t="s">
        <v>72</v>
      </c>
      <c r="B21" s="52">
        <f>'DNSP stacked data'!B71</f>
        <v>62067.606790037426</v>
      </c>
      <c r="C21" s="52">
        <f>'DNSP stacked data'!C71</f>
        <v>53061.225095376001</v>
      </c>
      <c r="D21" s="52">
        <f>'DNSP stacked data'!D71</f>
        <v>57703.318401397919</v>
      </c>
      <c r="E21" s="52">
        <f>'DNSP stacked data'!E71</f>
        <v>86303.768613940134</v>
      </c>
      <c r="F21" s="52">
        <f>'DNSP stacked data'!F71</f>
        <v>141749.57671372819</v>
      </c>
      <c r="G21" s="52">
        <f>'DNSP stacked data'!G71</f>
        <v>100792.38118708199</v>
      </c>
      <c r="H21" s="52">
        <f>'DNSP stacked data'!H71</f>
        <v>122350.3679508333</v>
      </c>
      <c r="I21" s="52">
        <f>'DNSP stacked data'!I71</f>
        <v>146874.10022213103</v>
      </c>
      <c r="J21" s="52">
        <f>'DNSP stacked data'!J71</f>
        <v>140747.24930203386</v>
      </c>
      <c r="K21" s="52">
        <f>'DNSP stacked data'!K71</f>
        <v>82801.3881511254</v>
      </c>
      <c r="L21" s="52">
        <f>'DNSP stacked data'!L71</f>
        <v>162824.78038252413</v>
      </c>
      <c r="M21" s="45"/>
      <c r="N21" s="1">
        <f>'DNSP stacked data'!N71</f>
        <v>31379.590545704246</v>
      </c>
      <c r="O21" s="1">
        <f>'DNSP stacked data'!O71</f>
        <v>15962.184167735748</v>
      </c>
      <c r="P21" s="1">
        <f>'DNSP stacked data'!P71</f>
        <v>15186.194954629078</v>
      </c>
      <c r="Q21" s="1">
        <f>'DNSP stacked data'!Q71</f>
        <v>39887.675902641255</v>
      </c>
      <c r="R21" s="1">
        <f>'DNSP stacked data'!R71</f>
        <v>76328.879882684283</v>
      </c>
      <c r="S21" s="1">
        <f>'DNSP stacked data'!S71</f>
        <v>53490.916717428561</v>
      </c>
      <c r="T21" s="1">
        <f>'DNSP stacked data'!T71</f>
        <v>47767.155954884365</v>
      </c>
      <c r="U21" s="1">
        <f>'DNSP stacked data'!U71</f>
        <v>22069.782723044205</v>
      </c>
      <c r="V21" s="1">
        <f>'DNSP stacked data'!V71</f>
        <v>15437.910968187098</v>
      </c>
      <c r="W21" s="1">
        <f>'DNSP stacked data'!W71</f>
        <v>80363.273713681177</v>
      </c>
      <c r="X21" s="1">
        <f>'DNSP stacked data'!X71</f>
        <v>26429.7</v>
      </c>
      <c r="Z21" s="1">
        <f>'DNSP stacked data'!Z71</f>
        <v>85133.453005320873</v>
      </c>
      <c r="AA21" s="1">
        <f>'DNSP stacked data'!AA71</f>
        <v>91469.282573179182</v>
      </c>
      <c r="AB21" s="1">
        <f>'DNSP stacked data'!AB71</f>
        <v>65070.987818201356</v>
      </c>
      <c r="AC21" s="1">
        <f>'DNSP stacked data'!AC71</f>
        <v>68755.645634839806</v>
      </c>
      <c r="AD21" s="1">
        <f>'DNSP stacked data'!AD71</f>
        <v>131815.66773545716</v>
      </c>
      <c r="AE21" s="1">
        <f>'DNSP stacked data'!AE71</f>
        <v>95217.448035518828</v>
      </c>
      <c r="AF21" s="1">
        <f>'DNSP stacked data'!AF71</f>
        <v>78441.468843746203</v>
      </c>
      <c r="AG21" s="1">
        <f>'DNSP stacked data'!AG71</f>
        <v>123022.01656320783</v>
      </c>
      <c r="AH21" s="1">
        <f>'DNSP stacked data'!AH71</f>
        <v>81051.049874223594</v>
      </c>
      <c r="AI21" s="1">
        <f>'DNSP stacked data'!AI71</f>
        <v>131201.02178791238</v>
      </c>
      <c r="AJ21" s="1">
        <f>'DNSP stacked data'!AJ71</f>
        <v>24868.500214066084</v>
      </c>
      <c r="AL21" s="1">
        <f>'DNSP stacked data'!AL71</f>
        <v>41907.466136862087</v>
      </c>
      <c r="AM21" s="1">
        <f>'DNSP stacked data'!AM71</f>
        <v>48780.807482480363</v>
      </c>
      <c r="AN21" s="1">
        <f>'DNSP stacked data'!AN71</f>
        <v>38503.672254171965</v>
      </c>
      <c r="AO21" s="1">
        <f>'DNSP stacked data'!AO71</f>
        <v>59845.402737102377</v>
      </c>
      <c r="AP21" s="1">
        <f>'DNSP stacked data'!AP71</f>
        <v>86690.858455982205</v>
      </c>
      <c r="AQ21" s="1">
        <f>'DNSP stacked data'!AQ71</f>
        <v>55727.177157049657</v>
      </c>
      <c r="AR21" s="1">
        <f>'DNSP stacked data'!AR71</f>
        <v>45212.204665605605</v>
      </c>
      <c r="AS21" s="1">
        <f>'DNSP stacked data'!AS71</f>
        <v>38167.446794673873</v>
      </c>
      <c r="AT21" s="1">
        <f>'DNSP stacked data'!AT71</f>
        <v>28676.627431314679</v>
      </c>
      <c r="AU21" s="1">
        <f>'DNSP stacked data'!AU71</f>
        <v>39121.487616271566</v>
      </c>
      <c r="AV21" s="1">
        <f>'DNSP stacked data'!AV71</f>
        <v>18227.433892236637</v>
      </c>
      <c r="AW21" s="45"/>
      <c r="AX21" s="1">
        <f>'DNSP stacked data'!AX71</f>
        <v>201103.39265792127</v>
      </c>
      <c r="AY21" s="1">
        <f>'DNSP stacked data'!AY71</f>
        <v>201733.24305377877</v>
      </c>
      <c r="AZ21" s="1">
        <f>'DNSP stacked data'!AZ71</f>
        <v>208464.65047411199</v>
      </c>
      <c r="BA21" s="1">
        <f>'DNSP stacked data'!BA71</f>
        <v>291750.91843710782</v>
      </c>
      <c r="BB21" s="1">
        <f>'DNSP stacked data'!BB71</f>
        <v>335326.57575221732</v>
      </c>
      <c r="BC21" s="1">
        <f>'DNSP stacked data'!BC71</f>
        <v>323233.0053196018</v>
      </c>
      <c r="BD21" s="1">
        <f>'DNSP stacked data'!BD71</f>
        <v>333295.81355028629</v>
      </c>
      <c r="BE21" s="1">
        <f>'DNSP stacked data'!BE71</f>
        <v>331976.71533276641</v>
      </c>
      <c r="BF21" s="1">
        <f>'DNSP stacked data'!BF71</f>
        <v>312456.95605877053</v>
      </c>
      <c r="BG21" s="1">
        <f>'DNSP stacked data'!BG71</f>
        <v>72648.638840862928</v>
      </c>
      <c r="BH21" s="1">
        <f>'DNSP stacked data'!BH71</f>
        <v>173618.05075107285</v>
      </c>
      <c r="BI21" s="45"/>
      <c r="BJ21" s="1">
        <f>'DNSP stacked data'!BJ71</f>
        <v>147552.75730395177</v>
      </c>
      <c r="BK21" s="1">
        <f>'DNSP stacked data'!BK71</f>
        <v>121363.54492816246</v>
      </c>
      <c r="BL21" s="1">
        <f>'DNSP stacked data'!BL71</f>
        <v>85680.72829464727</v>
      </c>
      <c r="BM21" s="1">
        <f>'DNSP stacked data'!BM71</f>
        <v>85646.546560095696</v>
      </c>
      <c r="BN21" s="1">
        <f>'DNSP stacked data'!BN71</f>
        <v>139063.51837772317</v>
      </c>
      <c r="BO21" s="1">
        <f>'DNSP stacked data'!BO71</f>
        <v>116955.76853156762</v>
      </c>
      <c r="BP21" s="1">
        <f>'DNSP stacked data'!BP71</f>
        <v>130523.58726894231</v>
      </c>
      <c r="BQ21" s="1">
        <f>'DNSP stacked data'!BQ71</f>
        <v>113012.29581407158</v>
      </c>
      <c r="BR21" s="1">
        <f>'DNSP stacked data'!BR71</f>
        <v>73021.535266928011</v>
      </c>
      <c r="BS21" s="1">
        <f>'DNSP stacked data'!BS71</f>
        <v>145558.18506835651</v>
      </c>
      <c r="BT21" s="1">
        <f>'DNSP stacked data'!BT71</f>
        <v>66978.790849406651</v>
      </c>
    </row>
    <row r="22" spans="1:72">
      <c r="A22" s="21" t="s">
        <v>73</v>
      </c>
      <c r="B22" s="52">
        <f>'DNSP stacked data'!B72</f>
        <v>-3265.3878445752148</v>
      </c>
      <c r="C22" s="52">
        <f>'DNSP stacked data'!C72</f>
        <v>-1629.9744638374752</v>
      </c>
      <c r="D22" s="52">
        <f>'DNSP stacked data'!D72</f>
        <v>-1589.7323155499707</v>
      </c>
      <c r="E22" s="52">
        <f>'DNSP stacked data'!E72</f>
        <v>-5786.2310374966637</v>
      </c>
      <c r="F22" s="52">
        <f>'DNSP stacked data'!F72</f>
        <v>0</v>
      </c>
      <c r="G22" s="52">
        <f>'DNSP stacked data'!G72</f>
        <v>0</v>
      </c>
      <c r="H22" s="52">
        <f>'DNSP stacked data'!H72</f>
        <v>0</v>
      </c>
      <c r="I22" s="52">
        <f>'DNSP stacked data'!I72</f>
        <v>0</v>
      </c>
      <c r="J22" s="52">
        <f>'DNSP stacked data'!J72</f>
        <v>0</v>
      </c>
      <c r="K22" s="52">
        <f>'DNSP stacked data'!K72</f>
        <v>0</v>
      </c>
      <c r="L22" s="52">
        <f>'DNSP stacked data'!L72</f>
        <v>0</v>
      </c>
      <c r="M22" s="45"/>
      <c r="N22" s="1">
        <f>'DNSP stacked data'!N72</f>
        <v>0</v>
      </c>
      <c r="O22" s="1">
        <f>'DNSP stacked data'!O72</f>
        <v>0</v>
      </c>
      <c r="P22" s="1">
        <f>'DNSP stacked data'!P72</f>
        <v>0</v>
      </c>
      <c r="Q22" s="1">
        <f>'DNSP stacked data'!Q72</f>
        <v>-8.6206379024715947</v>
      </c>
      <c r="R22" s="1">
        <f>'DNSP stacked data'!R72</f>
        <v>-274.17264914685217</v>
      </c>
      <c r="S22" s="1">
        <f>'DNSP stacked data'!S72</f>
        <v>0</v>
      </c>
      <c r="T22" s="1">
        <f>'DNSP stacked data'!T72</f>
        <v>0</v>
      </c>
      <c r="U22" s="1">
        <f>'DNSP stacked data'!U72</f>
        <v>0</v>
      </c>
      <c r="V22" s="1">
        <f>'DNSP stacked data'!V72</f>
        <v>0</v>
      </c>
      <c r="W22" s="1">
        <f>'DNSP stacked data'!W72</f>
        <v>0</v>
      </c>
      <c r="X22" s="1">
        <f>'DNSP stacked data'!X72</f>
        <v>0</v>
      </c>
      <c r="Z22" s="1">
        <f>'DNSP stacked data'!Z72</f>
        <v>0</v>
      </c>
      <c r="AA22" s="1">
        <f>'DNSP stacked data'!AA72</f>
        <v>0</v>
      </c>
      <c r="AB22" s="1">
        <f>'DNSP stacked data'!AB72</f>
        <v>0</v>
      </c>
      <c r="AC22" s="1">
        <f>'DNSP stacked data'!AC72</f>
        <v>-370.89894684913781</v>
      </c>
      <c r="AD22" s="1">
        <f>'DNSP stacked data'!AD72</f>
        <v>0</v>
      </c>
      <c r="AE22" s="1">
        <f>'DNSP stacked data'!AE72</f>
        <v>0</v>
      </c>
      <c r="AF22" s="1">
        <f>'DNSP stacked data'!AF72</f>
        <v>-1.0548672429116375</v>
      </c>
      <c r="AG22" s="1">
        <f>'DNSP stacked data'!AG72</f>
        <v>0</v>
      </c>
      <c r="AH22" s="1">
        <f>'DNSP stacked data'!AH72</f>
        <v>-875.27712462089517</v>
      </c>
      <c r="AI22" s="1">
        <f>'DNSP stacked data'!AI72</f>
        <v>0</v>
      </c>
      <c r="AJ22" s="1">
        <f>'DNSP stacked data'!AJ72</f>
        <v>-23.627990829347212</v>
      </c>
      <c r="AL22" s="1">
        <f>'DNSP stacked data'!AL72</f>
        <v>-8.7720709259082259</v>
      </c>
      <c r="AM22" s="1">
        <f>'DNSP stacked data'!AM72</f>
        <v>-4.7120262949020058</v>
      </c>
      <c r="AN22" s="1">
        <f>'DNSP stacked data'!AN72</f>
        <v>-6.3230243318002035</v>
      </c>
      <c r="AO22" s="1">
        <f>'DNSP stacked data'!AO72</f>
        <v>-419.13923887155761</v>
      </c>
      <c r="AP22" s="1">
        <f>'DNSP stacked data'!AP72</f>
        <v>0</v>
      </c>
      <c r="AQ22" s="1">
        <f>'DNSP stacked data'!AQ72</f>
        <v>0</v>
      </c>
      <c r="AR22" s="1">
        <f>'DNSP stacked data'!AR72</f>
        <v>0</v>
      </c>
      <c r="AS22" s="1">
        <f>'DNSP stacked data'!AS72</f>
        <v>0</v>
      </c>
      <c r="AT22" s="1">
        <f>'DNSP stacked data'!AT72</f>
        <v>0</v>
      </c>
      <c r="AU22" s="1">
        <f>'DNSP stacked data'!AU72</f>
        <v>0</v>
      </c>
      <c r="AV22" s="1">
        <f>'DNSP stacked data'!AV72</f>
        <v>0</v>
      </c>
      <c r="AW22" s="45"/>
      <c r="AX22" s="1">
        <f>'DNSP stacked data'!AX72</f>
        <v>-2892.5279840460826</v>
      </c>
      <c r="AY22" s="1">
        <f>'DNSP stacked data'!AY72</f>
        <v>-2807.119212711686</v>
      </c>
      <c r="AZ22" s="1">
        <f>'DNSP stacked data'!AZ72</f>
        <v>-4669.0162160622576</v>
      </c>
      <c r="BA22" s="1">
        <f>'DNSP stacked data'!BA72</f>
        <v>-5705.544644795511</v>
      </c>
      <c r="BB22" s="1">
        <f>'DNSP stacked data'!BB72</f>
        <v>-19278.181205582678</v>
      </c>
      <c r="BC22" s="1">
        <f>'DNSP stacked data'!BC72</f>
        <v>-17864.698548630964</v>
      </c>
      <c r="BD22" s="1">
        <f>'DNSP stacked data'!BD72</f>
        <v>-131.13494671017889</v>
      </c>
      <c r="BE22" s="1">
        <f>'DNSP stacked data'!BE72</f>
        <v>-9603.8736302094458</v>
      </c>
      <c r="BF22" s="1">
        <f>'DNSP stacked data'!BF72</f>
        <v>-10371.450130676392</v>
      </c>
      <c r="BG22" s="1">
        <f>'DNSP stacked data'!BG72</f>
        <v>-19511.057074905126</v>
      </c>
      <c r="BH22" s="1">
        <f>'DNSP stacked data'!BH72</f>
        <v>-4576.6101243129924</v>
      </c>
      <c r="BI22" s="45"/>
      <c r="BJ22" s="1">
        <f>'DNSP stacked data'!BJ72</f>
        <v>-5106.6761793709866</v>
      </c>
      <c r="BK22" s="1">
        <f>'DNSP stacked data'!BK72</f>
        <v>-8424.8050084481165</v>
      </c>
      <c r="BL22" s="1">
        <f>'DNSP stacked data'!BL72</f>
        <v>-15897.522845751304</v>
      </c>
      <c r="BM22" s="1">
        <f>'DNSP stacked data'!BM72</f>
        <v>-14567.321429765105</v>
      </c>
      <c r="BN22" s="1">
        <f>'DNSP stacked data'!BN72</f>
        <v>-7940.8889869815857</v>
      </c>
      <c r="BO22" s="1">
        <f>'DNSP stacked data'!BO72</f>
        <v>-10004.595309924845</v>
      </c>
      <c r="BP22" s="1">
        <f>'DNSP stacked data'!BP72</f>
        <v>-9726.4444278030369</v>
      </c>
      <c r="BQ22" s="1">
        <f>'DNSP stacked data'!BQ72</f>
        <v>-16583.345253537234</v>
      </c>
      <c r="BR22" s="1">
        <f>'DNSP stacked data'!BR72</f>
        <v>-11388.506303592241</v>
      </c>
      <c r="BS22" s="1">
        <f>'DNSP stacked data'!BS72</f>
        <v>-4630.3354065893564</v>
      </c>
      <c r="BT22" s="1">
        <f>'DNSP stacked data'!BT72</f>
        <v>-8183.3678745824218</v>
      </c>
    </row>
    <row r="23" spans="1:72">
      <c r="A23" s="21" t="s">
        <v>74</v>
      </c>
      <c r="B23" s="52">
        <f>'DNSP stacked data'!B73</f>
        <v>616355.39518414845</v>
      </c>
      <c r="C23" s="52">
        <f>'DNSP stacked data'!C73</f>
        <v>645233.99375108827</v>
      </c>
      <c r="D23" s="52">
        <f>'DNSP stacked data'!D73</f>
        <v>689025.73555872729</v>
      </c>
      <c r="E23" s="52">
        <f>'DNSP stacked data'!E73</f>
        <v>743900.18108075019</v>
      </c>
      <c r="F23" s="52">
        <f>'DNSP stacked data'!F73</f>
        <v>861599.21942569339</v>
      </c>
      <c r="G23" s="52">
        <f>'DNSP stacked data'!G73</f>
        <v>941662.05652365973</v>
      </c>
      <c r="H23" s="52">
        <f>'DNSP stacked data'!H73</f>
        <v>1025509.7572398544</v>
      </c>
      <c r="I23" s="52">
        <f>'DNSP stacked data'!I73</f>
        <v>1141035.3993679613</v>
      </c>
      <c r="J23" s="52">
        <f>'DNSP stacked data'!J73</f>
        <v>1269442.5379211258</v>
      </c>
      <c r="K23" s="52">
        <f>'DNSP stacked data'!K73</f>
        <v>1446511.5141086597</v>
      </c>
      <c r="L23" s="52">
        <f>'DNSP stacked data'!L73</f>
        <v>1588012.1411125432</v>
      </c>
      <c r="M23" s="45"/>
      <c r="N23" s="1">
        <f>'DNSP stacked data'!N73</f>
        <v>224564.08874012288</v>
      </c>
      <c r="O23" s="1">
        <f>'DNSP stacked data'!O73</f>
        <v>238874.85167191573</v>
      </c>
      <c r="P23" s="1">
        <f>'DNSP stacked data'!P73</f>
        <v>256593.29056401658</v>
      </c>
      <c r="Q23" s="1">
        <f>'DNSP stacked data'!Q73</f>
        <v>294633.75224552886</v>
      </c>
      <c r="R23" s="1">
        <f>'DNSP stacked data'!R73</f>
        <v>370237.77404968633</v>
      </c>
      <c r="S23" s="1">
        <f>'DNSP stacked data'!S73</f>
        <v>425749.59670832526</v>
      </c>
      <c r="T23" s="1">
        <f>'DNSP stacked data'!T73</f>
        <v>468587.49577878043</v>
      </c>
      <c r="U23" s="1">
        <f>'DNSP stacked data'!U73</f>
        <v>489842.34961307177</v>
      </c>
      <c r="V23" s="1">
        <f>'DNSP stacked data'!V73</f>
        <v>511335.05922735226</v>
      </c>
      <c r="W23" s="1">
        <f>'DNSP stacked data'!W73</f>
        <v>567068.61088644946</v>
      </c>
      <c r="X23" s="1">
        <f>'DNSP stacked data'!X73</f>
        <v>591894.38800000004</v>
      </c>
      <c r="Z23" s="1">
        <f>'DNSP stacked data'!Z73</f>
        <v>897599.31662277016</v>
      </c>
      <c r="AA23" s="1">
        <f>'DNSP stacked data'!AA73</f>
        <v>990679.19402942318</v>
      </c>
      <c r="AB23" s="1">
        <f>'DNSP stacked data'!AB73</f>
        <v>1075407.3694160099</v>
      </c>
      <c r="AC23" s="1">
        <f>'DNSP stacked data'!AC73</f>
        <v>1145929.0292334601</v>
      </c>
      <c r="AD23" s="1">
        <f>'DNSP stacked data'!AD73</f>
        <v>1284665.1859920861</v>
      </c>
      <c r="AE23" s="1">
        <f>'DNSP stacked data'!AE73</f>
        <v>1393557.9111895829</v>
      </c>
      <c r="AF23" s="1">
        <f>'DNSP stacked data'!AF73</f>
        <v>1462303.497831804</v>
      </c>
      <c r="AG23" s="1">
        <f>'DNSP stacked data'!AG73</f>
        <v>1588340.997232276</v>
      </c>
      <c r="AH23" s="1">
        <f>'DNSP stacked data'!AH73</f>
        <v>1755165.410244467</v>
      </c>
      <c r="AI23" s="1">
        <f>'DNSP stacked data'!AI73</f>
        <v>1841621.0859635579</v>
      </c>
      <c r="AJ23" s="1">
        <f>'DNSP stacked data'!AJ73</f>
        <v>1857804.0573842884</v>
      </c>
      <c r="AL23" s="1">
        <f>'DNSP stacked data'!AL73</f>
        <v>233807.39354306491</v>
      </c>
      <c r="AM23" s="1">
        <f>'DNSP stacked data'!AM73</f>
        <v>275753.13443213917</v>
      </c>
      <c r="AN23" s="1">
        <f>'DNSP stacked data'!AN73</f>
        <v>311990.94065585354</v>
      </c>
      <c r="AO23" s="1">
        <f>'DNSP stacked data'!AO73</f>
        <v>363688.59219632595</v>
      </c>
      <c r="AP23" s="1">
        <f>'DNSP stacked data'!AP73</f>
        <v>443720.8214574462</v>
      </c>
      <c r="AQ23" s="1">
        <f>'DNSP stacked data'!AQ73</f>
        <v>494929.24549421744</v>
      </c>
      <c r="AR23" s="1">
        <f>'DNSP stacked data'!AR73</f>
        <v>526744.54387751163</v>
      </c>
      <c r="AS23" s="1">
        <f>'DNSP stacked data'!AS73</f>
        <v>555508.00048524607</v>
      </c>
      <c r="AT23" s="1">
        <f>'DNSP stacked data'!AT73</f>
        <v>590704.83434434643</v>
      </c>
      <c r="AU23" s="1">
        <f>'DNSP stacked data'!AU73</f>
        <v>634015.53522038052</v>
      </c>
      <c r="AV23" s="1">
        <f>'DNSP stacked data'!AV73</f>
        <v>643354.30770409165</v>
      </c>
      <c r="AW23" s="45"/>
      <c r="AX23" s="1">
        <f>'DNSP stacked data'!AX73</f>
        <v>1541841.3911244054</v>
      </c>
      <c r="AY23" s="1">
        <f>'DNSP stacked data'!AY73</f>
        <v>1718291.707648722</v>
      </c>
      <c r="AZ23" s="1">
        <f>'DNSP stacked data'!AZ73</f>
        <v>1929234.6700658877</v>
      </c>
      <c r="BA23" s="1">
        <f>'DNSP stacked data'!BA73</f>
        <v>2190247.0920673404</v>
      </c>
      <c r="BB23" s="1">
        <f>'DNSP stacked data'!BB73</f>
        <v>2489260.2230493827</v>
      </c>
      <c r="BC23" s="1">
        <f>'DNSP stacked data'!BC73</f>
        <v>2788698.1830782122</v>
      </c>
      <c r="BD23" s="1">
        <f>'DNSP stacked data'!BD73</f>
        <v>3067738.5218132799</v>
      </c>
      <c r="BE23" s="1">
        <f>'DNSP stacked data'!BE73</f>
        <v>3361388.4112934093</v>
      </c>
      <c r="BF23" s="1">
        <f>'DNSP stacked data'!BF73</f>
        <v>3676659.9733814439</v>
      </c>
      <c r="BG23" s="1">
        <f>'DNSP stacked data'!BG73</f>
        <v>3822920.3000119939</v>
      </c>
      <c r="BH23" s="1">
        <f>'DNSP stacked data'!BH73</f>
        <v>3950577.5041360268</v>
      </c>
      <c r="BI23" s="45"/>
      <c r="BJ23" s="1">
        <f>'DNSP stacked data'!BJ73</f>
        <v>563656.95840816258</v>
      </c>
      <c r="BK23" s="1">
        <f>'DNSP stacked data'!BK73</f>
        <v>609820.92068345542</v>
      </c>
      <c r="BL23" s="1">
        <f>'DNSP stacked data'!BL73</f>
        <v>619310.08546650119</v>
      </c>
      <c r="BM23" s="1">
        <f>'DNSP stacked data'!BM73</f>
        <v>631088.89580999501</v>
      </c>
      <c r="BN23" s="1">
        <f>'DNSP stacked data'!BN73</f>
        <v>702500.74984315061</v>
      </c>
      <c r="BO23" s="1">
        <f>'DNSP stacked data'!BO73</f>
        <v>744784.77595235163</v>
      </c>
      <c r="BP23" s="1">
        <f>'DNSP stacked data'!BP73</f>
        <v>795887.83865733806</v>
      </c>
      <c r="BQ23" s="1">
        <f>'DNSP stacked data'!BQ73</f>
        <v>827678.04995316349</v>
      </c>
      <c r="BR23" s="1">
        <f>'DNSP stacked data'!BR73</f>
        <v>711205.2768679352</v>
      </c>
      <c r="BS23" s="1">
        <f>'DNSP stacked data'!BS73</f>
        <v>821645.18975381239</v>
      </c>
      <c r="BT23" s="1">
        <f>'DNSP stacked data'!BT73</f>
        <v>771308.78672359441</v>
      </c>
    </row>
    <row r="24" spans="1:72">
      <c r="A24" s="21"/>
      <c r="B24" s="54"/>
      <c r="C24" s="54"/>
      <c r="D24" s="54"/>
      <c r="E24" s="54"/>
      <c r="F24" s="54"/>
      <c r="G24" s="54"/>
      <c r="H24" s="54"/>
      <c r="I24" s="54"/>
      <c r="J24" s="54"/>
      <c r="K24" s="54"/>
      <c r="L24" s="5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BS24" s="46"/>
    </row>
    <row r="25" spans="1:72">
      <c r="A25" s="23" t="s">
        <v>80</v>
      </c>
      <c r="B25" s="54"/>
      <c r="C25" s="54"/>
      <c r="D25" s="54"/>
      <c r="E25" s="54"/>
      <c r="F25" s="54"/>
      <c r="G25" s="54"/>
      <c r="H25" s="54"/>
      <c r="I25" s="54"/>
      <c r="J25" s="54"/>
      <c r="K25" s="54"/>
      <c r="L25" s="5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S25" s="46"/>
    </row>
    <row r="26" spans="1:72">
      <c r="A26" s="24" t="s">
        <v>81</v>
      </c>
      <c r="B26" s="52">
        <f>B17</f>
        <v>575597.56023747684</v>
      </c>
      <c r="C26" s="52">
        <f t="shared" ref="C26:K26" si="4">C17</f>
        <v>616355.39518414845</v>
      </c>
      <c r="D26" s="52">
        <f t="shared" si="4"/>
        <v>645233.99375108827</v>
      </c>
      <c r="E26" s="52">
        <f t="shared" si="4"/>
        <v>689025.73555872729</v>
      </c>
      <c r="F26" s="52">
        <f t="shared" si="4"/>
        <v>743900.18108075019</v>
      </c>
      <c r="G26" s="52">
        <f t="shared" si="4"/>
        <v>861599.21942569339</v>
      </c>
      <c r="H26" s="52">
        <f t="shared" si="4"/>
        <v>941662.05652365973</v>
      </c>
      <c r="I26" s="52">
        <f t="shared" si="4"/>
        <v>1025509.7572398544</v>
      </c>
      <c r="J26" s="52">
        <f t="shared" si="4"/>
        <v>1156931.5876484667</v>
      </c>
      <c r="K26" s="52">
        <f t="shared" si="4"/>
        <v>1393964.6326844778</v>
      </c>
      <c r="L26" s="52">
        <f t="shared" ref="L26" si="5">L17</f>
        <v>1446511.5141086599</v>
      </c>
      <c r="M26" s="46"/>
      <c r="N26" s="1">
        <f>N17</f>
        <v>193721.4178655346</v>
      </c>
      <c r="O26" s="1">
        <f t="shared" ref="O26:W26" si="6">O17</f>
        <v>224564.08874012288</v>
      </c>
      <c r="P26" s="1">
        <f t="shared" si="6"/>
        <v>238874.85167191573</v>
      </c>
      <c r="Q26" s="1">
        <f t="shared" si="6"/>
        <v>256593.29056401658</v>
      </c>
      <c r="R26" s="1">
        <f t="shared" si="6"/>
        <v>294633.75224552886</v>
      </c>
      <c r="S26" s="1">
        <f t="shared" si="6"/>
        <v>370237.77404968633</v>
      </c>
      <c r="T26" s="1">
        <f t="shared" si="6"/>
        <v>425749.59670832526</v>
      </c>
      <c r="U26" s="1">
        <f t="shared" si="6"/>
        <v>468587.49577878043</v>
      </c>
      <c r="V26" s="1">
        <f t="shared" si="6"/>
        <v>494676.92651620187</v>
      </c>
      <c r="W26" s="1">
        <f t="shared" si="6"/>
        <v>490113.50641585095</v>
      </c>
      <c r="X26" s="1">
        <f t="shared" ref="X26" si="7">X17</f>
        <v>567067.13600000006</v>
      </c>
      <c r="Y26" s="46"/>
      <c r="Z26" s="1">
        <f>Z17</f>
        <v>806710.6546657735</v>
      </c>
      <c r="AA26" s="1">
        <f t="shared" ref="AA26:AI26" si="8">AA17</f>
        <v>897599.31662277016</v>
      </c>
      <c r="AB26" s="1">
        <f t="shared" si="8"/>
        <v>990679.19402942318</v>
      </c>
      <c r="AC26" s="1">
        <f t="shared" si="8"/>
        <v>1075407.3694160099</v>
      </c>
      <c r="AD26" s="1">
        <f t="shared" si="8"/>
        <v>1145929.0292334601</v>
      </c>
      <c r="AE26" s="1">
        <f t="shared" si="8"/>
        <v>1284665.1859920861</v>
      </c>
      <c r="AF26" s="1">
        <f t="shared" si="8"/>
        <v>1393557.9111895829</v>
      </c>
      <c r="AG26" s="1">
        <f t="shared" si="8"/>
        <v>1462303.497831804</v>
      </c>
      <c r="AH26" s="1">
        <f t="shared" si="8"/>
        <v>1664045.6337211009</v>
      </c>
      <c r="AI26" s="1">
        <f t="shared" si="8"/>
        <v>1725657.7642040551</v>
      </c>
      <c r="AJ26" s="1">
        <f t="shared" ref="AJ26" si="9">AJ17</f>
        <v>1841621.0859635577</v>
      </c>
      <c r="AK26" s="46"/>
      <c r="AL26" s="1">
        <f>AL17</f>
        <v>197271.44245253576</v>
      </c>
      <c r="AM26" s="1">
        <f t="shared" ref="AM26:AU26" si="10">AM17</f>
        <v>233807.39354306491</v>
      </c>
      <c r="AN26" s="1">
        <f t="shared" si="10"/>
        <v>275753.13443213917</v>
      </c>
      <c r="AO26" s="1">
        <f t="shared" si="10"/>
        <v>311990.94065585354</v>
      </c>
      <c r="AP26" s="1">
        <f t="shared" si="10"/>
        <v>363688.59219632595</v>
      </c>
      <c r="AQ26" s="1">
        <f t="shared" si="10"/>
        <v>443720.8214574462</v>
      </c>
      <c r="AR26" s="1">
        <f t="shared" si="10"/>
        <v>494929.24549421744</v>
      </c>
      <c r="AS26" s="1">
        <f t="shared" si="10"/>
        <v>526744.54387751163</v>
      </c>
      <c r="AT26" s="1">
        <f t="shared" si="10"/>
        <v>569683.05414032168</v>
      </c>
      <c r="AU26" s="1">
        <f t="shared" si="10"/>
        <v>605864.43422050402</v>
      </c>
      <c r="AV26" s="1">
        <f t="shared" ref="AV26" si="11">AV17</f>
        <v>634015.53522038064</v>
      </c>
      <c r="AW26" s="46"/>
      <c r="AX26" s="1">
        <f>AX17</f>
        <v>1357167.0319090001</v>
      </c>
      <c r="AY26" s="1">
        <f t="shared" ref="AY26:BG26" si="12">AY17</f>
        <v>1541841.3911244054</v>
      </c>
      <c r="AZ26" s="1">
        <f t="shared" si="12"/>
        <v>1718291.707648722</v>
      </c>
      <c r="BA26" s="1">
        <f t="shared" si="12"/>
        <v>1929234.6700658877</v>
      </c>
      <c r="BB26" s="1">
        <f t="shared" si="12"/>
        <v>2190247.0920673404</v>
      </c>
      <c r="BC26" s="1">
        <f t="shared" si="12"/>
        <v>2489260.2230493827</v>
      </c>
      <c r="BD26" s="1">
        <f t="shared" si="12"/>
        <v>2788698.1830782122</v>
      </c>
      <c r="BE26" s="1">
        <f t="shared" si="12"/>
        <v>3067738.5218132799</v>
      </c>
      <c r="BF26" s="1">
        <f t="shared" si="12"/>
        <v>3381969.7127274452</v>
      </c>
      <c r="BG26" s="1">
        <f t="shared" si="12"/>
        <v>3827864.9055177467</v>
      </c>
      <c r="BH26" s="1">
        <f t="shared" ref="BH26" si="13">BH17</f>
        <v>3822865.4378096629</v>
      </c>
      <c r="BI26" s="46"/>
      <c r="BJ26" s="1">
        <f>BJ17</f>
        <v>471685.03179094673</v>
      </c>
      <c r="BK26" s="1">
        <f t="shared" ref="BK26:BS26" si="14">BK17</f>
        <v>563656.95840816258</v>
      </c>
      <c r="BL26" s="1">
        <f t="shared" si="14"/>
        <v>609820.92068345542</v>
      </c>
      <c r="BM26" s="1">
        <f t="shared" si="14"/>
        <v>619310.08546650119</v>
      </c>
      <c r="BN26" s="1">
        <f t="shared" si="14"/>
        <v>631088.89580999501</v>
      </c>
      <c r="BO26" s="1">
        <f t="shared" si="14"/>
        <v>702500.74984315061</v>
      </c>
      <c r="BP26" s="1">
        <f t="shared" si="14"/>
        <v>744784.77595235163</v>
      </c>
      <c r="BQ26" s="1">
        <f t="shared" si="14"/>
        <v>795887.83865733806</v>
      </c>
      <c r="BR26" s="1">
        <f t="shared" si="14"/>
        <v>721448.52178393898</v>
      </c>
      <c r="BS26" s="1">
        <f t="shared" si="14"/>
        <v>756916.38838205847</v>
      </c>
      <c r="BT26" s="1">
        <f t="shared" ref="BT26" si="15">BT17</f>
        <v>759289.62823266466</v>
      </c>
    </row>
    <row r="27" spans="1:72">
      <c r="A27" s="24" t="s">
        <v>82</v>
      </c>
      <c r="B27" s="52">
        <f>WACC!$C$14*B26</f>
        <v>230239.02409499075</v>
      </c>
      <c r="C27" s="52">
        <f>WACC!$D$14*C26</f>
        <v>246542.1580736594</v>
      </c>
      <c r="D27" s="52">
        <f>WACC!$E$14*D26</f>
        <v>258093.59750043531</v>
      </c>
      <c r="E27" s="52">
        <f>WACC!$F$14*E26</f>
        <v>275610.29422349093</v>
      </c>
      <c r="F27" s="52">
        <f>WACC!$G$14*F26</f>
        <v>297560.07243230008</v>
      </c>
      <c r="G27" s="52">
        <f>WACC!$H$14*G26</f>
        <v>344639.68777027738</v>
      </c>
      <c r="H27" s="52">
        <f>WACC!$I$14*H26</f>
        <v>376664.82260946394</v>
      </c>
      <c r="I27" s="52">
        <f>WACC!J14*I26</f>
        <v>410203.90289594181</v>
      </c>
      <c r="J27" s="52">
        <f>WACC!K14*J26</f>
        <v>462772.63505938672</v>
      </c>
      <c r="K27" s="52">
        <f>WACC!L14*K26</f>
        <v>557585.85307379114</v>
      </c>
      <c r="L27" s="52">
        <f>WACC!M14*L26</f>
        <v>578604.60564346402</v>
      </c>
      <c r="M27" s="46"/>
      <c r="N27" s="1">
        <f>WACC!$C$14*N26</f>
        <v>77488.567146213842</v>
      </c>
      <c r="O27" s="1">
        <f>WACC!$D$14*O26</f>
        <v>89825.635496049159</v>
      </c>
      <c r="P27" s="1">
        <f>WACC!$E$14*P26</f>
        <v>95549.940668766299</v>
      </c>
      <c r="Q27" s="1">
        <f>WACC!$F$14*Q26</f>
        <v>102637.31622560664</v>
      </c>
      <c r="R27" s="1">
        <f>WACC!$G$14*R26</f>
        <v>117853.50089821155</v>
      </c>
      <c r="S27" s="1">
        <f>WACC!$H$14*S26</f>
        <v>148095.10961987454</v>
      </c>
      <c r="T27" s="1">
        <f>WACC!$I$14*T26</f>
        <v>170299.8386833301</v>
      </c>
      <c r="U27" s="1">
        <f>WACC!J14*U26</f>
        <v>187434.99831151217</v>
      </c>
      <c r="V27" s="1">
        <f>WACC!K14*V26</f>
        <v>197870.77060648077</v>
      </c>
      <c r="W27" s="1">
        <f>WACC!L14*W26</f>
        <v>196045.4025663404</v>
      </c>
      <c r="X27" s="1">
        <f>WACC!M14*X26</f>
        <v>226826.85440000004</v>
      </c>
      <c r="Y27" s="46"/>
      <c r="Z27" s="1">
        <f>WACC!$C$14*Z26</f>
        <v>322684.26186630945</v>
      </c>
      <c r="AA27" s="1">
        <f>WACC!$D$14*AA26</f>
        <v>359039.72664910811</v>
      </c>
      <c r="AB27" s="1">
        <f>WACC!$E$14*AB26</f>
        <v>396271.67761176929</v>
      </c>
      <c r="AC27" s="1">
        <f>WACC!$F$14*AC26</f>
        <v>430162.94776640396</v>
      </c>
      <c r="AD27" s="1">
        <f>WACC!$G$14*AD26</f>
        <v>458371.61169338407</v>
      </c>
      <c r="AE27" s="1">
        <f>WACC!$H$14*AE26</f>
        <v>513866.07439683448</v>
      </c>
      <c r="AF27" s="1">
        <f>WACC!$I$14*AF26</f>
        <v>557423.16447583318</v>
      </c>
      <c r="AG27" s="1">
        <f>WACC!J14*AG26</f>
        <v>584921.39913272159</v>
      </c>
      <c r="AH27" s="1">
        <f>WACC!K14*AH26</f>
        <v>665618.25348844042</v>
      </c>
      <c r="AI27" s="1">
        <f>WACC!L14*AI26</f>
        <v>690263.10568162205</v>
      </c>
      <c r="AJ27" s="1">
        <f>WACC!M14*AJ26</f>
        <v>736648.43438542308</v>
      </c>
      <c r="AK27" s="46"/>
      <c r="AL27" s="1">
        <f>WACC!$C$14*AL26</f>
        <v>78908.57698101431</v>
      </c>
      <c r="AM27" s="1">
        <f>WACC!$D$14*AM26</f>
        <v>93522.957417225974</v>
      </c>
      <c r="AN27" s="1">
        <f>WACC!$E$14*AN26</f>
        <v>110301.25377285568</v>
      </c>
      <c r="AO27" s="1">
        <f>WACC!$F$14*AO26</f>
        <v>124796.37626234142</v>
      </c>
      <c r="AP27" s="1">
        <f>WACC!$G$14*AP26</f>
        <v>145475.4368785304</v>
      </c>
      <c r="AQ27" s="1">
        <f>WACC!$H$14*AQ26</f>
        <v>177488.32858297849</v>
      </c>
      <c r="AR27" s="1">
        <f>WACC!$I$14*AR26</f>
        <v>197971.69819768699</v>
      </c>
      <c r="AS27" s="1">
        <f>WACC!J14*AS26</f>
        <v>210697.81755100467</v>
      </c>
      <c r="AT27" s="1">
        <f>WACC!K14*AT26</f>
        <v>227873.22165612868</v>
      </c>
      <c r="AU27" s="1">
        <f>WACC!L14*AU26</f>
        <v>242345.77368820162</v>
      </c>
      <c r="AV27" s="1">
        <f>WACC!M14*AV26</f>
        <v>253606.21408815228</v>
      </c>
      <c r="AW27" s="46"/>
      <c r="AX27" s="1">
        <f>WACC!C14*AX26</f>
        <v>542866.81276360003</v>
      </c>
      <c r="AY27" s="1">
        <f>WACC!D14*AY26</f>
        <v>616736.5564497622</v>
      </c>
      <c r="AZ27" s="1">
        <f>WACC!E14*AZ26</f>
        <v>687316.68305948889</v>
      </c>
      <c r="BA27" s="1">
        <f>WACC!F14*BA26</f>
        <v>771693.86802635517</v>
      </c>
      <c r="BB27" s="1">
        <f>WACC!G14*BB26</f>
        <v>876098.83682693623</v>
      </c>
      <c r="BC27" s="1">
        <f>WACC!H14*BC26</f>
        <v>995704.08921975316</v>
      </c>
      <c r="BD27" s="1">
        <f>WACC!I14*BD26</f>
        <v>1115479.2732312849</v>
      </c>
      <c r="BE27" s="1">
        <f>WACC!J14*BE26</f>
        <v>1227095.408725312</v>
      </c>
      <c r="BF27" s="1">
        <f>WACC!K14*BF26</f>
        <v>1352787.8850909781</v>
      </c>
      <c r="BG27" s="1">
        <f>WACC!L14*BG26</f>
        <v>1531145.9622070987</v>
      </c>
      <c r="BH27" s="1">
        <f>WACC!M14*BH26</f>
        <v>1529146.1751238653</v>
      </c>
      <c r="BI27" s="46"/>
      <c r="BJ27" s="1">
        <f>WACC!C14*BJ26</f>
        <v>188674.0127163787</v>
      </c>
      <c r="BK27" s="1">
        <f>WACC!D14*BK26</f>
        <v>225462.78336326504</v>
      </c>
      <c r="BL27" s="1">
        <f>WACC!E14*BL26</f>
        <v>243928.36827338219</v>
      </c>
      <c r="BM27" s="1">
        <f>WACC!F14*BM26</f>
        <v>247724.03418660047</v>
      </c>
      <c r="BN27" s="1">
        <f>WACC!G14*BN26</f>
        <v>252435.558323998</v>
      </c>
      <c r="BO27" s="1">
        <f>WACC!H14*BO26</f>
        <v>281000.29993726028</v>
      </c>
      <c r="BP27" s="1">
        <f>WACC!I14*BP26</f>
        <v>297913.91038094065</v>
      </c>
      <c r="BQ27" s="1">
        <f>WACC!J14*BQ26</f>
        <v>318355.13546293526</v>
      </c>
      <c r="BR27" s="1">
        <f>WACC!K14*BR26</f>
        <v>288579.40871357563</v>
      </c>
      <c r="BS27" s="1">
        <f>WACC!L14*BS26</f>
        <v>302766.5553528234</v>
      </c>
      <c r="BT27" s="1">
        <f>WACC!M14*BT26</f>
        <v>303715.85129306588</v>
      </c>
    </row>
    <row r="28" spans="1:72">
      <c r="A28" s="24" t="s">
        <v>83</v>
      </c>
      <c r="B28" s="52">
        <f>WACC!$C$15*B26</f>
        <v>345358.53614248609</v>
      </c>
      <c r="C28" s="52">
        <f>WACC!$D$15*C26</f>
        <v>369813.23711048905</v>
      </c>
      <c r="D28" s="52">
        <f>WACC!$E$15*D26</f>
        <v>387140.39625065296</v>
      </c>
      <c r="E28" s="52">
        <f>WACC!$F$15*E26</f>
        <v>413415.44133523636</v>
      </c>
      <c r="F28" s="52">
        <f>WACC!$G$15*F26</f>
        <v>446340.10864845011</v>
      </c>
      <c r="G28" s="52">
        <f>WACC!$H$15*G26</f>
        <v>516959.53165541601</v>
      </c>
      <c r="H28" s="52">
        <f>WACC!$I$15*H26</f>
        <v>564997.23391419579</v>
      </c>
      <c r="I28" s="52">
        <f>WACC!J15*I26</f>
        <v>615305.85434391268</v>
      </c>
      <c r="J28" s="52">
        <f>WACC!K15*J26</f>
        <v>694158.95258907997</v>
      </c>
      <c r="K28" s="52">
        <f>WACC!L15*K26</f>
        <v>836378.7796106867</v>
      </c>
      <c r="L28" s="52">
        <f>WACC!M15*L26</f>
        <v>867906.90846519591</v>
      </c>
      <c r="M28" s="46"/>
      <c r="N28" s="1">
        <f>WACC!$C$15*N26</f>
        <v>116232.85071932076</v>
      </c>
      <c r="O28" s="1">
        <f>WACC!$D$15*O26</f>
        <v>134738.45324407372</v>
      </c>
      <c r="P28" s="1">
        <f>WACC!$E$15*P26</f>
        <v>143324.91100314943</v>
      </c>
      <c r="Q28" s="1">
        <f>WACC!$F$15*Q26</f>
        <v>153955.97433840996</v>
      </c>
      <c r="R28" s="1">
        <f>WACC!$G$15*R26</f>
        <v>176780.2513473173</v>
      </c>
      <c r="S28" s="1">
        <f>WACC!$H$15*S26</f>
        <v>222142.66442981179</v>
      </c>
      <c r="T28" s="1">
        <f>WACC!$I$15*T26</f>
        <v>255449.75802499516</v>
      </c>
      <c r="U28" s="1">
        <f>WACC!J15*U26</f>
        <v>281152.49746726826</v>
      </c>
      <c r="V28" s="1">
        <f>WACC!K15*V26</f>
        <v>296806.1559097211</v>
      </c>
      <c r="W28" s="1">
        <f>WACC!L15*W26</f>
        <v>294068.10384951055</v>
      </c>
      <c r="X28" s="1">
        <f>WACC!M15*X26</f>
        <v>340240.28160000005</v>
      </c>
      <c r="Y28" s="46"/>
      <c r="Z28" s="1">
        <f>WACC!$C$15*Z26</f>
        <v>484026.39279946405</v>
      </c>
      <c r="AA28" s="1">
        <f>WACC!$D$15*AA26</f>
        <v>538559.58997366205</v>
      </c>
      <c r="AB28" s="1">
        <f>WACC!$E$15*AB26</f>
        <v>594407.51641765388</v>
      </c>
      <c r="AC28" s="1">
        <f>WACC!$F$15*AC26</f>
        <v>645244.42164960585</v>
      </c>
      <c r="AD28" s="1">
        <f>WACC!$G$15*AD26</f>
        <v>687557.41754007607</v>
      </c>
      <c r="AE28" s="1">
        <f>WACC!$H$15*AE26</f>
        <v>770799.1115952516</v>
      </c>
      <c r="AF28" s="1">
        <f>WACC!$I$15*AF26</f>
        <v>836134.74671374972</v>
      </c>
      <c r="AG28" s="1">
        <f>WACC!J15*AG26</f>
        <v>877382.09869908239</v>
      </c>
      <c r="AH28" s="1">
        <f>WACC!K15*AH26</f>
        <v>998427.38023266045</v>
      </c>
      <c r="AI28" s="1">
        <f>WACC!L15*AI26</f>
        <v>1035394.658522433</v>
      </c>
      <c r="AJ28" s="1">
        <f>WACC!M15*AJ26</f>
        <v>1104972.6515781346</v>
      </c>
      <c r="AK28" s="46"/>
      <c r="AL28" s="1">
        <f>WACC!$C$15*AL26</f>
        <v>118362.86547152145</v>
      </c>
      <c r="AM28" s="1">
        <f>WACC!$D$15*AM26</f>
        <v>140284.43612583895</v>
      </c>
      <c r="AN28" s="1">
        <f>WACC!$E$15*AN26</f>
        <v>165451.88065928349</v>
      </c>
      <c r="AO28" s="1">
        <f>WACC!$F$15*AO26</f>
        <v>187194.56439351212</v>
      </c>
      <c r="AP28" s="1">
        <f>WACC!$G$15*AP26</f>
        <v>218213.15531779555</v>
      </c>
      <c r="AQ28" s="1">
        <f>WACC!$H$15*AQ26</f>
        <v>266232.49287446769</v>
      </c>
      <c r="AR28" s="1">
        <f>WACC!$I$15*AR26</f>
        <v>296957.54729653045</v>
      </c>
      <c r="AS28" s="1">
        <f>WACC!J15*AS26</f>
        <v>316046.72632650699</v>
      </c>
      <c r="AT28" s="1">
        <f>WACC!K15*AT26</f>
        <v>341809.83248419297</v>
      </c>
      <c r="AU28" s="1">
        <f>WACC!L15*AU26</f>
        <v>363518.6605323024</v>
      </c>
      <c r="AV28" s="1">
        <f>WACC!M15*AV26</f>
        <v>380409.32113222836</v>
      </c>
      <c r="AW28" s="46"/>
      <c r="AX28" s="1">
        <f>WACC!C15*AX26</f>
        <v>814300.2191454001</v>
      </c>
      <c r="AY28" s="1">
        <f>WACC!D15*AY26</f>
        <v>925104.83467464324</v>
      </c>
      <c r="AZ28" s="1">
        <f>WACC!E15*AZ26</f>
        <v>1030975.0245892331</v>
      </c>
      <c r="BA28" s="1">
        <f>WACC!F15*BA26</f>
        <v>1157540.8020395327</v>
      </c>
      <c r="BB28" s="1">
        <f>WACC!G15*BB26</f>
        <v>1314148.2552404043</v>
      </c>
      <c r="BC28" s="1">
        <f>WACC!H15*BC26</f>
        <v>1493556.1338296295</v>
      </c>
      <c r="BD28" s="1">
        <f>WACC!I15*BD26</f>
        <v>1673218.9098469273</v>
      </c>
      <c r="BE28" s="1">
        <f>WACC!J15*BE26</f>
        <v>1840643.113087968</v>
      </c>
      <c r="BF28" s="1">
        <f>WACC!K15*BF26</f>
        <v>2029181.8276364671</v>
      </c>
      <c r="BG28" s="1">
        <f>WACC!L15*BG26</f>
        <v>2296718.9433106477</v>
      </c>
      <c r="BH28" s="1">
        <f>WACC!M15*BH26</f>
        <v>2293719.2626857976</v>
      </c>
      <c r="BI28" s="46"/>
      <c r="BJ28" s="1">
        <f>WACC!C15*BJ26</f>
        <v>283011.019074568</v>
      </c>
      <c r="BK28" s="1">
        <f>WACC!D15*BK26</f>
        <v>338194.17504489754</v>
      </c>
      <c r="BL28" s="1">
        <f>WACC!E15*BL26</f>
        <v>365892.55241007323</v>
      </c>
      <c r="BM28" s="1">
        <f>WACC!F15*BM26</f>
        <v>371586.05127990071</v>
      </c>
      <c r="BN28" s="1">
        <f>WACC!G15*BN26</f>
        <v>378653.33748599701</v>
      </c>
      <c r="BO28" s="1">
        <f>WACC!H15*BO26</f>
        <v>421500.44990589033</v>
      </c>
      <c r="BP28" s="1">
        <f>WACC!I15*BP26</f>
        <v>446870.86557141098</v>
      </c>
      <c r="BQ28" s="1">
        <f>WACC!J15*BQ26</f>
        <v>477532.7031944028</v>
      </c>
      <c r="BR28" s="1">
        <f>WACC!K15*BR26</f>
        <v>432869.11307036335</v>
      </c>
      <c r="BS28" s="1">
        <f>WACC!L15*BS26</f>
        <v>454149.83302923507</v>
      </c>
      <c r="BT28" s="1">
        <f>WACC!M15*BT26</f>
        <v>455573.77693959879</v>
      </c>
    </row>
    <row r="29" spans="1:72">
      <c r="A29" s="24" t="s">
        <v>84</v>
      </c>
      <c r="B29" s="52">
        <f>(WACC!$C$3+WACC!$C$9*WACC!$C$16)*B27</f>
        <v>22970.746305614332</v>
      </c>
      <c r="C29" s="52">
        <f>(WACC!$D$3+WACC!$D$9*WACC!$D$16)*C27</f>
        <v>24511.032434489291</v>
      </c>
      <c r="D29" s="52">
        <f>(WACC!$E$3+WACC!$E$9*WACC!$E$16)*D27</f>
        <v>26709.797879640282</v>
      </c>
      <c r="E29" s="52">
        <f>(WACC!$F$3+WACC!$F$9*WACC!$F$16)*E27</f>
        <v>29535.578656570306</v>
      </c>
      <c r="F29" s="52">
        <f>(WACC!$G$3+WACC!$G$9*WACC!$G$16)*F27</f>
        <v>28476.90137891889</v>
      </c>
      <c r="G29" s="52">
        <f>(WACC!$H$3+WACC!$H$9*WACC!$H$16)*G27</f>
        <v>34768.894352731426</v>
      </c>
      <c r="H29" s="52">
        <f>(WACC!$I$3+WACC!$I$9*WACC!$I$16)*H27</f>
        <v>37206.949734202601</v>
      </c>
      <c r="I29" s="52">
        <f>(WACC!J3+WACC!J9*WACC!J16)*I27</f>
        <v>35373.900687292757</v>
      </c>
      <c r="J29" s="52">
        <f>(WACC!K3+WACC!K9*WACC!K16)*J27</f>
        <v>36245.448538343364</v>
      </c>
      <c r="K29" s="52">
        <f>(WACC!L3+WACC!L9*WACC!L16)*K27</f>
        <v>47766.019372419243</v>
      </c>
      <c r="L29" s="52">
        <f>(WACC!M3+WACC!M9*WACC!M16)*L27</f>
        <v>43696.663193371132</v>
      </c>
      <c r="M29" s="46"/>
      <c r="N29" s="1">
        <f>(WACC!$C$3+WACC!$C$9*WACC!$C$16)*N27</f>
        <v>7730.9666530156474</v>
      </c>
      <c r="O29" s="1">
        <f>(WACC!$D$3+WACC!$D$9*WACC!$D$16)*O27</f>
        <v>8930.3958491126123</v>
      </c>
      <c r="P29" s="1">
        <f>(WACC!$E$3+WACC!$E$9*WACC!$E$16)*P27</f>
        <v>9888.3491391918942</v>
      </c>
      <c r="Q29" s="1">
        <f>(WACC!$F$3+WACC!$F$9*WACC!$F$16)*Q27</f>
        <v>10999.054062989737</v>
      </c>
      <c r="R29" s="1">
        <f>(WACC!$G$3+WACC!$G$9*WACC!$G$16)*R27</f>
        <v>11278.739431689946</v>
      </c>
      <c r="S29" s="1">
        <f>(WACC!$H$3+WACC!$H$9*WACC!$H$16)*S27</f>
        <v>14940.540521734043</v>
      </c>
      <c r="T29" s="1">
        <f>(WACC!$I$3+WACC!$I$9*WACC!$I$16)*T27</f>
        <v>16822.217412649541</v>
      </c>
      <c r="U29" s="1">
        <f>(WACC!J3+WACC!J9*WACC!J16)*U27</f>
        <v>16163.442055977353</v>
      </c>
      <c r="V29" s="1">
        <f>(WACC!K3+WACC!K9*WACC!K16)*V27</f>
        <v>15497.707275494336</v>
      </c>
      <c r="W29" s="1">
        <f>(WACC!L3+WACC!L9*WACC!L16)*W27</f>
        <v>16794.379637207669</v>
      </c>
      <c r="X29" s="1">
        <f>(WACC!M3+WACC!M9*WACC!M16)*X27</f>
        <v>17130.13785796953</v>
      </c>
      <c r="Y29" s="46"/>
      <c r="Z29" s="1">
        <f>(WACC!$C$3+WACC!$C$9*WACC!$C$16)*Z27</f>
        <v>32193.92692129936</v>
      </c>
      <c r="AA29" s="1">
        <f>(WACC!$D$3+WACC!$D$9*WACC!$D$16)*AA27</f>
        <v>35695.454497227009</v>
      </c>
      <c r="AB29" s="1">
        <f>(WACC!$E$3+WACC!$E$9*WACC!$E$16)*AB27</f>
        <v>41009.682211967622</v>
      </c>
      <c r="AC29" s="1">
        <f>(WACC!$F$3+WACC!$F$9*WACC!$F$16)*AC27</f>
        <v>46098.102448213562</v>
      </c>
      <c r="AD29" s="1">
        <f>(WACC!$G$3+WACC!$G$9*WACC!$G$16)*AD27</f>
        <v>43866.783182271138</v>
      </c>
      <c r="AE29" s="1">
        <f>(WACC!$H$3+WACC!$H$9*WACC!$H$16)*AE27</f>
        <v>51841.258816557063</v>
      </c>
      <c r="AF29" s="1">
        <f>(WACC!$I$3+WACC!$I$9*WACC!$I$16)*AF27</f>
        <v>55062.258051201854</v>
      </c>
      <c r="AG29" s="1">
        <f>(WACC!J3+WACC!J9*WACC!J16)*AG27</f>
        <v>50440.64997119733</v>
      </c>
      <c r="AH29" s="1">
        <f>(WACC!K3+WACC!K9*WACC!K16)*AH27</f>
        <v>52132.797674826339</v>
      </c>
      <c r="AI29" s="1">
        <f>(WACC!L3+WACC!L9*WACC!L16)*AI27</f>
        <v>59131.917885461888</v>
      </c>
      <c r="AJ29" s="1">
        <f>(WACC!M3+WACC!M9*WACC!M16)*AJ27</f>
        <v>55632.254246346056</v>
      </c>
      <c r="AK29" s="46"/>
      <c r="AL29" s="1">
        <f>(WACC!$C$3+WACC!$C$9*WACC!$C$16)*AL27</f>
        <v>7872.6397937653282</v>
      </c>
      <c r="AM29" s="1">
        <f>(WACC!$D$3+WACC!$D$9*WACC!$D$16)*AM27</f>
        <v>9297.9807613191369</v>
      </c>
      <c r="AN29" s="1">
        <f>(WACC!$E$3+WACC!$E$9*WACC!$E$16)*AN27</f>
        <v>11414.944898580508</v>
      </c>
      <c r="AO29" s="1">
        <f>(WACC!$F$3+WACC!$F$9*WACC!$F$16)*AO27</f>
        <v>13373.713770511144</v>
      </c>
      <c r="AP29" s="1">
        <f>(WACC!$G$3+WACC!$G$9*WACC!$G$16)*AP27</f>
        <v>13922.196063410294</v>
      </c>
      <c r="AQ29" s="1">
        <f>(WACC!$H$3+WACC!$H$9*WACC!$H$16)*AQ27</f>
        <v>17905.868547147256</v>
      </c>
      <c r="AR29" s="1">
        <f>(WACC!$I$3+WACC!$I$9*WACC!$I$16)*AR27</f>
        <v>19555.643589455263</v>
      </c>
      <c r="AS29" s="1">
        <f>(WACC!J3+WACC!J9*WACC!J16)*AS27</f>
        <v>18169.509408517875</v>
      </c>
      <c r="AT29" s="1">
        <f>(WACC!K3+WACC!K9*WACC!K16)*AT27</f>
        <v>17847.570281989152</v>
      </c>
      <c r="AU29" s="1">
        <f>(WACC!L3+WACC!L9*WACC!L16)*AU27</f>
        <v>20760.736408573499</v>
      </c>
      <c r="AV29" s="1">
        <f>(WACC!M3+WACC!M9*WACC!M16)*AV27</f>
        <v>19152.535622200925</v>
      </c>
      <c r="AW29" s="46"/>
      <c r="AX29" s="1">
        <f>(WACC!C3+WACC!C9*WACC!C16)*AX27</f>
        <v>54161.347680944236</v>
      </c>
      <c r="AY29" s="1">
        <f>(WACC!D3+WACC!D9*WACC!D16)*AY27</f>
        <v>61315.475847172944</v>
      </c>
      <c r="AZ29" s="1">
        <f>(WACC!E3+WACC!E9*WACC!E16)*AZ27</f>
        <v>71129.581909883549</v>
      </c>
      <c r="BA29" s="1">
        <f>(WACC!F3+WACC!F9*WACC!F16)*BA27</f>
        <v>82698.017510924838</v>
      </c>
      <c r="BB29" s="1">
        <f>(WACC!G3+WACC!G9*WACC!G16)*BB27</f>
        <v>83843.843599622851</v>
      </c>
      <c r="BC29" s="1">
        <f>(WACC!H3+WACC!H9*WACC!H16)*BC27</f>
        <v>100451.37432848482</v>
      </c>
      <c r="BD29" s="1">
        <f>(WACC!I3+WACC!I9*WACC!I16)*BD27</f>
        <v>110187.03833591935</v>
      </c>
      <c r="BE29" s="1">
        <f>(WACC!J3+WACC!J9*WACC!J16)*BE27</f>
        <v>105818.47421645175</v>
      </c>
      <c r="BF29" s="1">
        <f>(WACC!K3+WACC!K9*WACC!K16)*BF27</f>
        <v>105953.55031324868</v>
      </c>
      <c r="BG29" s="1">
        <f>(WACC!L3+WACC!L9*WACC!L16)*BG27</f>
        <v>131166.79214439617</v>
      </c>
      <c r="BH29" s="1">
        <f>(WACC!M3+WACC!M9*WACC!M16)*BH27</f>
        <v>115482.29090487545</v>
      </c>
      <c r="BI29" s="46"/>
      <c r="BJ29" s="1">
        <f>(WACC!C3+WACC!C9*WACC!C16)*BJ27</f>
        <v>18823.841430035318</v>
      </c>
      <c r="BK29" s="1">
        <f>(WACC!D3+WACC!D9*WACC!D16)*BK27</f>
        <v>22415.337153559442</v>
      </c>
      <c r="BL29" s="1">
        <f>(WACC!E3+WACC!E9*WACC!E16)*BL27</f>
        <v>25243.855240080135</v>
      </c>
      <c r="BM29" s="1">
        <f>(WACC!F3+WACC!F9*WACC!F16)*BM27</f>
        <v>26547.167686371678</v>
      </c>
      <c r="BN29" s="1">
        <f>(WACC!G3+WACC!G9*WACC!G16)*BN27</f>
        <v>24158.424348281278</v>
      </c>
      <c r="BO29" s="1">
        <f>(WACC!H3+WACC!H9*WACC!H16)*BO27</f>
        <v>28348.649584770901</v>
      </c>
      <c r="BP29" s="1">
        <f>(WACC!I3+WACC!I9*WACC!I16)*BP27</f>
        <v>29427.934925996702</v>
      </c>
      <c r="BQ29" s="1">
        <f>(WACC!J3+WACC!J9*WACC!J16)*BQ27</f>
        <v>27453.329589631543</v>
      </c>
      <c r="BR29" s="1">
        <f>(WACC!K3+WACC!K9*WACC!K16)*BR27</f>
        <v>22602.22259341499</v>
      </c>
      <c r="BS29" s="1">
        <f>(WACC!L3+WACC!L9*WACC!L16)*BS27</f>
        <v>25936.728969322874</v>
      </c>
      <c r="BT29" s="1">
        <f>(WACC!M3+WACC!M9*WACC!M16)*BT27</f>
        <v>22936.85382210543</v>
      </c>
    </row>
    <row r="30" spans="1:72">
      <c r="A30" s="24" t="s">
        <v>85</v>
      </c>
      <c r="B30" s="52">
        <f>WACC!$C$7*B28</f>
        <v>23772.897322779547</v>
      </c>
      <c r="C30" s="52">
        <f>WACC!$D$7*C28</f>
        <v>24394.447776987035</v>
      </c>
      <c r="D30" s="52">
        <f>WACC!$E$7*D28</f>
        <v>27282.182917384755</v>
      </c>
      <c r="E30" s="52">
        <f>WACC!$F$7*E28</f>
        <v>35524.692589352257</v>
      </c>
      <c r="F30" s="52">
        <f>WACC!$G$7*F28</f>
        <v>37188.793376780544</v>
      </c>
      <c r="G30" s="52">
        <f>WACC!$H$7*G28</f>
        <v>48247.751613433786</v>
      </c>
      <c r="H30" s="52">
        <f>WACC!$I$7*H28</f>
        <v>53282.205978675513</v>
      </c>
      <c r="I30" s="52">
        <f>WACC!J7*I28</f>
        <v>46926.868262166499</v>
      </c>
      <c r="J30" s="61">
        <f>WACC!K7*J28</f>
        <v>42293.298737361758</v>
      </c>
      <c r="K30" s="52">
        <f>WACC!L7*K28</f>
        <v>49521.435996391221</v>
      </c>
      <c r="L30" s="52">
        <f>WACC!M7*L28</f>
        <v>40993.303309603325</v>
      </c>
      <c r="M30" s="46"/>
      <c r="N30" s="1">
        <f>WACC!$C$7*N28</f>
        <v>8000.9362344075753</v>
      </c>
      <c r="O30" s="1">
        <f>WACC!$D$7*O28</f>
        <v>8887.9191748145786</v>
      </c>
      <c r="P30" s="1">
        <f>WACC!$E$7*P28</f>
        <v>10100.254265571797</v>
      </c>
      <c r="Q30" s="1">
        <f>WACC!$F$7*Q28</f>
        <v>13229.401018505359</v>
      </c>
      <c r="R30" s="1">
        <f>WACC!$G$7*R28</f>
        <v>14729.225792317873</v>
      </c>
      <c r="S30" s="1">
        <f>WACC!$H$7*S28</f>
        <v>20732.539860199413</v>
      </c>
      <c r="T30" s="1">
        <f>WACC!$I$7*T28</f>
        <v>24090.253557520344</v>
      </c>
      <c r="U30" s="1">
        <f>WACC!J7*U28</f>
        <v>21442.354427610077</v>
      </c>
      <c r="V30" s="1">
        <f>WACC!K7*V28</f>
        <v>18083.626771876741</v>
      </c>
      <c r="W30" s="1">
        <f>WACC!L7*W28</f>
        <v>17411.578507697461</v>
      </c>
      <c r="X30" s="1">
        <f>WACC!M7*X28</f>
        <v>16070.356078209466</v>
      </c>
      <c r="Y30" s="46"/>
      <c r="Z30" s="1">
        <f>WACC!$C$7*Z28</f>
        <v>33318.156447100664</v>
      </c>
      <c r="AA30" s="1">
        <f>WACC!$D$7*AA28</f>
        <v>35525.672079939235</v>
      </c>
      <c r="AB30" s="1">
        <f>WACC!$E$7*AB28</f>
        <v>41888.510595715088</v>
      </c>
      <c r="AC30" s="1">
        <f>WACC!$F$7*AC28</f>
        <v>55445.702874724557</v>
      </c>
      <c r="AD30" s="1">
        <f>WACC!$G$7*AD28</f>
        <v>57286.876621948199</v>
      </c>
      <c r="AE30" s="1">
        <f>WACC!$H$7*AE28</f>
        <v>71938.559602557056</v>
      </c>
      <c r="AF30" s="1">
        <f>WACC!$I$7*AF28</f>
        <v>78851.897188394927</v>
      </c>
      <c r="AG30" s="1">
        <f>WACC!J7*AG28</f>
        <v>66914.354658849566</v>
      </c>
      <c r="AH30" s="1">
        <f>WACC!K7*AH28</f>
        <v>60831.582308696808</v>
      </c>
      <c r="AI30" s="1">
        <f>WACC!L7*AI28</f>
        <v>61305.034947073713</v>
      </c>
      <c r="AJ30" s="1">
        <f>WACC!M7*AJ28</f>
        <v>52190.481044863751</v>
      </c>
      <c r="AK30" s="46"/>
      <c r="AL30" s="1">
        <f>WACC!$C$7*AL28</f>
        <v>8147.5566786730142</v>
      </c>
      <c r="AM30" s="1">
        <f>WACC!$D$7*AM28</f>
        <v>9253.7557004034788</v>
      </c>
      <c r="AN30" s="1">
        <f>WACC!$E$7*AN28</f>
        <v>11659.564633108916</v>
      </c>
      <c r="AO30" s="1">
        <f>WACC!$F$7*AO28</f>
        <v>16085.585320662349</v>
      </c>
      <c r="AP30" s="1">
        <f>WACC!$G$7*AP28</f>
        <v>18181.390800351499</v>
      </c>
      <c r="AQ30" s="1">
        <f>WACC!$H$7*AQ28</f>
        <v>24847.436600114041</v>
      </c>
      <c r="AR30" s="1">
        <f>WACC!$I$7*AR28</f>
        <v>28004.656044703625</v>
      </c>
      <c r="AS30" s="1">
        <f>WACC!J7*AS28</f>
        <v>24103.59496225994</v>
      </c>
      <c r="AT30" s="1">
        <f>WACC!K7*AT28</f>
        <v>20825.583683250716</v>
      </c>
      <c r="AU30" s="1">
        <f>WACC!L7*AU28</f>
        <v>21523.700170183351</v>
      </c>
      <c r="AV30" s="1">
        <f>WACC!M7*AV28</f>
        <v>17967.635158649133</v>
      </c>
      <c r="AW30" s="46"/>
      <c r="AX30" s="1">
        <f>WACC!C7*AX28</f>
        <v>56052.691547411909</v>
      </c>
      <c r="AY30" s="1">
        <f>WACC!D7*AY28</f>
        <v>61023.833960184456</v>
      </c>
      <c r="AZ30" s="1">
        <f>WACC!E7*AZ28</f>
        <v>72653.873056140059</v>
      </c>
      <c r="BA30" s="1">
        <f>WACC!F7*BA28</f>
        <v>99467.211527644977</v>
      </c>
      <c r="BB30" s="1">
        <f>WACC!G7*BB28</f>
        <v>109494.05393698256</v>
      </c>
      <c r="BC30" s="1">
        <f>WACC!H7*BC28</f>
        <v>139393.35857678924</v>
      </c>
      <c r="BD30" s="1">
        <f>WACC!I7*BD28</f>
        <v>157793.32933056128</v>
      </c>
      <c r="BE30" s="1">
        <f>WACC!J7*BE28</f>
        <v>140378.34399876391</v>
      </c>
      <c r="BF30" s="1">
        <f>WACC!K7*BF28</f>
        <v>123632.76870313303</v>
      </c>
      <c r="BG30" s="1">
        <f>WACC!L7*BG28</f>
        <v>135987.21407757277</v>
      </c>
      <c r="BH30" s="1">
        <f>WACC!M7*BH28</f>
        <v>108337.80504021555</v>
      </c>
      <c r="BI30" s="46"/>
      <c r="BJ30" s="1">
        <f>WACC!C7*BJ28</f>
        <v>19481.180262181537</v>
      </c>
      <c r="BK30" s="1">
        <f>WACC!D7*BK28</f>
        <v>22308.720493823468</v>
      </c>
      <c r="BL30" s="1">
        <f>WACC!E7*BL28</f>
        <v>25784.825452566212</v>
      </c>
      <c r="BM30" s="1">
        <f>WACC!F7*BM28</f>
        <v>31930.302843975194</v>
      </c>
      <c r="BN30" s="1">
        <f>WACC!G7*BN28</f>
        <v>31549.17171086276</v>
      </c>
      <c r="BO30" s="1">
        <f>WACC!H7*BO28</f>
        <v>39338.57055868239</v>
      </c>
      <c r="BP30" s="1">
        <f>WACC!I7*BP28</f>
        <v>42142.269158190109</v>
      </c>
      <c r="BQ30" s="1">
        <f>WACC!J7*BQ28</f>
        <v>36419.471869927758</v>
      </c>
      <c r="BR30" s="1">
        <f>WACC!K7*BR28</f>
        <v>26373.588707569601</v>
      </c>
      <c r="BS30" s="1">
        <f>WACC!L7*BS28</f>
        <v>26889.912127609961</v>
      </c>
      <c r="BT30" s="1">
        <f>WACC!M7*BT28</f>
        <v>21517.8308132288</v>
      </c>
    </row>
    <row r="31" spans="1:72">
      <c r="A31" s="21"/>
      <c r="B31" s="54"/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46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46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46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46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46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</row>
    <row r="32" spans="1:72">
      <c r="A32" s="44" t="s">
        <v>98</v>
      </c>
      <c r="B32" s="55"/>
      <c r="C32" s="55"/>
      <c r="D32" s="55"/>
      <c r="E32" s="55"/>
      <c r="F32" s="55"/>
      <c r="G32" s="55"/>
      <c r="H32" s="55"/>
      <c r="I32" s="55"/>
      <c r="J32" s="55"/>
      <c r="K32" s="55"/>
      <c r="L32" s="55"/>
      <c r="M32" s="19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46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46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9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9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</row>
    <row r="33" spans="1:72">
      <c r="A33" s="24" t="s">
        <v>63</v>
      </c>
      <c r="B33" s="52">
        <f>B17*WACC!$C$21</f>
        <v>46743.643628393875</v>
      </c>
      <c r="C33" s="52">
        <f>C17*WACC!$D$21</f>
        <v>48905.480211476322</v>
      </c>
      <c r="D33" s="52">
        <f>D17*WACC!$E$21</f>
        <v>53991.980797025033</v>
      </c>
      <c r="E33" s="52">
        <f>E17*WACC!$F$21</f>
        <v>65060.271245922559</v>
      </c>
      <c r="F33" s="52">
        <f>F17*WACC!$G$21</f>
        <v>65665.694755699442</v>
      </c>
      <c r="G33" s="52">
        <f>G17*WACC!$H$21</f>
        <v>83016.645966165219</v>
      </c>
      <c r="H33" s="52">
        <f>H17*WACC!$I$21</f>
        <v>90489.155712878113</v>
      </c>
      <c r="I33" s="52">
        <f>I17*WACC!J21</f>
        <v>82300.768949459249</v>
      </c>
      <c r="J33" s="52">
        <f>J17*WACC!K21</f>
        <v>78538.747275705115</v>
      </c>
      <c r="K33" s="52">
        <f>K17*WACC!L21</f>
        <v>97287.455368810464</v>
      </c>
      <c r="L33" s="52">
        <f>L17*WACC!M21</f>
        <v>84689.96650297445</v>
      </c>
      <c r="M33" s="46"/>
      <c r="N33" s="1">
        <f>N17*WACC!$C$21</f>
        <v>15731.902887423223</v>
      </c>
      <c r="O33" s="1">
        <f>O17*WACC!$D$21</f>
        <v>17818.315023927189</v>
      </c>
      <c r="P33" s="1">
        <f>P17*WACC!$E$21</f>
        <v>19988.603404763693</v>
      </c>
      <c r="Q33" s="1">
        <f>Q17*WACC!$F$21</f>
        <v>24228.455081495093</v>
      </c>
      <c r="R33" s="1">
        <f>R17*WACC!$G$21</f>
        <v>26007.965224007821</v>
      </c>
      <c r="S33" s="1">
        <f>S17*WACC!$H$21</f>
        <v>35673.080381933454</v>
      </c>
      <c r="T33" s="1">
        <f>T17*WACC!$I$21</f>
        <v>40912.470970169881</v>
      </c>
      <c r="U33" s="1">
        <f>U17*WACC!J21</f>
        <v>37605.79648358743</v>
      </c>
      <c r="V33" s="1">
        <f>V17*WACC!K21</f>
        <v>33581.334047371078</v>
      </c>
      <c r="W33" s="1">
        <f>W17*WACC!L21</f>
        <v>34205.958144905126</v>
      </c>
      <c r="X33" s="1">
        <f>X17*WACC!M21</f>
        <v>33200.493936178995</v>
      </c>
      <c r="Y33" s="46"/>
      <c r="Z33" s="1">
        <f>Z17*WACC!C21</f>
        <v>65512.083368400024</v>
      </c>
      <c r="AA33" s="1">
        <f>AA17*WACC!D21</f>
        <v>71221.126577166229</v>
      </c>
      <c r="AB33" s="1">
        <f>AB17*WACC!E21</f>
        <v>82898.192807682703</v>
      </c>
      <c r="AC33" s="1">
        <f>AC17*WACC!F21</f>
        <v>101543.80532293812</v>
      </c>
      <c r="AD33" s="1">
        <f>AD17*WACC!G21</f>
        <v>101153.65980421934</v>
      </c>
      <c r="AE33" s="1">
        <f>AE17*WACC!H21</f>
        <v>123779.81841911413</v>
      </c>
      <c r="AF33" s="1">
        <f>AF17*WACC!I21</f>
        <v>133914.15523959679</v>
      </c>
      <c r="AG33" s="1">
        <f>AG17*WACC!J21</f>
        <v>117355.0046300469</v>
      </c>
      <c r="AH33" s="1">
        <f>AH17*WACC!K21</f>
        <v>112964.37998352315</v>
      </c>
      <c r="AI33" s="1">
        <f>AI17*WACC!L21</f>
        <v>120436.95283253559</v>
      </c>
      <c r="AJ33" s="1">
        <f>AJ17*WACC!M21</f>
        <v>107822.7352912098</v>
      </c>
      <c r="AK33" s="46"/>
      <c r="AL33" s="1">
        <f>AL17*WACC!C21</f>
        <v>16020.196472438342</v>
      </c>
      <c r="AM33" s="1">
        <f>AM17*WACC!D21</f>
        <v>18551.736461722612</v>
      </c>
      <c r="AN33" s="1">
        <f>AN17*WACC!E21</f>
        <v>23074.509531689426</v>
      </c>
      <c r="AO33" s="1">
        <f>AO17*WACC!F21</f>
        <v>29459.299091173489</v>
      </c>
      <c r="AP33" s="1">
        <f>AP17*WACC!G21</f>
        <v>32103.586863761793</v>
      </c>
      <c r="AQ33" s="1">
        <f>AQ17*WACC!H21</f>
        <v>42753.305147261301</v>
      </c>
      <c r="AR33" s="1">
        <f>AR17*WACC!I21</f>
        <v>47560.299634158888</v>
      </c>
      <c r="AS33" s="1">
        <f>AS17*WACC!J21</f>
        <v>42273.104370777815</v>
      </c>
      <c r="AT33" s="1">
        <f>AT17*WACC!K21</f>
        <v>38673.153965239871</v>
      </c>
      <c r="AU33" s="1">
        <f>AU17*WACC!L21</f>
        <v>42284.436578756846</v>
      </c>
      <c r="AV33" s="1">
        <f>AV17*WACC!M21</f>
        <v>37120.170780850058</v>
      </c>
      <c r="AW33" s="46"/>
      <c r="AX33" s="1">
        <f>AX17*WACC!C21</f>
        <v>110214.03922835615</v>
      </c>
      <c r="AY33" s="1">
        <f>AY17*WACC!D21</f>
        <v>122339.30980735738</v>
      </c>
      <c r="AZ33" s="1">
        <f>AZ17*WACC!E21</f>
        <v>143783.45496602359</v>
      </c>
      <c r="BA33" s="1">
        <f>BA17*WACC!F21</f>
        <v>182165.22903856979</v>
      </c>
      <c r="BB33" s="1">
        <f>BB17*WACC!G21</f>
        <v>193337.89753660542</v>
      </c>
      <c r="BC33" s="1">
        <f>BC17*WACC!H21</f>
        <v>239844.73290527408</v>
      </c>
      <c r="BD33" s="1">
        <f>BD17*WACC!I21</f>
        <v>267980.36766648066</v>
      </c>
      <c r="BE33" s="1">
        <f>BE17*WACC!J21</f>
        <v>246196.8182152157</v>
      </c>
      <c r="BF33" s="1">
        <f>BF17*WACC!K21</f>
        <v>229586.31901638169</v>
      </c>
      <c r="BG33" s="1">
        <f>BG17*WACC!L21</f>
        <v>267154.00622196897</v>
      </c>
      <c r="BH33" s="1">
        <f>BH17*WACC!M21</f>
        <v>223820.09594509099</v>
      </c>
      <c r="BI33" s="46"/>
      <c r="BJ33" s="1">
        <f>BJ17*WACC!C21</f>
        <v>38305.021692216855</v>
      </c>
      <c r="BK33" s="1">
        <f>BK17*WACC!D21</f>
        <v>44724.057647382906</v>
      </c>
      <c r="BL33" s="1">
        <f>BL17*WACC!E21</f>
        <v>51028.680692646347</v>
      </c>
      <c r="BM33" s="1">
        <f>BM17*WACC!F21</f>
        <v>58477.470530346873</v>
      </c>
      <c r="BN33" s="1">
        <f>BN17*WACC!G21</f>
        <v>55707.596059144038</v>
      </c>
      <c r="BO33" s="1">
        <f>BO17*WACC!H21</f>
        <v>67687.220143453291</v>
      </c>
      <c r="BP33" s="1">
        <f>BP17*WACC!I21</f>
        <v>71570.204084186815</v>
      </c>
      <c r="BQ33" s="1">
        <f>BQ17*WACC!J21</f>
        <v>63872.801459559305</v>
      </c>
      <c r="BR33" s="1">
        <f>BR17*WACC!K21</f>
        <v>48975.811300984591</v>
      </c>
      <c r="BS33" s="1">
        <f>BS17*WACC!L21</f>
        <v>52826.641096932835</v>
      </c>
      <c r="BT33" s="1">
        <f>BT17*WACC!M21</f>
        <v>44454.684635334226</v>
      </c>
    </row>
    <row r="34" spans="1:72">
      <c r="A34" s="24" t="s">
        <v>64</v>
      </c>
      <c r="B34" s="52">
        <f>B20</f>
        <v>-18044.383998790468</v>
      </c>
      <c r="C34" s="52">
        <f t="shared" ref="C34:K34" si="16">C20</f>
        <v>-22552.652064598791</v>
      </c>
      <c r="D34" s="52">
        <f t="shared" si="16"/>
        <v>-12321.844278208868</v>
      </c>
      <c r="E34" s="52">
        <f t="shared" si="16"/>
        <v>-25643.092054420642</v>
      </c>
      <c r="F34" s="52">
        <f t="shared" si="16"/>
        <v>-24050.538368784997</v>
      </c>
      <c r="G34" s="52">
        <f t="shared" si="16"/>
        <v>-20729.544089115625</v>
      </c>
      <c r="H34" s="52">
        <f t="shared" si="16"/>
        <v>-38502.667234638619</v>
      </c>
      <c r="I34" s="52">
        <f t="shared" si="16"/>
        <v>-31348.458094024078</v>
      </c>
      <c r="J34" s="52">
        <f t="shared" si="16"/>
        <v>-28236.299029374713</v>
      </c>
      <c r="K34" s="52">
        <f t="shared" si="16"/>
        <v>-30254.506726943517</v>
      </c>
      <c r="L34" s="52">
        <f t="shared" ref="L34" si="17">L20</f>
        <v>-21324.153378640953</v>
      </c>
      <c r="M34" s="46"/>
      <c r="N34" s="1">
        <f>N20</f>
        <v>-536.91967111599934</v>
      </c>
      <c r="O34" s="1">
        <f t="shared" ref="O34:W34" si="18">O20</f>
        <v>-1651.4212359428511</v>
      </c>
      <c r="P34" s="1">
        <f t="shared" si="18"/>
        <v>2532.2439374717487</v>
      </c>
      <c r="Q34" s="1">
        <f t="shared" si="18"/>
        <v>-1838.5935832264986</v>
      </c>
      <c r="R34" s="1">
        <f t="shared" si="18"/>
        <v>-450.68542937991151</v>
      </c>
      <c r="S34" s="1">
        <f t="shared" si="18"/>
        <v>2020.9059412103452</v>
      </c>
      <c r="T34" s="1">
        <f t="shared" si="18"/>
        <v>-4929.2568844292291</v>
      </c>
      <c r="U34" s="1">
        <f t="shared" si="18"/>
        <v>-814.92888875283279</v>
      </c>
      <c r="V34" s="1">
        <f t="shared" si="18"/>
        <v>1220.2217429633365</v>
      </c>
      <c r="W34" s="1">
        <f t="shared" si="18"/>
        <v>-3408.1692430827034</v>
      </c>
      <c r="X34" s="1">
        <f t="shared" ref="X34" si="19">X20</f>
        <v>-1602.4464031191674</v>
      </c>
      <c r="Y34" s="46"/>
      <c r="Z34" s="1">
        <f>Z20</f>
        <v>5755.2089516757733</v>
      </c>
      <c r="AA34" s="1">
        <f t="shared" ref="AA34:AI34" si="20">AA20</f>
        <v>1610.5948334738678</v>
      </c>
      <c r="AB34" s="1">
        <f t="shared" si="20"/>
        <v>19657.187568385303</v>
      </c>
      <c r="AC34" s="1">
        <f t="shared" si="20"/>
        <v>2136.9131294595209</v>
      </c>
      <c r="AD34" s="1">
        <f t="shared" si="20"/>
        <v>6920.4890231686368</v>
      </c>
      <c r="AE34" s="1">
        <f t="shared" si="20"/>
        <v>13675.277161978007</v>
      </c>
      <c r="AF34" s="1">
        <f t="shared" si="20"/>
        <v>-9694.8273342823013</v>
      </c>
      <c r="AG34" s="1">
        <f t="shared" si="20"/>
        <v>3015.4828372641496</v>
      </c>
      <c r="AH34" s="1">
        <f t="shared" si="20"/>
        <v>10944.00377376371</v>
      </c>
      <c r="AI34" s="1">
        <f t="shared" si="20"/>
        <v>-15237.700028409501</v>
      </c>
      <c r="AJ34" s="1">
        <f t="shared" ref="AJ34" si="21">AJ20</f>
        <v>-8661.9008025062431</v>
      </c>
      <c r="AK34" s="46"/>
      <c r="AL34" s="1">
        <f t="shared" ref="AL34:AU34" si="22">AL20</f>
        <v>-5362.742975407019</v>
      </c>
      <c r="AM34" s="1">
        <f t="shared" si="22"/>
        <v>-6830.3545671111706</v>
      </c>
      <c r="AN34" s="1">
        <f t="shared" si="22"/>
        <v>-2259.5430061258139</v>
      </c>
      <c r="AO34" s="1">
        <f t="shared" si="22"/>
        <v>-7728.6119577584004</v>
      </c>
      <c r="AP34" s="1">
        <f t="shared" si="22"/>
        <v>-6658.6291948619055</v>
      </c>
      <c r="AQ34" s="1">
        <f t="shared" si="22"/>
        <v>-4518.753120278443</v>
      </c>
      <c r="AR34" s="1">
        <f t="shared" si="22"/>
        <v>-13396.906282311311</v>
      </c>
      <c r="AS34" s="1">
        <f t="shared" si="22"/>
        <v>-9403.990186939458</v>
      </c>
      <c r="AT34" s="1">
        <f t="shared" si="22"/>
        <v>-7654.8472272899307</v>
      </c>
      <c r="AU34" s="1">
        <f t="shared" si="22"/>
        <v>-10970.386616395046</v>
      </c>
      <c r="AV34" s="1">
        <f t="shared" ref="AV34" si="23">AV20</f>
        <v>-8888.6614085255933</v>
      </c>
      <c r="AW34" s="46"/>
      <c r="AX34" s="1">
        <f t="shared" ref="AX34:BG34" si="24">AX20</f>
        <v>-13536.505458469495</v>
      </c>
      <c r="AY34" s="1">
        <f t="shared" si="24"/>
        <v>-22475.807316750681</v>
      </c>
      <c r="AZ34" s="1">
        <f t="shared" si="24"/>
        <v>7147.3281591162668</v>
      </c>
      <c r="BA34" s="1">
        <f t="shared" si="24"/>
        <v>-25032.951790859988</v>
      </c>
      <c r="BB34" s="1">
        <f t="shared" si="24"/>
        <v>-17035.263564592067</v>
      </c>
      <c r="BC34" s="1">
        <f t="shared" si="24"/>
        <v>-5930.3467421416281</v>
      </c>
      <c r="BD34" s="1">
        <f t="shared" si="24"/>
        <v>-54124.339868507683</v>
      </c>
      <c r="BE34" s="1">
        <f t="shared" si="24"/>
        <v>-28722.952222427833</v>
      </c>
      <c r="BF34" s="1">
        <f t="shared" si="24"/>
        <v>-7395.2452740951558</v>
      </c>
      <c r="BG34" s="1">
        <f t="shared" si="24"/>
        <v>-58082.18727171058</v>
      </c>
      <c r="BH34" s="1">
        <f t="shared" ref="BH34" si="25">BH20</f>
        <v>-41329.374300396186</v>
      </c>
      <c r="BI34" s="46"/>
      <c r="BJ34" s="1">
        <f t="shared" ref="BJ34:BS34" si="26">BJ20</f>
        <v>-50474.15450736499</v>
      </c>
      <c r="BK34" s="1">
        <f t="shared" si="26"/>
        <v>-66774.777644421411</v>
      </c>
      <c r="BL34" s="1">
        <f t="shared" si="26"/>
        <v>-60294.040665850131</v>
      </c>
      <c r="BM34" s="1">
        <f t="shared" si="26"/>
        <v>-59300.414786836824</v>
      </c>
      <c r="BN34" s="1">
        <f t="shared" si="26"/>
        <v>-59710.775357586041</v>
      </c>
      <c r="BO34" s="1">
        <f t="shared" si="26"/>
        <v>-64667.147112441569</v>
      </c>
      <c r="BP34" s="1">
        <f t="shared" si="26"/>
        <v>-69694.080136152756</v>
      </c>
      <c r="BQ34" s="1">
        <f t="shared" si="26"/>
        <v>-64638.739264709075</v>
      </c>
      <c r="BR34" s="1">
        <f t="shared" si="26"/>
        <v>-71876.273879339424</v>
      </c>
      <c r="BS34" s="1">
        <f t="shared" si="26"/>
        <v>-76199.048290013321</v>
      </c>
      <c r="BT34" s="1">
        <f t="shared" ref="BT34" si="27">BT20</f>
        <v>-46776.264483894432</v>
      </c>
    </row>
    <row r="35" spans="1:72">
      <c r="A35" s="24" t="s">
        <v>99</v>
      </c>
      <c r="B35" s="56">
        <f>B12*B4</f>
        <v>30246.635359986954</v>
      </c>
      <c r="C35" s="56">
        <f t="shared" ref="C35:K35" si="28">C12*C4</f>
        <v>34764.034475266388</v>
      </c>
      <c r="D35" s="56">
        <f t="shared" si="28"/>
        <v>35904.850956299691</v>
      </c>
      <c r="E35" s="56">
        <f t="shared" si="28"/>
        <v>38024.400458384705</v>
      </c>
      <c r="F35" s="56">
        <f t="shared" si="28"/>
        <v>38619.926413785026</v>
      </c>
      <c r="G35" s="56">
        <f t="shared" si="28"/>
        <v>44484.48036423677</v>
      </c>
      <c r="H35" s="56">
        <f t="shared" si="28"/>
        <v>48676.664446084542</v>
      </c>
      <c r="I35" s="56">
        <f t="shared" si="28"/>
        <v>54142.512005314777</v>
      </c>
      <c r="J35" s="56">
        <f t="shared" si="28"/>
        <v>52966.295800490116</v>
      </c>
      <c r="K35" s="56">
        <f t="shared" si="28"/>
        <v>60422.754166778548</v>
      </c>
      <c r="L35" s="56">
        <f t="shared" ref="L35" si="29">L12*L4</f>
        <v>54996.389803246479</v>
      </c>
      <c r="M35" s="19"/>
      <c r="N35" s="20">
        <f t="shared" ref="N35:X35" si="30">B12*B5</f>
        <v>10179.718421984</v>
      </c>
      <c r="O35" s="20">
        <f t="shared" si="30"/>
        <v>12665.993976634196</v>
      </c>
      <c r="P35" s="20">
        <f t="shared" si="30"/>
        <v>13292.489282263368</v>
      </c>
      <c r="Q35" s="20">
        <f t="shared" si="30"/>
        <v>14160.292615818029</v>
      </c>
      <c r="R35" s="20">
        <f t="shared" si="30"/>
        <v>15296.049282053524</v>
      </c>
      <c r="S35" s="20">
        <f t="shared" si="30"/>
        <v>19115.424687582836</v>
      </c>
      <c r="T35" s="20">
        <f t="shared" si="30"/>
        <v>22007.96996486633</v>
      </c>
      <c r="U35" s="20">
        <f t="shared" si="30"/>
        <v>24739.407827798121</v>
      </c>
      <c r="V35" s="20">
        <f t="shared" si="30"/>
        <v>22647.151046147847</v>
      </c>
      <c r="W35" s="20">
        <f t="shared" si="30"/>
        <v>21244.447109789693</v>
      </c>
      <c r="X35" s="20">
        <f t="shared" si="30"/>
        <v>21559.901149686866</v>
      </c>
      <c r="Y35" s="46"/>
      <c r="Z35" s="20">
        <f t="shared" ref="Z35:AJ35" si="31">B12*B6</f>
        <v>42391.220356502345</v>
      </c>
      <c r="AA35" s="20">
        <f t="shared" si="31"/>
        <v>50626.917249141086</v>
      </c>
      <c r="AB35" s="20">
        <f t="shared" si="31"/>
        <v>55127.580306711869</v>
      </c>
      <c r="AC35" s="20">
        <f t="shared" si="31"/>
        <v>59347.159852329081</v>
      </c>
      <c r="AD35" s="20">
        <f t="shared" si="31"/>
        <v>59491.442413847726</v>
      </c>
      <c r="AE35" s="20">
        <f t="shared" si="31"/>
        <v>66327.431539429439</v>
      </c>
      <c r="AF35" s="20">
        <f t="shared" si="31"/>
        <v>72036.194258037882</v>
      </c>
      <c r="AG35" s="20">
        <f t="shared" si="31"/>
        <v>77203.346070411571</v>
      </c>
      <c r="AH35" s="20">
        <f t="shared" si="31"/>
        <v>76182.839333077893</v>
      </c>
      <c r="AI35" s="20">
        <f t="shared" si="31"/>
        <v>74800.315888714147</v>
      </c>
      <c r="AJ35" s="20">
        <f t="shared" si="31"/>
        <v>70018.461744454326</v>
      </c>
      <c r="AK35" s="46"/>
      <c r="AL35" s="20">
        <f t="shared" ref="AL35:AV35" si="32">B12*B7</f>
        <v>10366.265945148816</v>
      </c>
      <c r="AM35" s="20">
        <f t="shared" si="32"/>
        <v>13187.340215095963</v>
      </c>
      <c r="AN35" s="20">
        <f t="shared" si="32"/>
        <v>15344.627357525565</v>
      </c>
      <c r="AO35" s="20">
        <f t="shared" si="32"/>
        <v>17217.453361544547</v>
      </c>
      <c r="AP35" s="20">
        <f t="shared" si="32"/>
        <v>18881.063649896507</v>
      </c>
      <c r="AQ35" s="20">
        <f t="shared" si="32"/>
        <v>22909.364034108312</v>
      </c>
      <c r="AR35" s="20">
        <f t="shared" si="32"/>
        <v>25584.024162993879</v>
      </c>
      <c r="AS35" s="20">
        <f t="shared" si="32"/>
        <v>27809.850261572807</v>
      </c>
      <c r="AT35" s="20">
        <f t="shared" si="32"/>
        <v>26081.05913976589</v>
      </c>
      <c r="AU35" s="20">
        <f t="shared" si="32"/>
        <v>26261.783770511247</v>
      </c>
      <c r="AV35" s="20">
        <f t="shared" si="32"/>
        <v>24105.280307969068</v>
      </c>
      <c r="AW35" s="19"/>
      <c r="AX35" s="20">
        <f t="shared" ref="AX35:BH35" si="33">B8*B12</f>
        <v>71316.730946203519</v>
      </c>
      <c r="AY35" s="20">
        <f t="shared" si="33"/>
        <v>86963.832385092159</v>
      </c>
      <c r="AZ35" s="20">
        <f t="shared" si="33"/>
        <v>95616.486825046464</v>
      </c>
      <c r="BA35" s="20">
        <f t="shared" si="33"/>
        <v>106466.25791604054</v>
      </c>
      <c r="BB35" s="20">
        <f t="shared" si="33"/>
        <v>113707.70390290496</v>
      </c>
      <c r="BC35" s="20">
        <f t="shared" si="33"/>
        <v>128520.8308191438</v>
      </c>
      <c r="BD35" s="20">
        <f t="shared" si="33"/>
        <v>144154.18435806234</v>
      </c>
      <c r="BE35" s="20">
        <f t="shared" si="33"/>
        <v>161963.42216527002</v>
      </c>
      <c r="BF35" s="20">
        <f t="shared" si="33"/>
        <v>154832.32552817909</v>
      </c>
      <c r="BG35" s="20">
        <f t="shared" si="33"/>
        <v>165922.53113647687</v>
      </c>
      <c r="BH35" s="20">
        <f t="shared" si="33"/>
        <v>145345.40218484946</v>
      </c>
      <c r="BI35" s="19"/>
      <c r="BJ35" s="20">
        <f t="shared" ref="BJ35:BT35" si="34">B9*B12</f>
        <v>24786.215486143599</v>
      </c>
      <c r="BK35" s="20">
        <f t="shared" si="34"/>
        <v>31791.706679992254</v>
      </c>
      <c r="BL35" s="20">
        <f t="shared" si="34"/>
        <v>33934.246303240419</v>
      </c>
      <c r="BM35" s="20">
        <f t="shared" si="34"/>
        <v>34177.090175882942</v>
      </c>
      <c r="BN35" s="20">
        <f t="shared" si="34"/>
        <v>32763.275687512189</v>
      </c>
      <c r="BO35" s="20">
        <f t="shared" si="34"/>
        <v>36270.205575498847</v>
      </c>
      <c r="BP35" s="20">
        <f t="shared" si="34"/>
        <v>38499.627729955137</v>
      </c>
      <c r="BQ35" s="20">
        <f t="shared" si="34"/>
        <v>42019.460619632511</v>
      </c>
      <c r="BR35" s="20">
        <f t="shared" si="34"/>
        <v>33029.140372339192</v>
      </c>
      <c r="BS35" s="20">
        <f t="shared" si="34"/>
        <v>32809.277787729246</v>
      </c>
      <c r="BT35" s="20">
        <f t="shared" si="34"/>
        <v>28868.203232780426</v>
      </c>
    </row>
    <row r="36" spans="1:72">
      <c r="A36" s="25" t="s">
        <v>65</v>
      </c>
      <c r="B36" s="56">
        <f t="shared" ref="B36:K36" si="35">B52</f>
        <v>2128.5142721470897</v>
      </c>
      <c r="C36" s="56">
        <f t="shared" si="35"/>
        <v>3465.3515092655734</v>
      </c>
      <c r="D36" s="56">
        <f t="shared" si="35"/>
        <v>-237.11833734351509</v>
      </c>
      <c r="E36" s="56">
        <f t="shared" si="35"/>
        <v>4579.259629853098</v>
      </c>
      <c r="F36" s="56">
        <f t="shared" si="35"/>
        <v>2552.9949313473062</v>
      </c>
      <c r="G36" s="56">
        <f t="shared" si="35"/>
        <v>2223.5269558001019</v>
      </c>
      <c r="H36" s="56">
        <f t="shared" si="35"/>
        <v>8169.0326491904461</v>
      </c>
      <c r="I36" s="56">
        <f t="shared" si="35"/>
        <v>3562.0085693754113</v>
      </c>
      <c r="J36" s="56">
        <f t="shared" si="35"/>
        <v>860.11040175139397</v>
      </c>
      <c r="K36" s="56">
        <f t="shared" si="35"/>
        <v>10701.351261490245</v>
      </c>
      <c r="L36" s="56">
        <f t="shared" ref="L36" si="36">L52</f>
        <v>7050.5545154567226</v>
      </c>
      <c r="M36" s="19"/>
      <c r="N36" s="20">
        <f t="shared" ref="N36:W36" si="37">N52</f>
        <v>716.36648803243747</v>
      </c>
      <c r="O36" s="20">
        <f t="shared" si="37"/>
        <v>1262.572713604517</v>
      </c>
      <c r="P36" s="20">
        <f t="shared" si="37"/>
        <v>-87.784599401431734</v>
      </c>
      <c r="Q36" s="20">
        <f t="shared" si="37"/>
        <v>1705.3169948988327</v>
      </c>
      <c r="R36" s="20">
        <f t="shared" si="37"/>
        <v>1011.1551189487137</v>
      </c>
      <c r="S36" s="20">
        <f t="shared" si="37"/>
        <v>955.47169971165738</v>
      </c>
      <c r="T36" s="20">
        <f t="shared" si="37"/>
        <v>3693.4294334101082</v>
      </c>
      <c r="U36" s="20">
        <f t="shared" si="37"/>
        <v>1627.5931688437322</v>
      </c>
      <c r="V36" s="20">
        <f t="shared" si="37"/>
        <v>367.76311974315206</v>
      </c>
      <c r="W36" s="20">
        <f t="shared" si="37"/>
        <v>3762.5608764952417</v>
      </c>
      <c r="X36" s="20">
        <f t="shared" ref="X36" si="38">X52</f>
        <v>2763.9859236463735</v>
      </c>
      <c r="Y36" s="46"/>
      <c r="Z36" s="20">
        <f t="shared" ref="Z36:AI36" si="39">Z52</f>
        <v>2983.1522239962078</v>
      </c>
      <c r="AA36" s="20">
        <f t="shared" si="39"/>
        <v>5046.5967701071977</v>
      </c>
      <c r="AB36" s="20">
        <f t="shared" si="39"/>
        <v>-364.06668837057373</v>
      </c>
      <c r="AC36" s="20">
        <f t="shared" si="39"/>
        <v>7147.1489354747328</v>
      </c>
      <c r="AD36" s="20">
        <f t="shared" si="39"/>
        <v>3932.7198429586138</v>
      </c>
      <c r="AE36" s="20">
        <f t="shared" si="39"/>
        <v>3315.3322401282699</v>
      </c>
      <c r="AF36" s="20">
        <f t="shared" si="39"/>
        <v>12089.2840442906</v>
      </c>
      <c r="AG36" s="20">
        <f t="shared" si="39"/>
        <v>5079.1692166087023</v>
      </c>
      <c r="AH36" s="20">
        <f t="shared" si="39"/>
        <v>1237.119786366663</v>
      </c>
      <c r="AI36" s="20">
        <f t="shared" si="39"/>
        <v>13247.732014765892</v>
      </c>
      <c r="AJ36" s="20">
        <f t="shared" ref="AJ36" si="40">AJ52</f>
        <v>8976.3888754122345</v>
      </c>
      <c r="AK36" s="46"/>
      <c r="AL36" s="20">
        <f t="shared" ref="AL36:AU36" si="41">AL52</f>
        <v>729.49419829720648</v>
      </c>
      <c r="AM36" s="20">
        <f t="shared" si="41"/>
        <v>1314.5415947074482</v>
      </c>
      <c r="AN36" s="20">
        <f t="shared" si="41"/>
        <v>-101.33707366173813</v>
      </c>
      <c r="AO36" s="20">
        <f t="shared" si="41"/>
        <v>2073.4893425522464</v>
      </c>
      <c r="AP36" s="20">
        <f t="shared" si="41"/>
        <v>1248.144786195814</v>
      </c>
      <c r="AQ36" s="20">
        <f t="shared" si="41"/>
        <v>1145.1092168096875</v>
      </c>
      <c r="AR36" s="20">
        <f t="shared" si="41"/>
        <v>4293.5712843813308</v>
      </c>
      <c r="AS36" s="20">
        <f t="shared" si="41"/>
        <v>1829.5960286261843</v>
      </c>
      <c r="AT36" s="20">
        <f t="shared" si="41"/>
        <v>423.52575191030115</v>
      </c>
      <c r="AU36" s="20">
        <f t="shared" si="41"/>
        <v>4651.1711814034352</v>
      </c>
      <c r="AV36" s="20">
        <f t="shared" ref="AV36" si="42">AV52</f>
        <v>3090.3045368928797</v>
      </c>
      <c r="AW36" s="19"/>
      <c r="AX36" s="20">
        <f t="shared" ref="AX36:BG36" si="43">AX52</f>
        <v>5018.696389043047</v>
      </c>
      <c r="AY36" s="20">
        <f t="shared" si="43"/>
        <v>8668.7363062422191</v>
      </c>
      <c r="AZ36" s="20">
        <f t="shared" si="43"/>
        <v>-631.45847356887271</v>
      </c>
      <c r="BA36" s="20">
        <f t="shared" si="43"/>
        <v>12821.678473274822</v>
      </c>
      <c r="BB36" s="20">
        <f t="shared" si="43"/>
        <v>7516.7204776350436</v>
      </c>
      <c r="BC36" s="20">
        <f t="shared" si="43"/>
        <v>6424.0276466831119</v>
      </c>
      <c r="BD36" s="20">
        <f t="shared" si="43"/>
        <v>24192.295259728991</v>
      </c>
      <c r="BE36" s="20">
        <f t="shared" si="43"/>
        <v>10655.491891869116</v>
      </c>
      <c r="BF36" s="20">
        <f t="shared" si="43"/>
        <v>2514.295019152793</v>
      </c>
      <c r="BG36" s="20">
        <f t="shared" si="43"/>
        <v>29386.202472432906</v>
      </c>
      <c r="BH36" s="20">
        <f t="shared" ref="BH36" si="44">BH52</f>
        <v>18633.326393631265</v>
      </c>
      <c r="BI36" s="19"/>
      <c r="BJ36" s="20">
        <f t="shared" ref="BJ36:BS36" si="45">BJ52</f>
        <v>1744.253957071963</v>
      </c>
      <c r="BK36" s="20">
        <f t="shared" si="45"/>
        <v>3169.0636713647832</v>
      </c>
      <c r="BL36" s="20">
        <f t="shared" si="45"/>
        <v>-224.10431593835335</v>
      </c>
      <c r="BM36" s="20">
        <f t="shared" si="45"/>
        <v>4115.9299665896287</v>
      </c>
      <c r="BN36" s="20">
        <f t="shared" si="45"/>
        <v>2165.8372900135032</v>
      </c>
      <c r="BO36" s="20">
        <f t="shared" si="45"/>
        <v>1812.9419323142154</v>
      </c>
      <c r="BP36" s="20">
        <f t="shared" si="45"/>
        <v>6461.0983411986672</v>
      </c>
      <c r="BQ36" s="20">
        <f t="shared" si="45"/>
        <v>2764.4391304373048</v>
      </c>
      <c r="BR36" s="20">
        <f t="shared" si="45"/>
        <v>536.35442625936503</v>
      </c>
      <c r="BS36" s="20">
        <f t="shared" si="45"/>
        <v>5810.7845477084065</v>
      </c>
      <c r="BT36" s="20">
        <f t="shared" ref="BT36" si="46">BT52</f>
        <v>3700.9127578041139</v>
      </c>
    </row>
    <row r="37" spans="1:72">
      <c r="A37" s="25" t="s">
        <v>66</v>
      </c>
      <c r="B37" s="56">
        <f>-B36*WACC!$C$13</f>
        <v>-851.40570885883596</v>
      </c>
      <c r="C37" s="56">
        <f>-C36*WACC!$D$13</f>
        <v>-1386.1406037062295</v>
      </c>
      <c r="D37" s="56">
        <f>-D36*WACC!$E$13</f>
        <v>94.847334937406046</v>
      </c>
      <c r="E37" s="56">
        <f>-E36*WACC!$F$13</f>
        <v>-1831.7038519412392</v>
      </c>
      <c r="F37" s="56">
        <f>-F36*WACC!$G$13</f>
        <v>-1021.1979725389225</v>
      </c>
      <c r="G37" s="56">
        <f>-G36*WACC!$H$13</f>
        <v>-889.41078232004077</v>
      </c>
      <c r="H37" s="56">
        <f>-H36*WACC!$I$13</f>
        <v>-3267.6130596761786</v>
      </c>
      <c r="I37" s="56">
        <f>-I36*WACC!J13</f>
        <v>-1424.8034277501647</v>
      </c>
      <c r="J37" s="56">
        <f>-J36*WACC!K13</f>
        <v>-344.0441607005576</v>
      </c>
      <c r="K37" s="56">
        <f>-K36*WACC!L13</f>
        <v>-4280.5405045960979</v>
      </c>
      <c r="L37" s="56">
        <f>-L36*WACC!M13</f>
        <v>-2820.2218061826893</v>
      </c>
      <c r="M37" s="19"/>
      <c r="N37" s="20">
        <f>-N36*WACC!$C$13</f>
        <v>-286.54659521297498</v>
      </c>
      <c r="O37" s="20">
        <f>-O36*WACC!$D$13</f>
        <v>-505.02908544180684</v>
      </c>
      <c r="P37" s="20">
        <f>-P36*WACC!$E$13</f>
        <v>35.113839760572695</v>
      </c>
      <c r="Q37" s="20">
        <f>-Q36*WACC!$F$13</f>
        <v>-682.12679795953318</v>
      </c>
      <c r="R37" s="20">
        <f>-R36*WACC!$G$13</f>
        <v>-404.4620475794855</v>
      </c>
      <c r="S37" s="20">
        <f>-S36*WACC!$H$13</f>
        <v>-382.18867988466297</v>
      </c>
      <c r="T37" s="20">
        <f>-T36*WACC!$I$13</f>
        <v>-1477.3717733640433</v>
      </c>
      <c r="U37" s="20">
        <f>-U36*WACC!J13</f>
        <v>-651.03726753749288</v>
      </c>
      <c r="V37" s="20">
        <f>-V36*WACC!K13</f>
        <v>-147.10524789726082</v>
      </c>
      <c r="W37" s="20">
        <f>-W36*WACC!L13</f>
        <v>-1505.0243505980968</v>
      </c>
      <c r="X37" s="20">
        <f>-X36*WACC!M13</f>
        <v>-1105.5943694585494</v>
      </c>
      <c r="Y37" s="46"/>
      <c r="Z37" s="20">
        <f>-Z36*WACC!C13</f>
        <v>-1193.2608895984831</v>
      </c>
      <c r="AA37" s="20">
        <f>-AA36*WACC!D13</f>
        <v>-2018.6387080428792</v>
      </c>
      <c r="AB37" s="20">
        <f>-AB36*WACC!E13</f>
        <v>145.6266753482295</v>
      </c>
      <c r="AC37" s="20">
        <f>-AC36*WACC!F13</f>
        <v>-2858.8595741898935</v>
      </c>
      <c r="AD37" s="20">
        <f>-AD36*WACC!G13</f>
        <v>-1573.0879371834455</v>
      </c>
      <c r="AE37" s="20">
        <f>-AE36*WACC!H13</f>
        <v>-1326.1328960513081</v>
      </c>
      <c r="AF37" s="20">
        <f>-AF36*WACC!I13</f>
        <v>-4835.7136177162402</v>
      </c>
      <c r="AG37" s="20">
        <f>-AG36*WACC!J13</f>
        <v>-2031.6676866434809</v>
      </c>
      <c r="AH37" s="20">
        <f>-AH36*WACC!K13</f>
        <v>-494.84791454666521</v>
      </c>
      <c r="AI37" s="20">
        <f>-AI36*WACC!L13</f>
        <v>-5299.0928059063572</v>
      </c>
      <c r="AJ37" s="20">
        <f>-AJ36*WACC!M13</f>
        <v>-3590.5555501648942</v>
      </c>
      <c r="AK37" s="46"/>
      <c r="AL37" s="20">
        <f>-AL36*WACC!C13</f>
        <v>-291.79767931888262</v>
      </c>
      <c r="AM37" s="20">
        <f>-AM36*WACC!D13</f>
        <v>-525.81663788297931</v>
      </c>
      <c r="AN37" s="20">
        <f>-AN36*WACC!E13</f>
        <v>40.534829464695257</v>
      </c>
      <c r="AO37" s="20">
        <f>-AO36*WACC!F13</f>
        <v>-829.39573702089865</v>
      </c>
      <c r="AP37" s="20">
        <f>-AP36*WACC!G13</f>
        <v>-499.25791447832563</v>
      </c>
      <c r="AQ37" s="20">
        <f>-AQ36*WACC!H13</f>
        <v>-458.043686723875</v>
      </c>
      <c r="AR37" s="20">
        <f>-AR36*WACC!I13</f>
        <v>-1717.4285137525324</v>
      </c>
      <c r="AS37" s="20">
        <f>-AS36*WACC!J13</f>
        <v>-731.83841145047381</v>
      </c>
      <c r="AT37" s="20">
        <f>-AT36*WACC!K13</f>
        <v>-169.41030076412048</v>
      </c>
      <c r="AU37" s="20">
        <f>-AU36*WACC!L13</f>
        <v>-1860.4684725613743</v>
      </c>
      <c r="AV37" s="20">
        <f>-AV36*WACC!M13</f>
        <v>-1236.1218147571519</v>
      </c>
      <c r="AW37" s="19"/>
      <c r="AX37" s="20">
        <f>-AX36*WACC!C13</f>
        <v>-2007.4785556172189</v>
      </c>
      <c r="AY37" s="20">
        <f>-AY36*WACC!D13</f>
        <v>-3467.4945224968878</v>
      </c>
      <c r="AZ37" s="20">
        <f>-AZ36*WACC!E13</f>
        <v>252.58338942754909</v>
      </c>
      <c r="BA37" s="20">
        <f>-BA36*WACC!F13</f>
        <v>-5128.6713893099295</v>
      </c>
      <c r="BB37" s="20">
        <f>-BB36*WACC!G13</f>
        <v>-3006.6881910540178</v>
      </c>
      <c r="BC37" s="20">
        <f>-BC36*WACC!H13</f>
        <v>-2569.6110586732448</v>
      </c>
      <c r="BD37" s="20">
        <f>-BD36*WACC!I13</f>
        <v>-9676.9181038915976</v>
      </c>
      <c r="BE37" s="20">
        <f>-BE36*WACC!J13</f>
        <v>-4262.1967567476468</v>
      </c>
      <c r="BF37" s="20">
        <f>-BF36*WACC!K13</f>
        <v>-1005.7180076611172</v>
      </c>
      <c r="BG37" s="20">
        <f>-BG36*WACC!L13</f>
        <v>-11754.480988973162</v>
      </c>
      <c r="BH37" s="20">
        <f>-BH36*WACC!M13</f>
        <v>-7453.3305574525066</v>
      </c>
      <c r="BI37" s="19"/>
      <c r="BJ37" s="20">
        <f>-BJ36*WACC!C13</f>
        <v>-697.70158282878526</v>
      </c>
      <c r="BK37" s="20">
        <f>-BK36*WACC!D13</f>
        <v>-1267.6254685459135</v>
      </c>
      <c r="BL37" s="20">
        <f>-BL36*WACC!E13</f>
        <v>89.641726375341349</v>
      </c>
      <c r="BM37" s="20">
        <f>-BM36*WACC!F13</f>
        <v>-1646.3719866358515</v>
      </c>
      <c r="BN37" s="20">
        <f>-BN36*WACC!G13</f>
        <v>-866.33491600540128</v>
      </c>
      <c r="BO37" s="20">
        <f>-BO36*WACC!H13</f>
        <v>-725.17677292568624</v>
      </c>
      <c r="BP37" s="20">
        <f>-BP36*WACC!I13</f>
        <v>-2584.4393364794669</v>
      </c>
      <c r="BQ37" s="20">
        <f>-BQ36*WACC!J13</f>
        <v>-1105.775652174922</v>
      </c>
      <c r="BR37" s="20">
        <f>-BR36*WACC!K13</f>
        <v>-214.54177050374602</v>
      </c>
      <c r="BS37" s="20">
        <f>-BS36*WACC!L13</f>
        <v>-2324.3138190833629</v>
      </c>
      <c r="BT37" s="20">
        <f>-BT36*WACC!M13</f>
        <v>-1480.3651031216457</v>
      </c>
    </row>
    <row r="38" spans="1:72">
      <c r="A38" s="24" t="s">
        <v>67</v>
      </c>
      <c r="B38" s="56">
        <f t="shared" ref="B38:K38" si="47">B36+B37</f>
        <v>1277.1085632882537</v>
      </c>
      <c r="C38" s="56">
        <f t="shared" si="47"/>
        <v>2079.2109055593437</v>
      </c>
      <c r="D38" s="56">
        <f t="shared" si="47"/>
        <v>-142.27100240610906</v>
      </c>
      <c r="E38" s="56">
        <f t="shared" si="47"/>
        <v>2747.555777911859</v>
      </c>
      <c r="F38" s="56">
        <f t="shared" si="47"/>
        <v>1531.7969588083838</v>
      </c>
      <c r="G38" s="56">
        <f t="shared" si="47"/>
        <v>1334.1161734800612</v>
      </c>
      <c r="H38" s="56">
        <f t="shared" si="47"/>
        <v>4901.4195895142675</v>
      </c>
      <c r="I38" s="56">
        <f t="shared" si="47"/>
        <v>2137.2051416252466</v>
      </c>
      <c r="J38" s="56">
        <f t="shared" si="47"/>
        <v>516.06624105083642</v>
      </c>
      <c r="K38" s="56">
        <f t="shared" si="47"/>
        <v>6420.8107568941468</v>
      </c>
      <c r="L38" s="56">
        <f t="shared" ref="L38" si="48">L36+L37</f>
        <v>4230.3327092740328</v>
      </c>
      <c r="M38" s="19"/>
      <c r="N38" s="20">
        <f t="shared" ref="N38:W38" si="49">N36+N37</f>
        <v>429.8198928194625</v>
      </c>
      <c r="O38" s="20">
        <f t="shared" si="49"/>
        <v>757.54362816271021</v>
      </c>
      <c r="P38" s="20">
        <f t="shared" si="49"/>
        <v>-52.670759640859039</v>
      </c>
      <c r="Q38" s="20">
        <f t="shared" si="49"/>
        <v>1023.1901969392995</v>
      </c>
      <c r="R38" s="20">
        <f t="shared" si="49"/>
        <v>606.69307136922816</v>
      </c>
      <c r="S38" s="20">
        <f t="shared" si="49"/>
        <v>573.2830198269944</v>
      </c>
      <c r="T38" s="20">
        <f t="shared" si="49"/>
        <v>2216.0576600460649</v>
      </c>
      <c r="U38" s="20">
        <f t="shared" si="49"/>
        <v>976.55590130623932</v>
      </c>
      <c r="V38" s="20">
        <f t="shared" si="49"/>
        <v>220.65787184589124</v>
      </c>
      <c r="W38" s="20">
        <f t="shared" si="49"/>
        <v>2257.5365258971451</v>
      </c>
      <c r="X38" s="20">
        <f t="shared" ref="X38" si="50">X36+X37</f>
        <v>1658.3915541878241</v>
      </c>
      <c r="Y38" s="46"/>
      <c r="Z38" s="20">
        <f t="shared" ref="Z38:AI38" si="51">Z36+Z37</f>
        <v>1789.8913343977247</v>
      </c>
      <c r="AA38" s="20">
        <f t="shared" si="51"/>
        <v>3027.9580620643183</v>
      </c>
      <c r="AB38" s="20">
        <f t="shared" si="51"/>
        <v>-218.44001302234423</v>
      </c>
      <c r="AC38" s="20">
        <f t="shared" si="51"/>
        <v>4288.2893612848393</v>
      </c>
      <c r="AD38" s="20">
        <f t="shared" si="51"/>
        <v>2359.631905775168</v>
      </c>
      <c r="AE38" s="20">
        <f t="shared" si="51"/>
        <v>1989.1993440769618</v>
      </c>
      <c r="AF38" s="20">
        <f t="shared" si="51"/>
        <v>7253.5704265743598</v>
      </c>
      <c r="AG38" s="20">
        <f t="shared" si="51"/>
        <v>3047.5015299652214</v>
      </c>
      <c r="AH38" s="20">
        <f t="shared" si="51"/>
        <v>742.27187181999784</v>
      </c>
      <c r="AI38" s="20">
        <f t="shared" si="51"/>
        <v>7948.6392088595348</v>
      </c>
      <c r="AJ38" s="20">
        <f t="shared" ref="AJ38" si="52">AJ36+AJ37</f>
        <v>5385.8333252473403</v>
      </c>
      <c r="AK38" s="46"/>
      <c r="AL38" s="20">
        <f t="shared" ref="AL38:AU38" si="53">AL36+AL37</f>
        <v>437.69651897832387</v>
      </c>
      <c r="AM38" s="20">
        <f t="shared" si="53"/>
        <v>788.7249568244689</v>
      </c>
      <c r="AN38" s="20">
        <f t="shared" si="53"/>
        <v>-60.802244197042874</v>
      </c>
      <c r="AO38" s="20">
        <f t="shared" si="53"/>
        <v>1244.0936055313477</v>
      </c>
      <c r="AP38" s="20">
        <f t="shared" si="53"/>
        <v>748.88687171748848</v>
      </c>
      <c r="AQ38" s="20">
        <f t="shared" si="53"/>
        <v>687.0655300858125</v>
      </c>
      <c r="AR38" s="20">
        <f t="shared" si="53"/>
        <v>2576.1427706287986</v>
      </c>
      <c r="AS38" s="20">
        <f t="shared" si="53"/>
        <v>1097.7576171757105</v>
      </c>
      <c r="AT38" s="20">
        <f t="shared" si="53"/>
        <v>254.11545114618067</v>
      </c>
      <c r="AU38" s="20">
        <f t="shared" si="53"/>
        <v>2790.7027088420609</v>
      </c>
      <c r="AV38" s="20">
        <f t="shared" ref="AV38" si="54">AV36+AV37</f>
        <v>1854.1827221357278</v>
      </c>
      <c r="AW38" s="19"/>
      <c r="AX38" s="20">
        <f t="shared" ref="AX38:BG38" si="55">AX36+AX37</f>
        <v>3011.2178334258278</v>
      </c>
      <c r="AY38" s="20">
        <f t="shared" si="55"/>
        <v>5201.2417837453313</v>
      </c>
      <c r="AZ38" s="20">
        <f t="shared" si="55"/>
        <v>-378.87508414132361</v>
      </c>
      <c r="BA38" s="20">
        <f t="shared" si="55"/>
        <v>7693.0070839648924</v>
      </c>
      <c r="BB38" s="20">
        <f t="shared" si="55"/>
        <v>4510.0322865810258</v>
      </c>
      <c r="BC38" s="20">
        <f t="shared" si="55"/>
        <v>3854.4165880098672</v>
      </c>
      <c r="BD38" s="20">
        <f t="shared" si="55"/>
        <v>14515.377155837394</v>
      </c>
      <c r="BE38" s="20">
        <f t="shared" si="55"/>
        <v>6393.2951351214697</v>
      </c>
      <c r="BF38" s="20">
        <f t="shared" si="55"/>
        <v>1508.5770114916759</v>
      </c>
      <c r="BG38" s="20">
        <f t="shared" si="55"/>
        <v>17631.721483459743</v>
      </c>
      <c r="BH38" s="20">
        <f t="shared" ref="BH38" si="56">BH36+BH37</f>
        <v>11179.995836178758</v>
      </c>
      <c r="BI38" s="19"/>
      <c r="BJ38" s="20">
        <f t="shared" ref="BJ38:BS38" si="57">BJ36+BJ37</f>
        <v>1046.5523742431778</v>
      </c>
      <c r="BK38" s="20">
        <f t="shared" si="57"/>
        <v>1901.4382028188697</v>
      </c>
      <c r="BL38" s="20">
        <f t="shared" si="57"/>
        <v>-134.46258956301199</v>
      </c>
      <c r="BM38" s="20">
        <f t="shared" si="57"/>
        <v>2469.5579799537772</v>
      </c>
      <c r="BN38" s="20">
        <f t="shared" si="57"/>
        <v>1299.5023740081019</v>
      </c>
      <c r="BO38" s="20">
        <f t="shared" si="57"/>
        <v>1087.7651593885291</v>
      </c>
      <c r="BP38" s="20">
        <f t="shared" si="57"/>
        <v>3876.6590047192003</v>
      </c>
      <c r="BQ38" s="20">
        <f t="shared" si="57"/>
        <v>1658.6634782623828</v>
      </c>
      <c r="BR38" s="20">
        <f t="shared" si="57"/>
        <v>321.81265575561901</v>
      </c>
      <c r="BS38" s="20">
        <f t="shared" si="57"/>
        <v>3486.4707286250436</v>
      </c>
      <c r="BT38" s="20">
        <f t="shared" ref="BT38" si="58">BT36+BT37</f>
        <v>2220.5476546824684</v>
      </c>
    </row>
    <row r="39" spans="1:72">
      <c r="A39" s="23" t="s">
        <v>100</v>
      </c>
      <c r="B39" s="56">
        <f t="shared" ref="B39:K39" si="59">B33-B34+B35+B38</f>
        <v>96311.771550459554</v>
      </c>
      <c r="C39" s="56">
        <f t="shared" si="59"/>
        <v>108301.37765690083</v>
      </c>
      <c r="D39" s="56">
        <f t="shared" si="59"/>
        <v>102076.40502912749</v>
      </c>
      <c r="E39" s="56">
        <f t="shared" si="59"/>
        <v>131475.31953663976</v>
      </c>
      <c r="F39" s="56">
        <f t="shared" si="59"/>
        <v>129867.95649707784</v>
      </c>
      <c r="G39" s="56">
        <f t="shared" si="59"/>
        <v>149564.78659299767</v>
      </c>
      <c r="H39" s="56">
        <f t="shared" si="59"/>
        <v>182569.90698311554</v>
      </c>
      <c r="I39" s="56">
        <f t="shared" si="59"/>
        <v>169928.94419042335</v>
      </c>
      <c r="J39" s="56">
        <f t="shared" si="59"/>
        <v>160257.4083466208</v>
      </c>
      <c r="K39" s="56">
        <f t="shared" si="59"/>
        <v>194385.52701942669</v>
      </c>
      <c r="L39" s="56">
        <f t="shared" ref="L39" si="60">L33-L34+L35+L38</f>
        <v>165240.84239413589</v>
      </c>
      <c r="M39" s="19"/>
      <c r="N39" s="20">
        <f t="shared" ref="N39:W39" si="61">N33-N34+N35+N38</f>
        <v>26878.360873342681</v>
      </c>
      <c r="O39" s="20">
        <f t="shared" si="61"/>
        <v>32893.273864666946</v>
      </c>
      <c r="P39" s="20">
        <f t="shared" si="61"/>
        <v>30696.177989914453</v>
      </c>
      <c r="Q39" s="20">
        <f t="shared" si="61"/>
        <v>41250.531477478922</v>
      </c>
      <c r="R39" s="20">
        <f t="shared" si="61"/>
        <v>42361.393006810482</v>
      </c>
      <c r="S39" s="20">
        <f t="shared" si="61"/>
        <v>53340.882148132936</v>
      </c>
      <c r="T39" s="20">
        <f t="shared" si="61"/>
        <v>70065.755479511514</v>
      </c>
      <c r="U39" s="20">
        <f t="shared" si="61"/>
        <v>64136.689101444623</v>
      </c>
      <c r="V39" s="20">
        <f t="shared" si="61"/>
        <v>55228.921222401477</v>
      </c>
      <c r="W39" s="20">
        <f t="shared" si="61"/>
        <v>61116.111023674661</v>
      </c>
      <c r="X39" s="20">
        <f t="shared" ref="X39" si="62">X33-X34+X35+X38</f>
        <v>58021.233043172848</v>
      </c>
      <c r="Y39" s="46"/>
      <c r="Z39" s="20">
        <f t="shared" ref="Z39:AI39" si="63">Z33-Z34+Z35+Z38</f>
        <v>103937.98610762431</v>
      </c>
      <c r="AA39" s="20">
        <f t="shared" si="63"/>
        <v>123265.40705489778</v>
      </c>
      <c r="AB39" s="20">
        <f t="shared" si="63"/>
        <v>118150.14553298692</v>
      </c>
      <c r="AC39" s="20">
        <f t="shared" si="63"/>
        <v>163042.34140709252</v>
      </c>
      <c r="AD39" s="20">
        <f t="shared" si="63"/>
        <v>156084.24510067358</v>
      </c>
      <c r="AE39" s="20">
        <f t="shared" si="63"/>
        <v>178421.17214064253</v>
      </c>
      <c r="AF39" s="20">
        <f t="shared" si="63"/>
        <v>222898.74725849132</v>
      </c>
      <c r="AG39" s="20">
        <f t="shared" si="63"/>
        <v>194590.36939315955</v>
      </c>
      <c r="AH39" s="20">
        <f t="shared" si="63"/>
        <v>178945.48741465734</v>
      </c>
      <c r="AI39" s="20">
        <f t="shared" si="63"/>
        <v>218423.60795851878</v>
      </c>
      <c r="AJ39" s="20">
        <f t="shared" ref="AJ39" si="64">AJ33-AJ34+AJ35+AJ38</f>
        <v>191888.9311634177</v>
      </c>
      <c r="AK39" s="46"/>
      <c r="AL39" s="20">
        <f t="shared" ref="AL39:AU39" si="65">AL33-AL34+AL35+AL38</f>
        <v>32186.901911972498</v>
      </c>
      <c r="AM39" s="20">
        <f t="shared" si="65"/>
        <v>39358.156200754216</v>
      </c>
      <c r="AN39" s="20">
        <f t="shared" si="65"/>
        <v>40617.877651143754</v>
      </c>
      <c r="AO39" s="20">
        <f t="shared" si="65"/>
        <v>55649.458016007789</v>
      </c>
      <c r="AP39" s="20">
        <f t="shared" si="65"/>
        <v>58392.166580237696</v>
      </c>
      <c r="AQ39" s="20">
        <f t="shared" si="65"/>
        <v>70868.487831733859</v>
      </c>
      <c r="AR39" s="20">
        <f t="shared" si="65"/>
        <v>89117.37285009287</v>
      </c>
      <c r="AS39" s="20">
        <f t="shared" si="65"/>
        <v>80584.702436465785</v>
      </c>
      <c r="AT39" s="20">
        <f t="shared" si="65"/>
        <v>72663.175783441868</v>
      </c>
      <c r="AU39" s="20">
        <f t="shared" si="65"/>
        <v>82307.309674505203</v>
      </c>
      <c r="AV39" s="20">
        <f t="shared" ref="AV39" si="66">AV33-AV34+AV35+AV38</f>
        <v>71968.295219480438</v>
      </c>
      <c r="AW39" s="19"/>
      <c r="AX39" s="20">
        <f t="shared" ref="AX39:BG39" si="67">AX33-AX34+AX35+AX38</f>
        <v>198078.49346645499</v>
      </c>
      <c r="AY39" s="20">
        <f t="shared" si="67"/>
        <v>236980.19129294556</v>
      </c>
      <c r="AZ39" s="20">
        <f t="shared" si="67"/>
        <v>231873.73854781245</v>
      </c>
      <c r="BA39" s="20">
        <f t="shared" si="67"/>
        <v>321357.44582943519</v>
      </c>
      <c r="BB39" s="20">
        <f t="shared" si="67"/>
        <v>328590.89729068347</v>
      </c>
      <c r="BC39" s="20">
        <f t="shared" si="67"/>
        <v>378150.32705456938</v>
      </c>
      <c r="BD39" s="20">
        <f t="shared" si="67"/>
        <v>480774.26904888806</v>
      </c>
      <c r="BE39" s="20">
        <f t="shared" si="67"/>
        <v>443276.48773803498</v>
      </c>
      <c r="BF39" s="20">
        <f t="shared" si="67"/>
        <v>393322.4668301476</v>
      </c>
      <c r="BG39" s="20">
        <f t="shared" si="67"/>
        <v>508790.44611361617</v>
      </c>
      <c r="BH39" s="20">
        <f t="shared" ref="BH39" si="68">BH33-BH34+BH35+BH38</f>
        <v>421674.86826651543</v>
      </c>
      <c r="BI39" s="19"/>
      <c r="BJ39" s="20">
        <f t="shared" ref="BJ39:BS39" si="69">BJ33-BJ34+BJ35+BJ38</f>
        <v>114611.94405996863</v>
      </c>
      <c r="BK39" s="20">
        <f t="shared" si="69"/>
        <v>145191.98017461543</v>
      </c>
      <c r="BL39" s="20">
        <f t="shared" si="69"/>
        <v>145122.50507217387</v>
      </c>
      <c r="BM39" s="20">
        <f t="shared" si="69"/>
        <v>154424.53347302042</v>
      </c>
      <c r="BN39" s="20">
        <f t="shared" si="69"/>
        <v>149481.14947825036</v>
      </c>
      <c r="BO39" s="20">
        <f t="shared" si="69"/>
        <v>169712.33799078225</v>
      </c>
      <c r="BP39" s="20">
        <f t="shared" si="69"/>
        <v>183640.57095501389</v>
      </c>
      <c r="BQ39" s="20">
        <f t="shared" si="69"/>
        <v>172189.66482216326</v>
      </c>
      <c r="BR39" s="20">
        <f t="shared" si="69"/>
        <v>154203.03820841882</v>
      </c>
      <c r="BS39" s="20">
        <f t="shared" si="69"/>
        <v>165321.43790330045</v>
      </c>
      <c r="BT39" s="20">
        <f t="shared" ref="BT39" si="70">BT33-BT34+BT35+BT38</f>
        <v>122319.70000669155</v>
      </c>
    </row>
    <row r="40" spans="1:72">
      <c r="A40" s="21"/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19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46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9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9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9"/>
      <c r="BJ40" s="18"/>
      <c r="BK40" s="18"/>
      <c r="BL40" s="18"/>
      <c r="BM40" s="18"/>
      <c r="BN40" s="18"/>
      <c r="BO40" s="18"/>
      <c r="BP40" s="18"/>
      <c r="BQ40" s="18"/>
      <c r="BR40" s="18"/>
      <c r="BS40" s="18"/>
      <c r="BT40" s="18"/>
    </row>
    <row r="41" spans="1:72">
      <c r="A41" s="21"/>
      <c r="B41" s="53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46"/>
      <c r="N41" s="46"/>
      <c r="O41" s="46"/>
      <c r="P41" s="46"/>
      <c r="Q41" s="46"/>
      <c r="R41" s="46"/>
      <c r="S41" s="46"/>
      <c r="T41" s="46"/>
      <c r="U41" s="48"/>
      <c r="W41" s="48"/>
      <c r="X41" s="48"/>
      <c r="Y41" s="46"/>
      <c r="Z41" s="46"/>
      <c r="AA41" s="46"/>
      <c r="AB41" s="46"/>
      <c r="AC41" s="46"/>
      <c r="AD41" s="46"/>
      <c r="AE41" s="46"/>
      <c r="AF41" s="46"/>
      <c r="AG41" s="46"/>
      <c r="AK41" s="46"/>
      <c r="AL41" s="46"/>
      <c r="AM41" s="46"/>
      <c r="AN41" s="46"/>
      <c r="AO41" s="46"/>
      <c r="AP41" s="46"/>
      <c r="AQ41" s="46"/>
      <c r="AR41" s="46"/>
      <c r="AS41" s="48"/>
      <c r="AU41" s="48"/>
      <c r="AV41" s="48"/>
      <c r="AW41" s="46"/>
      <c r="AX41" s="46"/>
      <c r="AY41" s="46"/>
      <c r="AZ41" s="46"/>
      <c r="BA41" s="46"/>
      <c r="BB41" s="46"/>
      <c r="BC41" s="46"/>
      <c r="BD41" s="46"/>
      <c r="BE41" s="46"/>
      <c r="BI41" s="46"/>
      <c r="BJ41" s="46"/>
      <c r="BK41" s="46"/>
      <c r="BL41" s="46"/>
      <c r="BM41" s="46"/>
      <c r="BN41" s="46"/>
      <c r="BO41" s="46"/>
      <c r="BP41" s="46"/>
      <c r="BQ41" s="46"/>
      <c r="BS41" s="46"/>
    </row>
    <row r="42" spans="1:72">
      <c r="A42" s="44" t="s">
        <v>75</v>
      </c>
      <c r="B42" s="54"/>
      <c r="C42" s="54"/>
      <c r="D42" s="54"/>
      <c r="E42" s="54"/>
      <c r="F42" s="54"/>
      <c r="G42" s="54"/>
      <c r="H42" s="54"/>
      <c r="I42" s="54"/>
      <c r="J42" s="54"/>
      <c r="K42" s="54"/>
      <c r="L42" s="54"/>
      <c r="M42" s="46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46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46"/>
      <c r="AL42" s="46"/>
      <c r="AM42" s="46"/>
      <c r="AN42" s="46"/>
      <c r="AO42" s="46"/>
      <c r="AP42" s="46"/>
      <c r="AQ42" s="46"/>
      <c r="AR42" s="46"/>
      <c r="AS42" s="46"/>
      <c r="AW42" s="46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46"/>
      <c r="BJ42" s="46"/>
      <c r="BK42" s="46"/>
      <c r="BL42" s="46"/>
      <c r="BM42" s="46"/>
      <c r="BN42" s="46"/>
      <c r="BO42" s="46"/>
      <c r="BP42" s="46"/>
      <c r="BQ42" s="46"/>
      <c r="BS42" s="46"/>
    </row>
    <row r="43" spans="1:72">
      <c r="A43" s="21" t="s">
        <v>76</v>
      </c>
      <c r="B43" s="57">
        <f>B35</f>
        <v>30246.635359986954</v>
      </c>
      <c r="C43" s="57">
        <f t="shared" ref="C43:K43" si="71">C35</f>
        <v>34764.034475266388</v>
      </c>
      <c r="D43" s="57">
        <f t="shared" si="71"/>
        <v>35904.850956299691</v>
      </c>
      <c r="E43" s="57">
        <f t="shared" si="71"/>
        <v>38024.400458384705</v>
      </c>
      <c r="F43" s="57">
        <f t="shared" si="71"/>
        <v>38619.926413785026</v>
      </c>
      <c r="G43" s="57">
        <f t="shared" si="71"/>
        <v>44484.48036423677</v>
      </c>
      <c r="H43" s="57">
        <f t="shared" si="71"/>
        <v>48676.664446084542</v>
      </c>
      <c r="I43" s="57">
        <f t="shared" si="71"/>
        <v>54142.512005314777</v>
      </c>
      <c r="J43" s="57">
        <f t="shared" si="71"/>
        <v>52966.295800490116</v>
      </c>
      <c r="K43" s="57">
        <f t="shared" si="71"/>
        <v>60422.754166778548</v>
      </c>
      <c r="L43" s="57">
        <f t="shared" ref="L43" si="72">L35</f>
        <v>54996.389803246479</v>
      </c>
      <c r="M43" s="46"/>
      <c r="N43" s="17">
        <f>N35</f>
        <v>10179.718421984</v>
      </c>
      <c r="O43" s="17">
        <f t="shared" ref="O43:W43" si="73">O35</f>
        <v>12665.993976634196</v>
      </c>
      <c r="P43" s="17">
        <f t="shared" si="73"/>
        <v>13292.489282263368</v>
      </c>
      <c r="Q43" s="17">
        <f t="shared" si="73"/>
        <v>14160.292615818029</v>
      </c>
      <c r="R43" s="17">
        <f t="shared" si="73"/>
        <v>15296.049282053524</v>
      </c>
      <c r="S43" s="17">
        <f t="shared" si="73"/>
        <v>19115.424687582836</v>
      </c>
      <c r="T43" s="17">
        <f t="shared" si="73"/>
        <v>22007.96996486633</v>
      </c>
      <c r="U43" s="17">
        <f t="shared" si="73"/>
        <v>24739.407827798121</v>
      </c>
      <c r="V43" s="17">
        <f t="shared" si="73"/>
        <v>22647.151046147847</v>
      </c>
      <c r="W43" s="17">
        <f t="shared" si="73"/>
        <v>21244.447109789693</v>
      </c>
      <c r="X43" s="17">
        <f t="shared" ref="X43" si="74">X35</f>
        <v>21559.901149686866</v>
      </c>
      <c r="Y43" s="46"/>
      <c r="Z43" s="17">
        <f>Z35</f>
        <v>42391.220356502345</v>
      </c>
      <c r="AA43" s="17">
        <f t="shared" ref="AA43:AI43" si="75">AA35</f>
        <v>50626.917249141086</v>
      </c>
      <c r="AB43" s="17">
        <f t="shared" si="75"/>
        <v>55127.580306711869</v>
      </c>
      <c r="AC43" s="17">
        <f t="shared" si="75"/>
        <v>59347.159852329081</v>
      </c>
      <c r="AD43" s="17">
        <f t="shared" si="75"/>
        <v>59491.442413847726</v>
      </c>
      <c r="AE43" s="17">
        <f t="shared" si="75"/>
        <v>66327.431539429439</v>
      </c>
      <c r="AF43" s="17">
        <f t="shared" si="75"/>
        <v>72036.194258037882</v>
      </c>
      <c r="AG43" s="17">
        <f t="shared" si="75"/>
        <v>77203.346070411571</v>
      </c>
      <c r="AH43" s="17">
        <f t="shared" si="75"/>
        <v>76182.839333077893</v>
      </c>
      <c r="AI43" s="17">
        <f t="shared" si="75"/>
        <v>74800.315888714147</v>
      </c>
      <c r="AJ43" s="17">
        <f t="shared" ref="AJ43" si="76">AJ35</f>
        <v>70018.461744454326</v>
      </c>
      <c r="AK43" s="46"/>
      <c r="AL43" s="17">
        <f>AL35</f>
        <v>10366.265945148816</v>
      </c>
      <c r="AM43" s="17">
        <f t="shared" ref="AM43:AU43" si="77">AM35</f>
        <v>13187.340215095963</v>
      </c>
      <c r="AN43" s="17">
        <f t="shared" si="77"/>
        <v>15344.627357525565</v>
      </c>
      <c r="AO43" s="17">
        <f t="shared" si="77"/>
        <v>17217.453361544547</v>
      </c>
      <c r="AP43" s="17">
        <f t="shared" si="77"/>
        <v>18881.063649896507</v>
      </c>
      <c r="AQ43" s="17">
        <f t="shared" si="77"/>
        <v>22909.364034108312</v>
      </c>
      <c r="AR43" s="17">
        <f t="shared" si="77"/>
        <v>25584.024162993879</v>
      </c>
      <c r="AS43" s="17">
        <f t="shared" si="77"/>
        <v>27809.850261572807</v>
      </c>
      <c r="AT43" s="17">
        <f t="shared" si="77"/>
        <v>26081.05913976589</v>
      </c>
      <c r="AU43" s="17">
        <f t="shared" si="77"/>
        <v>26261.783770511247</v>
      </c>
      <c r="AV43" s="17">
        <f t="shared" ref="AV43" si="78">AV35</f>
        <v>24105.280307969068</v>
      </c>
      <c r="AW43" s="46"/>
      <c r="AX43" s="17">
        <f>AX35</f>
        <v>71316.730946203519</v>
      </c>
      <c r="AY43" s="17">
        <f t="shared" ref="AY43:BG43" si="79">AY35</f>
        <v>86963.832385092159</v>
      </c>
      <c r="AZ43" s="17">
        <f t="shared" si="79"/>
        <v>95616.486825046464</v>
      </c>
      <c r="BA43" s="17">
        <f t="shared" si="79"/>
        <v>106466.25791604054</v>
      </c>
      <c r="BB43" s="17">
        <f t="shared" si="79"/>
        <v>113707.70390290496</v>
      </c>
      <c r="BC43" s="17">
        <f t="shared" si="79"/>
        <v>128520.8308191438</v>
      </c>
      <c r="BD43" s="17">
        <f t="shared" si="79"/>
        <v>144154.18435806234</v>
      </c>
      <c r="BE43" s="17">
        <f t="shared" si="79"/>
        <v>161963.42216527002</v>
      </c>
      <c r="BF43" s="17">
        <f t="shared" si="79"/>
        <v>154832.32552817909</v>
      </c>
      <c r="BG43" s="17">
        <f t="shared" si="79"/>
        <v>165922.53113647687</v>
      </c>
      <c r="BH43" s="17">
        <f t="shared" ref="BH43" si="80">BH35</f>
        <v>145345.40218484946</v>
      </c>
      <c r="BI43" s="46"/>
      <c r="BJ43" s="17">
        <f>BJ35</f>
        <v>24786.215486143599</v>
      </c>
      <c r="BK43" s="17">
        <f t="shared" ref="BK43:BS43" si="81">BK35</f>
        <v>31791.706679992254</v>
      </c>
      <c r="BL43" s="17">
        <f t="shared" si="81"/>
        <v>33934.246303240419</v>
      </c>
      <c r="BM43" s="17">
        <f t="shared" si="81"/>
        <v>34177.090175882942</v>
      </c>
      <c r="BN43" s="17">
        <f t="shared" si="81"/>
        <v>32763.275687512189</v>
      </c>
      <c r="BO43" s="17">
        <f t="shared" si="81"/>
        <v>36270.205575498847</v>
      </c>
      <c r="BP43" s="17">
        <f t="shared" si="81"/>
        <v>38499.627729955137</v>
      </c>
      <c r="BQ43" s="17">
        <f t="shared" si="81"/>
        <v>42019.460619632511</v>
      </c>
      <c r="BR43" s="17">
        <f t="shared" si="81"/>
        <v>33029.140372339192</v>
      </c>
      <c r="BS43" s="17">
        <f t="shared" si="81"/>
        <v>32809.277787729246</v>
      </c>
      <c r="BT43" s="17">
        <f t="shared" ref="BT43" si="82">BT35</f>
        <v>28868.203232780426</v>
      </c>
    </row>
    <row r="44" spans="1:72">
      <c r="A44" s="21" t="s">
        <v>77</v>
      </c>
      <c r="B44" s="52">
        <f>B19</f>
        <v>-35197.191293867276</v>
      </c>
      <c r="C44" s="52">
        <f t="shared" ref="C44:K44" si="83">C19</f>
        <v>-37591.723707092016</v>
      </c>
      <c r="D44" s="52">
        <f t="shared" si="83"/>
        <v>-39679.765613255011</v>
      </c>
      <c r="E44" s="52">
        <f t="shared" si="83"/>
        <v>-42662.027722721206</v>
      </c>
      <c r="F44" s="52">
        <f t="shared" si="83"/>
        <v>-45549.253602018674</v>
      </c>
      <c r="G44" s="52">
        <f t="shared" si="83"/>
        <v>-49420.798095991217</v>
      </c>
      <c r="H44" s="52">
        <f t="shared" si="83"/>
        <v>-53380.927727712442</v>
      </c>
      <c r="I44" s="52">
        <f t="shared" si="83"/>
        <v>-56986.202025020444</v>
      </c>
      <c r="J44" s="52">
        <f t="shared" si="83"/>
        <v>-62130.779136263394</v>
      </c>
      <c r="K44" s="52">
        <f t="shared" si="83"/>
        <v>-48770.16598461198</v>
      </c>
      <c r="L44" s="52">
        <f t="shared" ref="L44" si="84">L19</f>
        <v>-45749.30089642325</v>
      </c>
      <c r="M44" s="46"/>
      <c r="N44" s="1">
        <f>N19</f>
        <v>-6309.817923508931</v>
      </c>
      <c r="O44" s="1">
        <f t="shared" ref="O44:W44" si="85">O19</f>
        <v>-7130.7850012018498</v>
      </c>
      <c r="P44" s="1">
        <f t="shared" si="85"/>
        <v>-7596.0497734174805</v>
      </c>
      <c r="Q44" s="1">
        <f t="shared" si="85"/>
        <v>-8176.4478601577084</v>
      </c>
      <c r="R44" s="1">
        <f t="shared" si="85"/>
        <v>-8965.600869275695</v>
      </c>
      <c r="S44" s="1">
        <f t="shared" si="85"/>
        <v>-10308.01193464421</v>
      </c>
      <c r="T44" s="1">
        <f t="shared" si="85"/>
        <v>-11656.10051242077</v>
      </c>
      <c r="U44" s="1">
        <f t="shared" si="85"/>
        <v>-12529.616283222344</v>
      </c>
      <c r="V44" s="1">
        <f t="shared" si="85"/>
        <v>-13272.266338566016</v>
      </c>
      <c r="W44" s="1">
        <f t="shared" si="85"/>
        <v>-9918.2158178662576</v>
      </c>
      <c r="X44" s="1">
        <f t="shared" ref="X44" si="86">X19</f>
        <v>-11177.689403119168</v>
      </c>
      <c r="Y44" s="46"/>
      <c r="Z44" s="1">
        <f>Z19</f>
        <v>-18284.768557364278</v>
      </c>
      <c r="AA44" s="1">
        <f t="shared" ref="AA44:AI44" si="87">AA19</f>
        <v>-20290.828492121727</v>
      </c>
      <c r="AB44" s="1">
        <f t="shared" si="87"/>
        <v>-22347.610258462239</v>
      </c>
      <c r="AC44" s="1">
        <f t="shared" si="87"/>
        <v>-24425.648895115926</v>
      </c>
      <c r="AD44" s="1">
        <f t="shared" si="87"/>
        <v>-26196.859921678355</v>
      </c>
      <c r="AE44" s="1">
        <f t="shared" si="87"/>
        <v>-29104.073531558457</v>
      </c>
      <c r="AF44" s="1">
        <f t="shared" si="87"/>
        <v>-31713.042331077711</v>
      </c>
      <c r="AG44" s="1">
        <f t="shared" si="87"/>
        <v>-33542.10460853095</v>
      </c>
      <c r="AH44" s="1">
        <f t="shared" si="87"/>
        <v>-37807.333151659164</v>
      </c>
      <c r="AI44" s="1">
        <f t="shared" si="87"/>
        <v>-38159.15040683133</v>
      </c>
      <c r="AJ44" s="1">
        <f t="shared" ref="AJ44" si="88">AJ19</f>
        <v>-39758.692122716471</v>
      </c>
      <c r="AK44" s="46"/>
      <c r="AL44" s="1">
        <f t="shared" ref="AL44:AU44" si="89">AL19</f>
        <v>-11241.431960492584</v>
      </c>
      <c r="AM44" s="1">
        <f t="shared" si="89"/>
        <v>-12535.254969561955</v>
      </c>
      <c r="AN44" s="1">
        <f t="shared" si="89"/>
        <v>-13951.475906048516</v>
      </c>
      <c r="AO44" s="1">
        <f t="shared" si="89"/>
        <v>-15434.788191957983</v>
      </c>
      <c r="AP44" s="1">
        <f t="shared" si="89"/>
        <v>-17169.229509335724</v>
      </c>
      <c r="AQ44" s="1">
        <f t="shared" si="89"/>
        <v>-19294.656474811403</v>
      </c>
      <c r="AR44" s="1">
        <f t="shared" si="89"/>
        <v>-21216.788361119947</v>
      </c>
      <c r="AS44" s="1">
        <f t="shared" si="89"/>
        <v>-22572.60378387725</v>
      </c>
      <c r="AT44" s="1">
        <f t="shared" si="89"/>
        <v>-24344.780454057167</v>
      </c>
      <c r="AU44" s="1">
        <f t="shared" si="89"/>
        <v>-19017.921795794475</v>
      </c>
      <c r="AV44" s="1">
        <f t="shared" ref="AV44" si="90">AV19</f>
        <v>-19594.364629882886</v>
      </c>
      <c r="AW44" s="46"/>
      <c r="AX44" s="1">
        <f t="shared" ref="AX44:BG44" si="91">AX19</f>
        <v>-53980.083009357695</v>
      </c>
      <c r="AY44" s="1">
        <f t="shared" si="91"/>
        <v>-60096.737260186186</v>
      </c>
      <c r="AZ44" s="1">
        <f t="shared" si="91"/>
        <v>-65708.240245189547</v>
      </c>
      <c r="BA44" s="1">
        <f t="shared" si="91"/>
        <v>-72685.048141487423</v>
      </c>
      <c r="BB44" s="1">
        <f t="shared" si="91"/>
        <v>-80333.404525338192</v>
      </c>
      <c r="BC44" s="1">
        <f t="shared" si="91"/>
        <v>-88822.712169686085</v>
      </c>
      <c r="BD44" s="1">
        <f t="shared" si="91"/>
        <v>-98185.771161143435</v>
      </c>
      <c r="BE44" s="1">
        <f t="shared" si="91"/>
        <v>-105416.41526775985</v>
      </c>
      <c r="BF44" s="1">
        <f t="shared" si="91"/>
        <v>-106476.38920165703</v>
      </c>
      <c r="BG44" s="1">
        <f t="shared" si="91"/>
        <v>-108926.69265809396</v>
      </c>
      <c r="BH44" s="1">
        <f t="shared" ref="BH44" si="92">BH19</f>
        <v>-105880.57306266078</v>
      </c>
      <c r="BI44" s="46"/>
      <c r="BJ44" s="1">
        <f t="shared" ref="BJ44:BS44" si="93">BJ19</f>
        <v>-64530.368454735202</v>
      </c>
      <c r="BK44" s="1">
        <f t="shared" si="93"/>
        <v>-80528.007429580583</v>
      </c>
      <c r="BL44" s="1">
        <f t="shared" si="93"/>
        <v>-86150.447702828649</v>
      </c>
      <c r="BM44" s="1">
        <f t="shared" si="93"/>
        <v>-74597.373897859405</v>
      </c>
      <c r="BN44" s="1">
        <f t="shared" si="93"/>
        <v>-77949.244446494893</v>
      </c>
      <c r="BO44" s="1">
        <f t="shared" si="93"/>
        <v>-88060.422082218487</v>
      </c>
      <c r="BP44" s="1">
        <f t="shared" si="93"/>
        <v>-81461.679596199916</v>
      </c>
      <c r="BQ44" s="1">
        <f t="shared" si="93"/>
        <v>-84535.935231142532</v>
      </c>
      <c r="BR44" s="1">
        <f t="shared" si="93"/>
        <v>-93012.461040978262</v>
      </c>
      <c r="BS44" s="1">
        <f t="shared" si="93"/>
        <v>-86252.966162260709</v>
      </c>
      <c r="BT44" s="1">
        <f t="shared" ref="BT44" si="94">BT19</f>
        <v>-59597.290101331571</v>
      </c>
    </row>
    <row r="45" spans="1:72">
      <c r="A45" s="21" t="s">
        <v>78</v>
      </c>
      <c r="B45" s="52">
        <f t="shared" ref="B45:K45" si="95">B30</f>
        <v>23772.897322779547</v>
      </c>
      <c r="C45" s="52">
        <f t="shared" si="95"/>
        <v>24394.447776987035</v>
      </c>
      <c r="D45" s="52">
        <f t="shared" si="95"/>
        <v>27282.182917384755</v>
      </c>
      <c r="E45" s="52">
        <f t="shared" si="95"/>
        <v>35524.692589352257</v>
      </c>
      <c r="F45" s="52">
        <f t="shared" si="95"/>
        <v>37188.793376780544</v>
      </c>
      <c r="G45" s="52">
        <f t="shared" si="95"/>
        <v>48247.751613433786</v>
      </c>
      <c r="H45" s="52">
        <f t="shared" si="95"/>
        <v>53282.205978675513</v>
      </c>
      <c r="I45" s="52">
        <f t="shared" si="95"/>
        <v>46926.868262166499</v>
      </c>
      <c r="J45" s="52">
        <f t="shared" si="95"/>
        <v>42293.298737361758</v>
      </c>
      <c r="K45" s="52">
        <f t="shared" si="95"/>
        <v>49521.435996391221</v>
      </c>
      <c r="L45" s="52">
        <f t="shared" ref="L45" si="96">L30</f>
        <v>40993.303309603325</v>
      </c>
      <c r="M45" s="46"/>
      <c r="N45" s="1">
        <f t="shared" ref="N45:W45" si="97">N30</f>
        <v>8000.9362344075753</v>
      </c>
      <c r="O45" s="1">
        <f t="shared" si="97"/>
        <v>8887.9191748145786</v>
      </c>
      <c r="P45" s="1">
        <f t="shared" si="97"/>
        <v>10100.254265571797</v>
      </c>
      <c r="Q45" s="1">
        <f t="shared" si="97"/>
        <v>13229.401018505359</v>
      </c>
      <c r="R45" s="1">
        <f t="shared" si="97"/>
        <v>14729.225792317873</v>
      </c>
      <c r="S45" s="1">
        <f t="shared" si="97"/>
        <v>20732.539860199413</v>
      </c>
      <c r="T45" s="1">
        <f t="shared" si="97"/>
        <v>24090.253557520344</v>
      </c>
      <c r="U45" s="1">
        <f t="shared" si="97"/>
        <v>21442.354427610077</v>
      </c>
      <c r="V45" s="1">
        <f t="shared" si="97"/>
        <v>18083.626771876741</v>
      </c>
      <c r="W45" s="1">
        <f t="shared" si="97"/>
        <v>17411.578507697461</v>
      </c>
      <c r="X45" s="1">
        <f t="shared" ref="X45" si="98">X30</f>
        <v>16070.356078209466</v>
      </c>
      <c r="Y45" s="46"/>
      <c r="Z45" s="1">
        <f t="shared" ref="Z45:AI45" si="99">Z30</f>
        <v>33318.156447100664</v>
      </c>
      <c r="AA45" s="1">
        <f t="shared" si="99"/>
        <v>35525.672079939235</v>
      </c>
      <c r="AB45" s="1">
        <f t="shared" si="99"/>
        <v>41888.510595715088</v>
      </c>
      <c r="AC45" s="1">
        <f t="shared" si="99"/>
        <v>55445.702874724557</v>
      </c>
      <c r="AD45" s="1">
        <f t="shared" si="99"/>
        <v>57286.876621948199</v>
      </c>
      <c r="AE45" s="1">
        <f t="shared" si="99"/>
        <v>71938.559602557056</v>
      </c>
      <c r="AF45" s="1">
        <f t="shared" si="99"/>
        <v>78851.897188394927</v>
      </c>
      <c r="AG45" s="1">
        <f t="shared" si="99"/>
        <v>66914.354658849566</v>
      </c>
      <c r="AH45" s="1">
        <f t="shared" si="99"/>
        <v>60831.582308696808</v>
      </c>
      <c r="AI45" s="1">
        <f t="shared" si="99"/>
        <v>61305.034947073713</v>
      </c>
      <c r="AJ45" s="1">
        <f t="shared" ref="AJ45" si="100">AJ30</f>
        <v>52190.481044863751</v>
      </c>
      <c r="AK45" s="46"/>
      <c r="AL45" s="1">
        <f t="shared" ref="AL45:AU45" si="101">AL30</f>
        <v>8147.5566786730142</v>
      </c>
      <c r="AM45" s="1">
        <f t="shared" si="101"/>
        <v>9253.7557004034788</v>
      </c>
      <c r="AN45" s="1">
        <f t="shared" si="101"/>
        <v>11659.564633108916</v>
      </c>
      <c r="AO45" s="1">
        <f t="shared" si="101"/>
        <v>16085.585320662349</v>
      </c>
      <c r="AP45" s="1">
        <f t="shared" si="101"/>
        <v>18181.390800351499</v>
      </c>
      <c r="AQ45" s="1">
        <f t="shared" si="101"/>
        <v>24847.436600114041</v>
      </c>
      <c r="AR45" s="1">
        <f t="shared" si="101"/>
        <v>28004.656044703625</v>
      </c>
      <c r="AS45" s="1">
        <f t="shared" si="101"/>
        <v>24103.59496225994</v>
      </c>
      <c r="AT45" s="1">
        <f t="shared" si="101"/>
        <v>20825.583683250716</v>
      </c>
      <c r="AU45" s="1">
        <f t="shared" si="101"/>
        <v>21523.700170183351</v>
      </c>
      <c r="AV45" s="1">
        <f t="shared" ref="AV45" si="102">AV30</f>
        <v>17967.635158649133</v>
      </c>
      <c r="AW45" s="46"/>
      <c r="AX45" s="1">
        <f t="shared" ref="AX45:BG45" si="103">AX30</f>
        <v>56052.691547411909</v>
      </c>
      <c r="AY45" s="1">
        <f t="shared" si="103"/>
        <v>61023.833960184456</v>
      </c>
      <c r="AZ45" s="1">
        <f t="shared" si="103"/>
        <v>72653.873056140059</v>
      </c>
      <c r="BA45" s="1">
        <f t="shared" si="103"/>
        <v>99467.211527644977</v>
      </c>
      <c r="BB45" s="1">
        <f t="shared" si="103"/>
        <v>109494.05393698256</v>
      </c>
      <c r="BC45" s="1">
        <f t="shared" si="103"/>
        <v>139393.35857678924</v>
      </c>
      <c r="BD45" s="1">
        <f t="shared" si="103"/>
        <v>157793.32933056128</v>
      </c>
      <c r="BE45" s="1">
        <f t="shared" si="103"/>
        <v>140378.34399876391</v>
      </c>
      <c r="BF45" s="1">
        <f t="shared" si="103"/>
        <v>123632.76870313303</v>
      </c>
      <c r="BG45" s="1">
        <f t="shared" si="103"/>
        <v>135987.21407757277</v>
      </c>
      <c r="BH45" s="1">
        <f t="shared" ref="BH45" si="104">BH30</f>
        <v>108337.80504021555</v>
      </c>
      <c r="BI45" s="46"/>
      <c r="BJ45" s="1">
        <f t="shared" ref="BJ45:BS45" si="105">BJ30</f>
        <v>19481.180262181537</v>
      </c>
      <c r="BK45" s="1">
        <f t="shared" si="105"/>
        <v>22308.720493823468</v>
      </c>
      <c r="BL45" s="1">
        <f t="shared" si="105"/>
        <v>25784.825452566212</v>
      </c>
      <c r="BM45" s="1">
        <f t="shared" si="105"/>
        <v>31930.302843975194</v>
      </c>
      <c r="BN45" s="1">
        <f t="shared" si="105"/>
        <v>31549.17171086276</v>
      </c>
      <c r="BO45" s="1">
        <f t="shared" si="105"/>
        <v>39338.57055868239</v>
      </c>
      <c r="BP45" s="1">
        <f t="shared" si="105"/>
        <v>42142.269158190109</v>
      </c>
      <c r="BQ45" s="1">
        <f t="shared" si="105"/>
        <v>36419.471869927758</v>
      </c>
      <c r="BR45" s="1">
        <f t="shared" si="105"/>
        <v>26373.588707569601</v>
      </c>
      <c r="BS45" s="1">
        <f t="shared" si="105"/>
        <v>26889.912127609961</v>
      </c>
      <c r="BT45" s="1">
        <f t="shared" ref="BT45" si="106">BT30</f>
        <v>21517.8308132288</v>
      </c>
    </row>
    <row r="46" spans="1:72">
      <c r="A46" s="21" t="s">
        <v>86</v>
      </c>
      <c r="B46" s="52">
        <f t="shared" ref="B46:K46" si="107">B43-B44+B45</f>
        <v>89216.723976633773</v>
      </c>
      <c r="C46" s="52">
        <f t="shared" si="107"/>
        <v>96750.205959345447</v>
      </c>
      <c r="D46" s="52">
        <f t="shared" si="107"/>
        <v>102866.79948693945</v>
      </c>
      <c r="E46" s="52">
        <f t="shared" si="107"/>
        <v>116211.12077045816</v>
      </c>
      <c r="F46" s="52">
        <f t="shared" si="107"/>
        <v>121357.97339258424</v>
      </c>
      <c r="G46" s="52">
        <f t="shared" si="107"/>
        <v>142153.03007366176</v>
      </c>
      <c r="H46" s="52">
        <f t="shared" si="107"/>
        <v>155339.7981524725</v>
      </c>
      <c r="I46" s="52">
        <f t="shared" si="107"/>
        <v>158055.58229250173</v>
      </c>
      <c r="J46" s="52">
        <f t="shared" si="107"/>
        <v>157390.37367411528</v>
      </c>
      <c r="K46" s="52">
        <f t="shared" si="107"/>
        <v>158714.35614778174</v>
      </c>
      <c r="L46" s="52">
        <f t="shared" ref="L46" si="108">L43-L44+L45</f>
        <v>141738.99400927307</v>
      </c>
      <c r="M46" s="46"/>
      <c r="N46" s="1">
        <f t="shared" ref="N46:W46" si="109">N43-N44+N45</f>
        <v>24490.472579900506</v>
      </c>
      <c r="O46" s="1">
        <f t="shared" si="109"/>
        <v>28684.698152650624</v>
      </c>
      <c r="P46" s="1">
        <f t="shared" si="109"/>
        <v>30988.793321252648</v>
      </c>
      <c r="Q46" s="1">
        <f t="shared" si="109"/>
        <v>35566.141494481097</v>
      </c>
      <c r="R46" s="1">
        <f t="shared" si="109"/>
        <v>38990.875943647086</v>
      </c>
      <c r="S46" s="1">
        <f t="shared" si="109"/>
        <v>50155.976482426457</v>
      </c>
      <c r="T46" s="1">
        <f t="shared" si="109"/>
        <v>57754.32403480744</v>
      </c>
      <c r="U46" s="1">
        <f t="shared" si="109"/>
        <v>58711.378538630539</v>
      </c>
      <c r="V46" s="1">
        <f t="shared" si="109"/>
        <v>54003.0441565906</v>
      </c>
      <c r="W46" s="1">
        <f t="shared" si="109"/>
        <v>48574.241435353411</v>
      </c>
      <c r="X46" s="1">
        <f t="shared" ref="X46" si="110">X43-X44+X45</f>
        <v>48807.946631015497</v>
      </c>
      <c r="Y46" s="46"/>
      <c r="Z46" s="1">
        <f t="shared" ref="Z46:AI46" si="111">Z43-Z44+Z45</f>
        <v>93994.14536096729</v>
      </c>
      <c r="AA46" s="1">
        <f t="shared" si="111"/>
        <v>106443.41782120205</v>
      </c>
      <c r="AB46" s="1">
        <f t="shared" si="111"/>
        <v>119363.70116088921</v>
      </c>
      <c r="AC46" s="1">
        <f t="shared" si="111"/>
        <v>139218.51162216955</v>
      </c>
      <c r="AD46" s="1">
        <f t="shared" si="111"/>
        <v>142975.17895747427</v>
      </c>
      <c r="AE46" s="1">
        <f t="shared" si="111"/>
        <v>167370.06467354496</v>
      </c>
      <c r="AF46" s="1">
        <f t="shared" si="111"/>
        <v>182601.13377751052</v>
      </c>
      <c r="AG46" s="1">
        <f t="shared" si="111"/>
        <v>177659.80533779209</v>
      </c>
      <c r="AH46" s="1">
        <f t="shared" si="111"/>
        <v>174821.75479343388</v>
      </c>
      <c r="AI46" s="1">
        <f t="shared" si="111"/>
        <v>174264.50124261918</v>
      </c>
      <c r="AJ46" s="1">
        <f t="shared" ref="AJ46" si="112">AJ43-AJ44+AJ45</f>
        <v>161967.63491203455</v>
      </c>
      <c r="AK46" s="46"/>
      <c r="AL46" s="1">
        <f t="shared" ref="AL46:AU46" si="113">AL43-AL44+AL45</f>
        <v>29755.254584314411</v>
      </c>
      <c r="AM46" s="1">
        <f t="shared" si="113"/>
        <v>34976.350885061402</v>
      </c>
      <c r="AN46" s="1">
        <f t="shared" si="113"/>
        <v>40955.667896682993</v>
      </c>
      <c r="AO46" s="1">
        <f t="shared" si="113"/>
        <v>48737.826874164879</v>
      </c>
      <c r="AP46" s="1">
        <f t="shared" si="113"/>
        <v>54231.683959583723</v>
      </c>
      <c r="AQ46" s="1">
        <f t="shared" si="113"/>
        <v>67051.457109033756</v>
      </c>
      <c r="AR46" s="1">
        <f t="shared" si="113"/>
        <v>74805.46856881745</v>
      </c>
      <c r="AS46" s="1">
        <f t="shared" si="113"/>
        <v>74486.049007709997</v>
      </c>
      <c r="AT46" s="1">
        <f t="shared" si="113"/>
        <v>71251.423277073773</v>
      </c>
      <c r="AU46" s="1">
        <f t="shared" si="113"/>
        <v>66803.405736489076</v>
      </c>
      <c r="AV46" s="1">
        <f t="shared" ref="AV46" si="114">AV43-AV44+AV45</f>
        <v>61667.280096501083</v>
      </c>
      <c r="AW46" s="46"/>
      <c r="AX46" s="1">
        <f t="shared" ref="AX46:BG46" si="115">AX43-AX44+AX45</f>
        <v>181349.50550297313</v>
      </c>
      <c r="AY46" s="1">
        <f t="shared" si="115"/>
        <v>208084.40360546278</v>
      </c>
      <c r="AZ46" s="1">
        <f t="shared" si="115"/>
        <v>233978.60012637606</v>
      </c>
      <c r="BA46" s="1">
        <f t="shared" si="115"/>
        <v>278618.5175851729</v>
      </c>
      <c r="BB46" s="1">
        <f t="shared" si="115"/>
        <v>303535.16236522573</v>
      </c>
      <c r="BC46" s="1">
        <f t="shared" si="115"/>
        <v>356736.90156561916</v>
      </c>
      <c r="BD46" s="1">
        <f t="shared" si="115"/>
        <v>400133.28484976705</v>
      </c>
      <c r="BE46" s="1">
        <f t="shared" si="115"/>
        <v>407758.18143179384</v>
      </c>
      <c r="BF46" s="1">
        <f t="shared" si="115"/>
        <v>384941.48343296914</v>
      </c>
      <c r="BG46" s="1">
        <f t="shared" si="115"/>
        <v>410836.43787214358</v>
      </c>
      <c r="BH46" s="1">
        <f t="shared" ref="BH46" si="116">BH43-BH44+BH45</f>
        <v>359563.78028772579</v>
      </c>
      <c r="BI46" s="46"/>
      <c r="BJ46" s="1">
        <f t="shared" ref="BJ46:BS46" si="117">BJ43-BJ44+BJ45</f>
        <v>108797.76420306033</v>
      </c>
      <c r="BK46" s="1">
        <f t="shared" si="117"/>
        <v>134628.43460339631</v>
      </c>
      <c r="BL46" s="1">
        <f t="shared" si="117"/>
        <v>145869.51945863527</v>
      </c>
      <c r="BM46" s="1">
        <f t="shared" si="117"/>
        <v>140704.76691771753</v>
      </c>
      <c r="BN46" s="1">
        <f t="shared" si="117"/>
        <v>142261.69184486984</v>
      </c>
      <c r="BO46" s="1">
        <f t="shared" si="117"/>
        <v>163669.1982163997</v>
      </c>
      <c r="BP46" s="1">
        <f t="shared" si="117"/>
        <v>162103.57648434516</v>
      </c>
      <c r="BQ46" s="1">
        <f t="shared" si="117"/>
        <v>162974.86772070278</v>
      </c>
      <c r="BR46" s="1">
        <f t="shared" si="117"/>
        <v>152415.19012088707</v>
      </c>
      <c r="BS46" s="1">
        <f t="shared" si="117"/>
        <v>145952.15607759991</v>
      </c>
      <c r="BT46" s="1">
        <f t="shared" ref="BT46" si="118">BT43-BT44+BT45</f>
        <v>109983.32414734078</v>
      </c>
    </row>
    <row r="47" spans="1:72">
      <c r="A47" s="21"/>
      <c r="B47" s="54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46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46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46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46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I47" s="46"/>
      <c r="BJ47" s="14"/>
      <c r="BK47" s="14"/>
      <c r="BL47" s="14"/>
      <c r="BM47" s="14"/>
      <c r="BN47" s="14"/>
      <c r="BO47" s="14"/>
      <c r="BP47" s="14"/>
      <c r="BQ47" s="14"/>
      <c r="BR47" s="14"/>
      <c r="BS47" s="14"/>
      <c r="BT47" s="14"/>
    </row>
    <row r="48" spans="1:72">
      <c r="A48" s="44" t="s">
        <v>91</v>
      </c>
      <c r="B48" s="54"/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46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46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46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46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I48" s="46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</row>
    <row r="49" spans="1:72">
      <c r="A49" s="21" t="s">
        <v>92</v>
      </c>
      <c r="B49" s="52">
        <f t="shared" ref="B49:K49" si="119">B39-B46</f>
        <v>7095.047573825781</v>
      </c>
      <c r="C49" s="52">
        <f t="shared" si="119"/>
        <v>11551.171697555386</v>
      </c>
      <c r="D49" s="52">
        <f t="shared" si="119"/>
        <v>-790.39445781195536</v>
      </c>
      <c r="E49" s="52">
        <f t="shared" si="119"/>
        <v>15264.198766181595</v>
      </c>
      <c r="F49" s="52">
        <f t="shared" si="119"/>
        <v>8509.9831044936</v>
      </c>
      <c r="G49" s="52">
        <f t="shared" si="119"/>
        <v>7411.7565193359042</v>
      </c>
      <c r="H49" s="52">
        <f t="shared" si="119"/>
        <v>27230.108830643032</v>
      </c>
      <c r="I49" s="52">
        <f t="shared" si="119"/>
        <v>11873.361897921626</v>
      </c>
      <c r="J49" s="52">
        <f t="shared" si="119"/>
        <v>2867.0346725055133</v>
      </c>
      <c r="K49" s="52">
        <f t="shared" si="119"/>
        <v>35671.17087164495</v>
      </c>
      <c r="L49" s="52">
        <f t="shared" ref="L49" si="120">L39-L46</f>
        <v>23501.848384862824</v>
      </c>
      <c r="M49" s="46"/>
      <c r="N49" s="1">
        <f t="shared" ref="N49:W49" si="121">N39-N46</f>
        <v>2387.8882934421745</v>
      </c>
      <c r="O49" s="1">
        <f t="shared" si="121"/>
        <v>4208.5757120163216</v>
      </c>
      <c r="P49" s="1">
        <f t="shared" si="121"/>
        <v>-292.61533133819466</v>
      </c>
      <c r="Q49" s="1">
        <f t="shared" si="121"/>
        <v>5684.3899829978254</v>
      </c>
      <c r="R49" s="1">
        <f t="shared" si="121"/>
        <v>3370.5170631633955</v>
      </c>
      <c r="S49" s="1">
        <f t="shared" si="121"/>
        <v>3184.9056657064793</v>
      </c>
      <c r="T49" s="1">
        <f t="shared" si="121"/>
        <v>12311.431444704074</v>
      </c>
      <c r="U49" s="1">
        <f t="shared" si="121"/>
        <v>5425.3105628140838</v>
      </c>
      <c r="V49" s="1">
        <f t="shared" si="121"/>
        <v>1225.877065810877</v>
      </c>
      <c r="W49" s="1">
        <f t="shared" si="121"/>
        <v>12541.869588321249</v>
      </c>
      <c r="X49" s="1">
        <f t="shared" ref="X49" si="122">X39-X46</f>
        <v>9213.2864121573512</v>
      </c>
      <c r="Y49" s="46"/>
      <c r="Z49" s="1">
        <f t="shared" ref="Z49:AI49" si="123">Z39-Z46</f>
        <v>9943.8407466570206</v>
      </c>
      <c r="AA49" s="1">
        <f t="shared" si="123"/>
        <v>16821.989233695727</v>
      </c>
      <c r="AB49" s="1">
        <f t="shared" si="123"/>
        <v>-1213.5556279022858</v>
      </c>
      <c r="AC49" s="1">
        <f t="shared" si="123"/>
        <v>23823.829784922971</v>
      </c>
      <c r="AD49" s="1">
        <f t="shared" si="123"/>
        <v>13109.066143199307</v>
      </c>
      <c r="AE49" s="1">
        <f t="shared" si="123"/>
        <v>11051.10746709758</v>
      </c>
      <c r="AF49" s="1">
        <f t="shared" si="123"/>
        <v>40297.613480980799</v>
      </c>
      <c r="AG49" s="1">
        <f t="shared" si="123"/>
        <v>16930.56405536746</v>
      </c>
      <c r="AH49" s="1">
        <f t="shared" si="123"/>
        <v>4123.732621223462</v>
      </c>
      <c r="AI49" s="1">
        <f t="shared" si="123"/>
        <v>44159.106715899601</v>
      </c>
      <c r="AJ49" s="1">
        <f t="shared" ref="AJ49" si="124">AJ39-AJ46</f>
        <v>29921.296251383144</v>
      </c>
      <c r="AK49" s="46"/>
      <c r="AL49" s="1">
        <f t="shared" ref="AL49:AU49" si="125">AL39-AL46</f>
        <v>2431.6473276580873</v>
      </c>
      <c r="AM49" s="1">
        <f t="shared" si="125"/>
        <v>4381.8053156928145</v>
      </c>
      <c r="AN49" s="1">
        <f t="shared" si="125"/>
        <v>-337.79024553923955</v>
      </c>
      <c r="AO49" s="1">
        <f t="shared" si="125"/>
        <v>6911.6311418429104</v>
      </c>
      <c r="AP49" s="1">
        <f t="shared" si="125"/>
        <v>4160.4826206539728</v>
      </c>
      <c r="AQ49" s="1">
        <f t="shared" si="125"/>
        <v>3817.0307227001031</v>
      </c>
      <c r="AR49" s="1">
        <f t="shared" si="125"/>
        <v>14311.90428127542</v>
      </c>
      <c r="AS49" s="1">
        <f t="shared" si="125"/>
        <v>6098.6534287557879</v>
      </c>
      <c r="AT49" s="1">
        <f t="shared" si="125"/>
        <v>1411.7525063680951</v>
      </c>
      <c r="AU49" s="1">
        <f t="shared" si="125"/>
        <v>15503.903938016127</v>
      </c>
      <c r="AV49" s="1">
        <f t="shared" ref="AV49" si="126">AV39-AV46</f>
        <v>10301.015122979356</v>
      </c>
      <c r="AW49" s="46"/>
      <c r="AX49" s="1">
        <f t="shared" ref="AX49:BG49" si="127">AX39-AX46</f>
        <v>16728.987963481864</v>
      </c>
      <c r="AY49" s="1">
        <f t="shared" si="127"/>
        <v>28895.787687482778</v>
      </c>
      <c r="AZ49" s="1">
        <f t="shared" si="127"/>
        <v>-2104.8615785636066</v>
      </c>
      <c r="BA49" s="1">
        <f t="shared" si="127"/>
        <v>42738.928244262293</v>
      </c>
      <c r="BB49" s="1">
        <f t="shared" si="127"/>
        <v>25055.734925457742</v>
      </c>
      <c r="BC49" s="1">
        <f t="shared" si="127"/>
        <v>21413.425488950219</v>
      </c>
      <c r="BD49" s="1">
        <f t="shared" si="127"/>
        <v>80640.984199121012</v>
      </c>
      <c r="BE49" s="1">
        <f t="shared" si="127"/>
        <v>35518.306306241138</v>
      </c>
      <c r="BF49" s="1">
        <f t="shared" si="127"/>
        <v>8380.9833971784683</v>
      </c>
      <c r="BG49" s="1">
        <f t="shared" si="127"/>
        <v>97954.008241472591</v>
      </c>
      <c r="BH49" s="1">
        <f t="shared" ref="BH49" si="128">BH39-BH46</f>
        <v>62111.087978789641</v>
      </c>
      <c r="BI49" s="46"/>
      <c r="BJ49" s="1">
        <f t="shared" ref="BJ49:BS49" si="129">BJ39-BJ46</f>
        <v>5814.1798569083039</v>
      </c>
      <c r="BK49" s="1">
        <f t="shared" si="129"/>
        <v>10563.545571219118</v>
      </c>
      <c r="BL49" s="1">
        <f t="shared" si="129"/>
        <v>-747.01438646140741</v>
      </c>
      <c r="BM49" s="1">
        <f t="shared" si="129"/>
        <v>13719.766555302893</v>
      </c>
      <c r="BN49" s="1">
        <f t="shared" si="129"/>
        <v>7219.4576333805162</v>
      </c>
      <c r="BO49" s="1">
        <f t="shared" si="129"/>
        <v>6043.139774382551</v>
      </c>
      <c r="BP49" s="1">
        <f t="shared" si="129"/>
        <v>21536.994470668724</v>
      </c>
      <c r="BQ49" s="1">
        <f t="shared" si="129"/>
        <v>9214.7971014604846</v>
      </c>
      <c r="BR49" s="1">
        <f t="shared" si="129"/>
        <v>1787.8480875317473</v>
      </c>
      <c r="BS49" s="1">
        <f t="shared" si="129"/>
        <v>19369.281825700542</v>
      </c>
      <c r="BT49" s="1">
        <f t="shared" ref="BT49" si="130">BT39-BT46</f>
        <v>12336.375859350766</v>
      </c>
    </row>
    <row r="50" spans="1:72">
      <c r="A50" s="21" t="s">
        <v>93</v>
      </c>
      <c r="B50" s="52">
        <f>B49*WACC!C12</f>
        <v>2128.514272147092</v>
      </c>
      <c r="C50" s="52">
        <f>C49*WACC!D12</f>
        <v>3465.3515092655698</v>
      </c>
      <c r="D50" s="52">
        <f>D49*WACC!E12</f>
        <v>-237.11833734351504</v>
      </c>
      <c r="E50" s="52">
        <f>E49*WACC!F12</f>
        <v>4579.2596298530962</v>
      </c>
      <c r="F50" s="52">
        <f>F49*WACC!G12</f>
        <v>2552.9949313473094</v>
      </c>
      <c r="G50" s="52">
        <f>G49*WACC!H12</f>
        <v>2223.5269558001</v>
      </c>
      <c r="H50" s="52">
        <f>H49*WACC!I12</f>
        <v>8169.0326491904443</v>
      </c>
      <c r="I50" s="52">
        <f>I49*WACC!J12</f>
        <v>3562.0085693754127</v>
      </c>
      <c r="J50" s="52">
        <f>J49*WACC!K12</f>
        <v>860.11040175139442</v>
      </c>
      <c r="K50" s="52">
        <f>K49*WACC!L12</f>
        <v>10701.351261490256</v>
      </c>
      <c r="L50" s="52">
        <f>L49*WACC!M12</f>
        <v>7050.5545154567189</v>
      </c>
      <c r="M50" s="46"/>
      <c r="N50" s="1">
        <f>N49*WACC!C12</f>
        <v>716.36648803243611</v>
      </c>
      <c r="O50" s="1">
        <f>O49*WACC!D12</f>
        <v>1262.5727136045155</v>
      </c>
      <c r="P50" s="1">
        <f>P49*WACC!E12</f>
        <v>-87.784599401431905</v>
      </c>
      <c r="Q50" s="1">
        <f>Q49*WACC!F12</f>
        <v>1705.3169948988329</v>
      </c>
      <c r="R50" s="1">
        <f>R49*WACC!G12</f>
        <v>1011.1551189487135</v>
      </c>
      <c r="S50" s="1">
        <f>S49*WACC!H12</f>
        <v>955.47169971165545</v>
      </c>
      <c r="T50" s="1">
        <f>T49*WACC!I12</f>
        <v>3693.4294334101073</v>
      </c>
      <c r="U50" s="1">
        <f>U49*WACC!J12</f>
        <v>1627.5931688437338</v>
      </c>
      <c r="V50" s="1">
        <f>V49*WACC!K12</f>
        <v>367.76311974315206</v>
      </c>
      <c r="W50" s="1">
        <f>W49*WACC!L12</f>
        <v>3762.560876495239</v>
      </c>
      <c r="X50" s="1">
        <f>X49*WACC!M12</f>
        <v>2763.9859236463712</v>
      </c>
      <c r="Y50" s="46"/>
      <c r="Z50" s="1">
        <f>Z49*WACC!C12</f>
        <v>2983.152223996206</v>
      </c>
      <c r="AA50" s="1">
        <f>AA49*WACC!D12</f>
        <v>5046.596770107195</v>
      </c>
      <c r="AB50" s="1">
        <f>AB49*WACC!E12</f>
        <v>-364.06668837057583</v>
      </c>
      <c r="AC50" s="1">
        <f>AC49*WACC!F12</f>
        <v>7147.1489354747337</v>
      </c>
      <c r="AD50" s="1">
        <f>AD49*WACC!G12</f>
        <v>3932.7198429586051</v>
      </c>
      <c r="AE50" s="1">
        <f>AE49*WACC!H12</f>
        <v>3315.332240128273</v>
      </c>
      <c r="AF50" s="1">
        <f>AF49*WACC!I12</f>
        <v>12089.284044290591</v>
      </c>
      <c r="AG50" s="1">
        <f>AG49*WACC!J12</f>
        <v>5079.169216608705</v>
      </c>
      <c r="AH50" s="1">
        <f>AH49*WACC!K12</f>
        <v>1237.1197863666653</v>
      </c>
      <c r="AI50" s="1">
        <f>AI49*WACC!L12</f>
        <v>13247.732014765881</v>
      </c>
      <c r="AJ50" s="1">
        <f>AJ49*WACC!M12</f>
        <v>8976.3888754122345</v>
      </c>
      <c r="AK50" s="46"/>
      <c r="AL50" s="1">
        <f>AL49*WACC!C12</f>
        <v>729.49419829720603</v>
      </c>
      <c r="AM50" s="1">
        <f>AM49*WACC!D12</f>
        <v>1314.5415947074475</v>
      </c>
      <c r="AN50" s="1">
        <f>AN49*WACC!E12</f>
        <v>-101.33707366174127</v>
      </c>
      <c r="AO50" s="1">
        <f>AO49*WACC!F12</f>
        <v>2073.4893425522473</v>
      </c>
      <c r="AP50" s="1">
        <f>AP49*WACC!G12</f>
        <v>1248.1447861958152</v>
      </c>
      <c r="AQ50" s="1">
        <f>AQ49*WACC!H12</f>
        <v>1145.1092168096852</v>
      </c>
      <c r="AR50" s="1">
        <f>AR49*WACC!I12</f>
        <v>4293.5712843813299</v>
      </c>
      <c r="AS50" s="1">
        <f>AS49*WACC!J12</f>
        <v>1829.5960286261841</v>
      </c>
      <c r="AT50" s="1">
        <f>AT49*WACC!K12</f>
        <v>423.5257519103007</v>
      </c>
      <c r="AU50" s="1">
        <f>AU49*WACC!L12</f>
        <v>4651.1711814034343</v>
      </c>
      <c r="AV50" s="1">
        <f>AV49*WACC!M12</f>
        <v>3090.3045368928738</v>
      </c>
      <c r="AW50" s="46"/>
      <c r="AX50" s="1">
        <f>AX49*WACC!C12</f>
        <v>5018.6963890430443</v>
      </c>
      <c r="AY50" s="1">
        <f>AY49*WACC!D12</f>
        <v>8668.7363062422173</v>
      </c>
      <c r="AZ50" s="1">
        <f>AZ49*WACC!E12</f>
        <v>-631.45847356889135</v>
      </c>
      <c r="BA50" s="1">
        <f>BA49*WACC!F12</f>
        <v>12821.678473274818</v>
      </c>
      <c r="BB50" s="1">
        <f>BB49*WACC!G12</f>
        <v>7516.7204776350536</v>
      </c>
      <c r="BC50" s="1">
        <f>BC49*WACC!H12</f>
        <v>6424.0276466831265</v>
      </c>
      <c r="BD50" s="1">
        <f>BD49*WACC!I12</f>
        <v>24192.295259729002</v>
      </c>
      <c r="BE50" s="1">
        <f>BE49*WACC!J12</f>
        <v>10655.491891869126</v>
      </c>
      <c r="BF50" s="1">
        <f>BF49*WACC!K12</f>
        <v>2514.2950191527816</v>
      </c>
      <c r="BG50" s="1">
        <f>BG49*WACC!L12</f>
        <v>29386.202472432909</v>
      </c>
      <c r="BH50" s="1">
        <f>BH49*WACC!M12</f>
        <v>18633.326393631269</v>
      </c>
      <c r="BI50" s="46"/>
      <c r="BJ50" s="1">
        <f>BJ49*WACC!C12</f>
        <v>1744.2539570719648</v>
      </c>
      <c r="BK50" s="1">
        <f>BK49*WACC!D12</f>
        <v>3169.0636713647787</v>
      </c>
      <c r="BL50" s="1">
        <f>BL49*WACC!E12</f>
        <v>-224.10431593835457</v>
      </c>
      <c r="BM50" s="1">
        <f>BM49*WACC!F12</f>
        <v>4115.9299665896251</v>
      </c>
      <c r="BN50" s="1">
        <f>BN49*WACC!G12</f>
        <v>2165.8372900135009</v>
      </c>
      <c r="BO50" s="1">
        <f>BO49*WACC!H12</f>
        <v>1812.9419323142181</v>
      </c>
      <c r="BP50" s="1">
        <f>BP49*WACC!I12</f>
        <v>6461.0983411986672</v>
      </c>
      <c r="BQ50" s="1">
        <f>BQ49*WACC!J12</f>
        <v>2764.4391304373112</v>
      </c>
      <c r="BR50" s="1">
        <f>BR49*WACC!K12</f>
        <v>536.3544262593623</v>
      </c>
      <c r="BS50" s="1">
        <f>BS49*WACC!L12</f>
        <v>5810.7845477084084</v>
      </c>
      <c r="BT50" s="1">
        <f>BT49*WACC!M12</f>
        <v>3700.912757804113</v>
      </c>
    </row>
    <row r="51" spans="1:72">
      <c r="A51" s="21" t="s">
        <v>94</v>
      </c>
      <c r="B51" s="52">
        <f>B50*WACC!C13</f>
        <v>851.40570885883687</v>
      </c>
      <c r="C51" s="52">
        <f>C50*WACC!D13</f>
        <v>1386.1406037062279</v>
      </c>
      <c r="D51" s="52">
        <f>D50*WACC!E13</f>
        <v>-94.847334937406018</v>
      </c>
      <c r="E51" s="52">
        <f>E50*WACC!F13</f>
        <v>1831.7038519412386</v>
      </c>
      <c r="F51" s="52">
        <f>F50*WACC!G13</f>
        <v>1021.1979725389238</v>
      </c>
      <c r="G51" s="52">
        <f>G50*WACC!H13</f>
        <v>889.41078232004008</v>
      </c>
      <c r="H51" s="52">
        <f>H50*WACC!I13</f>
        <v>3267.6130596761777</v>
      </c>
      <c r="I51" s="52">
        <f>I50*WACC!J13</f>
        <v>1424.8034277501652</v>
      </c>
      <c r="J51" s="52">
        <f>J50*WACC!K13</f>
        <v>344.04416070055777</v>
      </c>
      <c r="K51" s="52">
        <f>K50*WACC!L13</f>
        <v>4280.5405045961024</v>
      </c>
      <c r="L51" s="52">
        <f>L50*WACC!M13</f>
        <v>2820.2218061826879</v>
      </c>
      <c r="M51" s="46"/>
      <c r="N51" s="1">
        <f>N50*WACC!C13</f>
        <v>286.54659521297447</v>
      </c>
      <c r="O51" s="1">
        <f>O50*WACC!D13</f>
        <v>505.02908544180622</v>
      </c>
      <c r="P51" s="1">
        <f>P50*WACC!E13</f>
        <v>-35.113839760572766</v>
      </c>
      <c r="Q51" s="1">
        <f>Q50*WACC!F13</f>
        <v>682.12679795953318</v>
      </c>
      <c r="R51" s="1">
        <f>R50*WACC!G13</f>
        <v>404.46204757948544</v>
      </c>
      <c r="S51" s="1">
        <f>S50*WACC!H13</f>
        <v>382.18867988466218</v>
      </c>
      <c r="T51" s="1">
        <f>T50*WACC!I13</f>
        <v>1477.3717733640431</v>
      </c>
      <c r="U51" s="1">
        <f>U50*WACC!J13</f>
        <v>651.03726753749356</v>
      </c>
      <c r="V51" s="1">
        <f>V50*WACC!K13</f>
        <v>147.10524789726082</v>
      </c>
      <c r="W51" s="1">
        <f>W50*WACC!L13</f>
        <v>1505.0243505980957</v>
      </c>
      <c r="X51" s="1">
        <f>X50*WACC!M13</f>
        <v>1105.5943694585485</v>
      </c>
      <c r="Y51" s="46"/>
      <c r="Z51" s="1">
        <f>Z50*WACC!C13</f>
        <v>1193.2608895984824</v>
      </c>
      <c r="AA51" s="1">
        <f>AA50*WACC!D13</f>
        <v>2018.6387080428781</v>
      </c>
      <c r="AB51" s="1">
        <f>AB50*WACC!E13</f>
        <v>-145.62667534823035</v>
      </c>
      <c r="AC51" s="1">
        <f>AC50*WACC!F13</f>
        <v>2858.8595741898935</v>
      </c>
      <c r="AD51" s="1">
        <f>AD50*WACC!G13</f>
        <v>1573.0879371834421</v>
      </c>
      <c r="AE51" s="1">
        <f>AE50*WACC!H13</f>
        <v>1326.1328960513092</v>
      </c>
      <c r="AF51" s="1">
        <f>AF50*WACC!I13</f>
        <v>4835.7136177162365</v>
      </c>
      <c r="AG51" s="1">
        <f>AG50*WACC!J13</f>
        <v>2031.6676866434821</v>
      </c>
      <c r="AH51" s="1">
        <f>AH50*WACC!K13</f>
        <v>494.84791454666612</v>
      </c>
      <c r="AI51" s="1">
        <f>AI50*WACC!L13</f>
        <v>5299.0928059063526</v>
      </c>
      <c r="AJ51" s="1">
        <f>AJ50*WACC!M13</f>
        <v>3590.5555501648942</v>
      </c>
      <c r="AK51" s="46"/>
      <c r="AL51" s="1">
        <f>AL50*WACC!C13</f>
        <v>291.79767931888244</v>
      </c>
      <c r="AM51" s="1">
        <f>AM50*WACC!D13</f>
        <v>525.81663788297908</v>
      </c>
      <c r="AN51" s="1">
        <f>AN50*WACC!E13</f>
        <v>-40.534829464696514</v>
      </c>
      <c r="AO51" s="1">
        <f>AO50*WACC!F13</f>
        <v>829.39573702089899</v>
      </c>
      <c r="AP51" s="1">
        <f>AP50*WACC!G13</f>
        <v>499.25791447832609</v>
      </c>
      <c r="AQ51" s="1">
        <f>AQ50*WACC!H13</f>
        <v>458.04368672387409</v>
      </c>
      <c r="AR51" s="1">
        <f>AR50*WACC!I13</f>
        <v>1717.4285137525321</v>
      </c>
      <c r="AS51" s="1">
        <f>AS50*WACC!J13</f>
        <v>731.8384114504737</v>
      </c>
      <c r="AT51" s="1">
        <f>AT50*WACC!K13</f>
        <v>169.41030076412028</v>
      </c>
      <c r="AU51" s="1">
        <f>AU50*WACC!L13</f>
        <v>1860.4684725613738</v>
      </c>
      <c r="AV51" s="1">
        <f>AV50*WACC!M13</f>
        <v>1236.1218147571497</v>
      </c>
      <c r="AW51" s="46"/>
      <c r="AX51" s="1">
        <f>AX50*WACC!C13</f>
        <v>2007.4785556172178</v>
      </c>
      <c r="AY51" s="1">
        <f>AY50*WACC!D13</f>
        <v>3467.4945224968869</v>
      </c>
      <c r="AZ51" s="1">
        <f>AZ50*WACC!E13</f>
        <v>-252.58338942755654</v>
      </c>
      <c r="BA51" s="1">
        <f>BA50*WACC!F13</f>
        <v>5128.6713893099277</v>
      </c>
      <c r="BB51" s="1">
        <f>BB50*WACC!G13</f>
        <v>3006.6881910540214</v>
      </c>
      <c r="BC51" s="1">
        <f>BC50*WACC!H13</f>
        <v>2569.6110586732507</v>
      </c>
      <c r="BD51" s="1">
        <f>BD50*WACC!I13</f>
        <v>9676.9181038916013</v>
      </c>
      <c r="BE51" s="1">
        <f>BE50*WACC!J13</f>
        <v>4262.1967567476504</v>
      </c>
      <c r="BF51" s="1">
        <f>BF50*WACC!K13</f>
        <v>1005.7180076611127</v>
      </c>
      <c r="BG51" s="1">
        <f>BG50*WACC!L13</f>
        <v>11754.480988973164</v>
      </c>
      <c r="BH51" s="1">
        <f>BH50*WACC!M13</f>
        <v>7453.3305574525075</v>
      </c>
      <c r="BI51" s="46"/>
      <c r="BJ51" s="1">
        <f>BJ50*WACC!C13</f>
        <v>697.70158282878594</v>
      </c>
      <c r="BK51" s="1">
        <f>BK50*WACC!D13</f>
        <v>1267.6254685459116</v>
      </c>
      <c r="BL51" s="1">
        <f>BL50*WACC!E13</f>
        <v>-89.641726375341833</v>
      </c>
      <c r="BM51" s="1">
        <f>BM50*WACC!F13</f>
        <v>1646.3719866358501</v>
      </c>
      <c r="BN51" s="1">
        <f>BN50*WACC!G13</f>
        <v>866.33491600540037</v>
      </c>
      <c r="BO51" s="1">
        <f>BO50*WACC!H13</f>
        <v>725.17677292568726</v>
      </c>
      <c r="BP51" s="1">
        <f>BP50*WACC!I13</f>
        <v>2584.4393364794669</v>
      </c>
      <c r="BQ51" s="1">
        <f>BQ50*WACC!J13</f>
        <v>1105.7756521749245</v>
      </c>
      <c r="BR51" s="1">
        <f>BR50*WACC!K13</f>
        <v>214.54177050374494</v>
      </c>
      <c r="BS51" s="1">
        <f>BS50*WACC!L13</f>
        <v>2324.3138190833633</v>
      </c>
      <c r="BT51" s="1">
        <f>BT50*WACC!M13</f>
        <v>1480.3651031216452</v>
      </c>
    </row>
    <row r="52" spans="1:72">
      <c r="A52" s="21" t="s">
        <v>95</v>
      </c>
      <c r="B52" s="56">
        <f>(B29+B30+B43-B34-B46)*WACC!C12/(1-(1-WACC!C13)*WACC!C12)</f>
        <v>2128.5142721470897</v>
      </c>
      <c r="C52" s="56">
        <f>(C29+C30+C43-C34-C46)*WACC!D12/(1-(1-WACC!D13)*WACC!D12)</f>
        <v>3465.3515092655734</v>
      </c>
      <c r="D52" s="56">
        <f>(D29+D30+D43-D34-D46)*WACC!E12/(1-(1-WACC!E13)*WACC!E12)</f>
        <v>-237.11833734351509</v>
      </c>
      <c r="E52" s="56">
        <f>(E29+E30+E43-E34-E46)*WACC!F12/(1-(1-WACC!F13)*WACC!F12)</f>
        <v>4579.259629853098</v>
      </c>
      <c r="F52" s="56">
        <f>(F29+F30+F43-F34-F46)*WACC!G12/(1-(1-WACC!G13)*WACC!G12)</f>
        <v>2552.9949313473062</v>
      </c>
      <c r="G52" s="56">
        <f>(G29+G30+G43-G34-G46)*WACC!H12/(1-(1-WACC!H13)*WACC!H12)</f>
        <v>2223.5269558001019</v>
      </c>
      <c r="H52" s="56">
        <f>(H29+H30+H43-H34-H46)*WACC!I12/(1-(1-WACC!I13)*WACC!I12)</f>
        <v>8169.0326491904461</v>
      </c>
      <c r="I52" s="56">
        <f>(I29+I30+I43-I34-I46)*WACC!J12/(1-(1-WACC!J13)*WACC!J12)</f>
        <v>3562.0085693754113</v>
      </c>
      <c r="J52" s="56">
        <f>(J29+J30+J43-J34-J46)*WACC!K12/(1-(1-WACC!K13)*WACC!K12)</f>
        <v>860.11040175139397</v>
      </c>
      <c r="K52" s="56">
        <f>(K29+K30+K43-K34-K46)*WACC!L12/(1-(1-WACC!L13)*WACC!L12)</f>
        <v>10701.351261490245</v>
      </c>
      <c r="L52" s="56">
        <f>(L29+L30+L43-L34-L46)*WACC!M12/(1-(1-WACC!M13)*WACC!M12)</f>
        <v>7050.5545154567226</v>
      </c>
      <c r="M52" s="19"/>
      <c r="N52" s="20">
        <f>(N29+N30+N43-N34-N46)*WACC!C12/(1-(1-WACC!C13)*WACC!C12)</f>
        <v>716.36648803243747</v>
      </c>
      <c r="O52" s="20">
        <f>(O29+O30+O43-O34-O46)*WACC!D12/(1-(1-WACC!D13)*WACC!D12)</f>
        <v>1262.572713604517</v>
      </c>
      <c r="P52" s="20">
        <f>(P29+P30+P43-P34-P46)*WACC!E12/(1-(1-WACC!E13)*WACC!E12)</f>
        <v>-87.784599401431734</v>
      </c>
      <c r="Q52" s="20">
        <f>(Q29+Q30+Q43-Q34-Q46)*WACC!F12/(1-(1-WACC!F13)*WACC!F12)</f>
        <v>1705.3169948988327</v>
      </c>
      <c r="R52" s="20">
        <f>(R29+R30+R43-R34-R46)*WACC!G12/(1-(1-WACC!G13)*WACC!G12)</f>
        <v>1011.1551189487137</v>
      </c>
      <c r="S52" s="20">
        <f>(S29+S30+S43-S34-S46)*WACC!H12/(1-(1-WACC!H13)*WACC!H12)</f>
        <v>955.47169971165738</v>
      </c>
      <c r="T52" s="20">
        <f>(T29+T30+T43-T34-T46)*WACC!I12/(1-(1-WACC!I13)*WACC!I12)</f>
        <v>3693.4294334101082</v>
      </c>
      <c r="U52" s="20">
        <f>(U29+U30+U43-U34-U46)*WACC!J12/(1-(1-WACC!J13)*WACC!J12)</f>
        <v>1627.5931688437322</v>
      </c>
      <c r="V52" s="20">
        <f>(V29+V30+V43-V34-V46)*WACC!K12/(1-(1-WACC!K13)*WACC!K12)</f>
        <v>367.76311974315206</v>
      </c>
      <c r="W52" s="20">
        <f>(W29+W30+W43-W34-W46)*WACC!L12/(1-(1-WACC!L13)*WACC!L12)</f>
        <v>3762.5608764952417</v>
      </c>
      <c r="X52" s="20">
        <f>(X29+X30+X43-X34-X46)*WACC!M12/(1-(1-WACC!M13)*WACC!M12)</f>
        <v>2763.9859236463735</v>
      </c>
      <c r="Y52" s="46"/>
      <c r="Z52" s="20">
        <f>(Z29+Z30+Z43-Z34-Z46)*WACC!C12/(1-(1-WACC!C13)*WACC!C12)</f>
        <v>2983.1522239962078</v>
      </c>
      <c r="AA52" s="20">
        <f>(AA29+AA30+AA43-AA34-AA46)*WACC!D12/(1-(1-WACC!D13)*WACC!D12)</f>
        <v>5046.5967701071977</v>
      </c>
      <c r="AB52" s="20">
        <f>(AB29+AB30+AB43-AB34-AB46)*WACC!E12/(1-(1-WACC!E13)*WACC!E12)</f>
        <v>-364.06668837057373</v>
      </c>
      <c r="AC52" s="20">
        <f>(AC29+AC30+AC43-AC34-AC46)*WACC!F12/(1-(1-WACC!F13)*WACC!F12)</f>
        <v>7147.1489354747328</v>
      </c>
      <c r="AD52" s="20">
        <f>(AD29+AD30+AD43-AD34-AD46)*WACC!G12/(1-(1-WACC!G13)*WACC!G12)</f>
        <v>3932.7198429586138</v>
      </c>
      <c r="AE52" s="20">
        <f>(AE29+AE30+AE43-AE34-AE46)*WACC!H12/(1-(1-WACC!H13)*WACC!H12)</f>
        <v>3315.3322401282699</v>
      </c>
      <c r="AF52" s="20">
        <f>(AF29+AF30+AF43-AF34-AF46)*WACC!I12/(1-(1-WACC!I13)*WACC!I12)</f>
        <v>12089.2840442906</v>
      </c>
      <c r="AG52" s="20">
        <f>(AG29+AG30+AG43-AG34-AG46)*WACC!J12/(1-(1-WACC!J13)*WACC!J12)</f>
        <v>5079.1692166087023</v>
      </c>
      <c r="AH52" s="20">
        <f>(AH29+AH30+AH43-AH34-AH46)*WACC!K12/(1-(1-WACC!K13)*WACC!K12)</f>
        <v>1237.119786366663</v>
      </c>
      <c r="AI52" s="20">
        <f>(AI29+AI30+AI43-AI34-AI46)*WACC!L12/(1-(1-WACC!L13)*WACC!L12)</f>
        <v>13247.732014765892</v>
      </c>
      <c r="AJ52" s="20">
        <f>(AJ29+AJ30+AJ43-AJ34-AJ46)*WACC!M12/(1-(1-WACC!M13)*WACC!M12)</f>
        <v>8976.3888754122345</v>
      </c>
      <c r="AK52" s="46"/>
      <c r="AL52" s="20">
        <f>(AL29+AL30+AL43-AL34-AL46)*WACC!C12/(1-(1-WACC!C13)*WACC!C12)</f>
        <v>729.49419829720648</v>
      </c>
      <c r="AM52" s="20">
        <f>(AM29+AM30+AM43-AM34-AM46)*WACC!D12/(1-(1-WACC!D13)*WACC!D12)</f>
        <v>1314.5415947074482</v>
      </c>
      <c r="AN52" s="20">
        <f>(AN29+AN30+AN43-AN34-AN46)*WACC!E12/(1-(1-WACC!E13)*WACC!E12)</f>
        <v>-101.33707366173813</v>
      </c>
      <c r="AO52" s="20">
        <f>(AO29+AO30+AO43-AO34-AO46)*WACC!F12/(1-(1-WACC!F13)*WACC!F12)</f>
        <v>2073.4893425522464</v>
      </c>
      <c r="AP52" s="20">
        <f>(AP29+AP30+AP43-AP34-AP46)*WACC!G12/(1-(1-WACC!G13)*WACC!G12)</f>
        <v>1248.144786195814</v>
      </c>
      <c r="AQ52" s="20">
        <f>(AQ29+AQ30+AQ43-AQ34-AQ46)*WACC!H12/(1-(1-WACC!H13)*WACC!H12)</f>
        <v>1145.1092168096875</v>
      </c>
      <c r="AR52" s="20">
        <f>(AR29+AR30+AR43-AR34-AR46)*WACC!I12/(1-(1-WACC!I13)*WACC!I12)</f>
        <v>4293.5712843813308</v>
      </c>
      <c r="AS52" s="20">
        <f>(AS29+AS30+AS43-AS34-AS46)*WACC!J12/(1-(1-WACC!J13)*WACC!J12)</f>
        <v>1829.5960286261843</v>
      </c>
      <c r="AT52" s="20">
        <f>(AT29+AT30+AT43-AT34-AT46)*WACC!K12/(1-(1-WACC!K13)*WACC!K12)</f>
        <v>423.52575191030115</v>
      </c>
      <c r="AU52" s="20">
        <f>(AU29+AU30+AU43-AU34-AU46)*WACC!L12/(1-(1-WACC!L13)*WACC!L12)</f>
        <v>4651.1711814034352</v>
      </c>
      <c r="AV52" s="20">
        <f>(AV29+AV30+AV43-AV34-AV46)*WACC!M12/(1-(1-WACC!M13)*WACC!M12)</f>
        <v>3090.3045368928797</v>
      </c>
      <c r="AW52" s="19"/>
      <c r="AX52" s="20">
        <f>(AX29+AX30+AX43-AX34-AX46)*WACC!C12/(1-(1-WACC!C13)*WACC!C12)</f>
        <v>5018.696389043047</v>
      </c>
      <c r="AY52" s="20">
        <f>(AY29+AY30+AY43-AY34-AY46)*WACC!D12/(1-(1-WACC!D13)*WACC!D12)</f>
        <v>8668.7363062422191</v>
      </c>
      <c r="AZ52" s="20">
        <f>(AZ29+AZ30+AZ43-AZ34-AZ46)*WACC!E12/(1-(1-WACC!E13)*WACC!E12)</f>
        <v>-631.45847356887271</v>
      </c>
      <c r="BA52" s="20">
        <f>(BA29+BA30+BA43-BA34-BA46)*WACC!F12/(1-(1-WACC!F13)*WACC!F12)</f>
        <v>12821.678473274822</v>
      </c>
      <c r="BB52" s="20">
        <f>(BB29+BB30+BB43-BB34-BB46)*WACC!G12/(1-(1-WACC!G13)*WACC!G12)</f>
        <v>7516.7204776350436</v>
      </c>
      <c r="BC52" s="20">
        <f>(BC29+BC30+BC43-BC34-BC46)*WACC!H12/(1-(1-WACC!H13)*WACC!H12)</f>
        <v>6424.0276466831119</v>
      </c>
      <c r="BD52" s="20">
        <f>(BD29+BD30+BD43-BD34-BD46)*WACC!I12/(1-(1-WACC!I13)*WACC!I12)</f>
        <v>24192.295259728991</v>
      </c>
      <c r="BE52" s="20">
        <f>(BE29+BE30+BE43-BE34-BE46)*WACC!J12/(1-(1-WACC!J13)*WACC!J12)</f>
        <v>10655.491891869116</v>
      </c>
      <c r="BF52" s="20">
        <f>(BF29+BF30+BF43-BF34-BF46)*WACC!K12/(1-(1-WACC!K13)*WACC!K12)</f>
        <v>2514.295019152793</v>
      </c>
      <c r="BG52" s="20">
        <f>(BG29+BG30+BG43-BG34-BG46)*WACC!L12/(1-(1-WACC!L13)*WACC!L12)</f>
        <v>29386.202472432906</v>
      </c>
      <c r="BH52" s="20">
        <f>(BH29+BH30+BH43-BH34-BH46)*WACC!M12/(1-(1-WACC!M13)*WACC!M12)</f>
        <v>18633.326393631265</v>
      </c>
      <c r="BI52" s="19"/>
      <c r="BJ52" s="20">
        <f>(BJ29+BJ30+BJ43-BJ34-BJ46)*WACC!C12/(1-(1-WACC!C13)*WACC!C12)</f>
        <v>1744.253957071963</v>
      </c>
      <c r="BK52" s="20">
        <f>(BK29+BK30+BK43-BK34-BK46)*WACC!D12/(1-(1-WACC!D13)*WACC!D12)</f>
        <v>3169.0636713647832</v>
      </c>
      <c r="BL52" s="20">
        <f>(BL29+BL30+BL43-BL34-BL46)*WACC!E12/(1-(1-WACC!E13)*WACC!E12)</f>
        <v>-224.10431593835335</v>
      </c>
      <c r="BM52" s="20">
        <f>(BM29+BM30+BM43-BM34-BM46)*WACC!F12/(1-(1-WACC!F13)*WACC!F12)</f>
        <v>4115.9299665896287</v>
      </c>
      <c r="BN52" s="20">
        <f>(BN29+BN30+BN43-BN34-BN46)*WACC!G12/(1-(1-WACC!G13)*WACC!G12)</f>
        <v>2165.8372900135032</v>
      </c>
      <c r="BO52" s="20">
        <f>(BO29+BO30+BO43-BO34-BO46)*WACC!H12/(1-(1-WACC!H13)*WACC!H12)</f>
        <v>1812.9419323142154</v>
      </c>
      <c r="BP52" s="20">
        <f>(BP29+BP30+BP43-BP34-BP46)*WACC!I12/(1-(1-WACC!I13)*WACC!I12)</f>
        <v>6461.0983411986672</v>
      </c>
      <c r="BQ52" s="20">
        <f>(BQ29+BQ30+BQ43-BQ34-BQ46)*WACC!J12/(1-(1-WACC!J13)*WACC!J12)</f>
        <v>2764.4391304373048</v>
      </c>
      <c r="BR52" s="20">
        <f>(BR29+BR30+BR43-BR34-BR46)*WACC!K12/(1-(1-WACC!K13)*WACC!K12)</f>
        <v>536.35442625936503</v>
      </c>
      <c r="BS52" s="20">
        <f>(BS29+BS30+BS43-BS34-BS46)*WACC!L12/(1-(1-WACC!L13)*WACC!L12)</f>
        <v>5810.7845477084065</v>
      </c>
      <c r="BT52" s="20">
        <f>(BT29+BT30+BT43-BT34-BT46)*WACC!M12/(1-(1-WACC!M13)*WACC!M12)</f>
        <v>3700.9127578041139</v>
      </c>
    </row>
    <row r="53" spans="1:72">
      <c r="A53" s="21" t="s">
        <v>96</v>
      </c>
      <c r="B53" s="52">
        <f t="shared" ref="B53:K53" si="131">B50-B51</f>
        <v>1277.108563288255</v>
      </c>
      <c r="C53" s="52">
        <f t="shared" si="131"/>
        <v>2079.2109055593419</v>
      </c>
      <c r="D53" s="52">
        <f t="shared" si="131"/>
        <v>-142.27100240610901</v>
      </c>
      <c r="E53" s="52">
        <f t="shared" si="131"/>
        <v>2747.5557779118576</v>
      </c>
      <c r="F53" s="52">
        <f t="shared" si="131"/>
        <v>1531.7969588083856</v>
      </c>
      <c r="G53" s="52">
        <f t="shared" si="131"/>
        <v>1334.1161734800598</v>
      </c>
      <c r="H53" s="52">
        <f t="shared" si="131"/>
        <v>4901.4195895142666</v>
      </c>
      <c r="I53" s="52">
        <f t="shared" si="131"/>
        <v>2137.2051416252475</v>
      </c>
      <c r="J53" s="52">
        <f t="shared" si="131"/>
        <v>516.06624105083665</v>
      </c>
      <c r="K53" s="52">
        <f t="shared" si="131"/>
        <v>6420.8107568941532</v>
      </c>
      <c r="L53" s="52">
        <f t="shared" ref="L53" si="132">L50-L51</f>
        <v>4230.332709274031</v>
      </c>
      <c r="M53" s="46"/>
      <c r="N53" s="1">
        <f t="shared" ref="N53:W53" si="133">N50-N51</f>
        <v>429.81989281946164</v>
      </c>
      <c r="O53" s="1">
        <f t="shared" si="133"/>
        <v>757.54362816270918</v>
      </c>
      <c r="P53" s="1">
        <f t="shared" si="133"/>
        <v>-52.670759640859139</v>
      </c>
      <c r="Q53" s="1">
        <f t="shared" si="133"/>
        <v>1023.1901969392998</v>
      </c>
      <c r="R53" s="1">
        <f t="shared" si="133"/>
        <v>606.69307136922805</v>
      </c>
      <c r="S53" s="1">
        <f t="shared" si="133"/>
        <v>573.28301982699327</v>
      </c>
      <c r="T53" s="1">
        <f t="shared" si="133"/>
        <v>2216.0576600460645</v>
      </c>
      <c r="U53" s="1">
        <f t="shared" si="133"/>
        <v>976.55590130624023</v>
      </c>
      <c r="V53" s="1">
        <f t="shared" si="133"/>
        <v>220.65787184589124</v>
      </c>
      <c r="W53" s="1">
        <f t="shared" si="133"/>
        <v>2257.5365258971433</v>
      </c>
      <c r="X53" s="1">
        <f t="shared" ref="X53" si="134">X50-X51</f>
        <v>1658.3915541878227</v>
      </c>
      <c r="Y53" s="46"/>
      <c r="Z53" s="1">
        <f t="shared" ref="Z53:AI53" si="135">Z50-Z51</f>
        <v>1789.8913343977235</v>
      </c>
      <c r="AA53" s="1">
        <f t="shared" si="135"/>
        <v>3027.9580620643169</v>
      </c>
      <c r="AB53" s="1">
        <f t="shared" si="135"/>
        <v>-218.44001302234548</v>
      </c>
      <c r="AC53" s="1">
        <f t="shared" si="135"/>
        <v>4288.2893612848402</v>
      </c>
      <c r="AD53" s="1">
        <f t="shared" si="135"/>
        <v>2359.631905775163</v>
      </c>
      <c r="AE53" s="1">
        <f t="shared" si="135"/>
        <v>1989.1993440769638</v>
      </c>
      <c r="AF53" s="1">
        <f t="shared" si="135"/>
        <v>7253.5704265743543</v>
      </c>
      <c r="AG53" s="1">
        <f t="shared" si="135"/>
        <v>3047.5015299652232</v>
      </c>
      <c r="AH53" s="1">
        <f t="shared" si="135"/>
        <v>742.27187181999921</v>
      </c>
      <c r="AI53" s="1">
        <f t="shared" si="135"/>
        <v>7948.6392088595285</v>
      </c>
      <c r="AJ53" s="1">
        <f t="shared" ref="AJ53" si="136">AJ50-AJ51</f>
        <v>5385.8333252473403</v>
      </c>
      <c r="AK53" s="46"/>
      <c r="AL53" s="1">
        <f t="shared" ref="AL53:AU53" si="137">AL50-AL51</f>
        <v>437.69651897832358</v>
      </c>
      <c r="AM53" s="1">
        <f t="shared" si="137"/>
        <v>788.72495682446845</v>
      </c>
      <c r="AN53" s="1">
        <f t="shared" si="137"/>
        <v>-60.802244197044757</v>
      </c>
      <c r="AO53" s="1">
        <f t="shared" si="137"/>
        <v>1244.0936055313482</v>
      </c>
      <c r="AP53" s="1">
        <f t="shared" si="137"/>
        <v>748.88687171748916</v>
      </c>
      <c r="AQ53" s="1">
        <f t="shared" si="137"/>
        <v>687.06553008581113</v>
      </c>
      <c r="AR53" s="1">
        <f t="shared" si="137"/>
        <v>2576.1427706287977</v>
      </c>
      <c r="AS53" s="1">
        <f t="shared" si="137"/>
        <v>1097.7576171757105</v>
      </c>
      <c r="AT53" s="1">
        <f t="shared" si="137"/>
        <v>254.11545114618042</v>
      </c>
      <c r="AU53" s="1">
        <f t="shared" si="137"/>
        <v>2790.7027088420605</v>
      </c>
      <c r="AV53" s="1">
        <f t="shared" ref="AV53" si="138">AV50-AV51</f>
        <v>1854.1827221357241</v>
      </c>
      <c r="AW53" s="46"/>
      <c r="AX53" s="1">
        <f t="shared" ref="AX53:BG53" si="139">AX50-AX51</f>
        <v>3011.2178334258265</v>
      </c>
      <c r="AY53" s="1">
        <f t="shared" si="139"/>
        <v>5201.2417837453304</v>
      </c>
      <c r="AZ53" s="1">
        <f t="shared" si="139"/>
        <v>-378.87508414133481</v>
      </c>
      <c r="BA53" s="1">
        <f t="shared" si="139"/>
        <v>7693.0070839648906</v>
      </c>
      <c r="BB53" s="1">
        <f t="shared" si="139"/>
        <v>4510.0322865810322</v>
      </c>
      <c r="BC53" s="1">
        <f t="shared" si="139"/>
        <v>3854.4165880098758</v>
      </c>
      <c r="BD53" s="1">
        <f t="shared" si="139"/>
        <v>14515.377155837401</v>
      </c>
      <c r="BE53" s="1">
        <f t="shared" si="139"/>
        <v>6393.2951351214751</v>
      </c>
      <c r="BF53" s="1">
        <f t="shared" si="139"/>
        <v>1508.5770114916691</v>
      </c>
      <c r="BG53" s="1">
        <f t="shared" si="139"/>
        <v>17631.721483459747</v>
      </c>
      <c r="BH53" s="1">
        <f t="shared" ref="BH53" si="140">BH50-BH51</f>
        <v>11179.995836178761</v>
      </c>
      <c r="BI53" s="46"/>
      <c r="BJ53" s="1">
        <f t="shared" ref="BJ53:BS53" si="141">BJ50-BJ51</f>
        <v>1046.5523742431787</v>
      </c>
      <c r="BK53" s="1">
        <f t="shared" si="141"/>
        <v>1901.438202818867</v>
      </c>
      <c r="BL53" s="1">
        <f t="shared" si="141"/>
        <v>-134.46258956301273</v>
      </c>
      <c r="BM53" s="1">
        <f t="shared" si="141"/>
        <v>2469.557979953775</v>
      </c>
      <c r="BN53" s="1">
        <f t="shared" si="141"/>
        <v>1299.5023740081006</v>
      </c>
      <c r="BO53" s="1">
        <f t="shared" si="141"/>
        <v>1087.7651593885307</v>
      </c>
      <c r="BP53" s="1">
        <f t="shared" si="141"/>
        <v>3876.6590047192003</v>
      </c>
      <c r="BQ53" s="1">
        <f t="shared" si="141"/>
        <v>1658.6634782623867</v>
      </c>
      <c r="BR53" s="1">
        <f t="shared" si="141"/>
        <v>321.81265575561736</v>
      </c>
      <c r="BS53" s="1">
        <f t="shared" si="141"/>
        <v>3486.470728625045</v>
      </c>
      <c r="BT53" s="1">
        <f t="shared" ref="BT53" si="142">BT50-BT51</f>
        <v>2220.5476546824675</v>
      </c>
    </row>
    <row r="54" spans="1:72">
      <c r="A54" s="21"/>
      <c r="B54" s="54"/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46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46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46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46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46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</row>
    <row r="55" spans="1:72">
      <c r="A55" s="22" t="s">
        <v>97</v>
      </c>
      <c r="B55" s="58">
        <f>B33-B34+B53</f>
        <v>66065.136190472607</v>
      </c>
      <c r="C55" s="58">
        <f t="shared" ref="C55:K55" si="143">C33-C34+C53</f>
        <v>73537.343181634453</v>
      </c>
      <c r="D55" s="58">
        <f t="shared" si="143"/>
        <v>66171.554072827799</v>
      </c>
      <c r="E55" s="58">
        <f t="shared" si="143"/>
        <v>93450.919078255058</v>
      </c>
      <c r="F55" s="58">
        <f t="shared" si="143"/>
        <v>91248.030083292819</v>
      </c>
      <c r="G55" s="58">
        <f t="shared" si="143"/>
        <v>105080.30622876089</v>
      </c>
      <c r="H55" s="58">
        <f t="shared" si="143"/>
        <v>133893.24253703101</v>
      </c>
      <c r="I55" s="58">
        <f t="shared" si="143"/>
        <v>115786.43218510857</v>
      </c>
      <c r="J55" s="58">
        <f t="shared" si="143"/>
        <v>107291.11254613067</v>
      </c>
      <c r="K55" s="58">
        <f t="shared" si="143"/>
        <v>133962.77285264814</v>
      </c>
      <c r="L55" s="58">
        <f t="shared" ref="L55" si="144">L33-L34+L53</f>
        <v>110244.45259088944</v>
      </c>
      <c r="M55" s="46"/>
      <c r="N55" s="15">
        <f>N33-N34+N53</f>
        <v>16698.642451358683</v>
      </c>
      <c r="O55" s="15">
        <f t="shared" ref="O55:W55" si="145">O33-O34+O53</f>
        <v>20227.27988803275</v>
      </c>
      <c r="P55" s="15">
        <f t="shared" si="145"/>
        <v>17403.688707651083</v>
      </c>
      <c r="Q55" s="15">
        <f t="shared" si="145"/>
        <v>27090.238861660891</v>
      </c>
      <c r="R55" s="15">
        <f t="shared" si="145"/>
        <v>27065.34372475696</v>
      </c>
      <c r="S55" s="15">
        <f t="shared" si="145"/>
        <v>34225.457460550104</v>
      </c>
      <c r="T55" s="15">
        <f t="shared" si="145"/>
        <v>48057.785514645177</v>
      </c>
      <c r="U55" s="15">
        <f t="shared" si="145"/>
        <v>39397.281273646498</v>
      </c>
      <c r="V55" s="15">
        <f t="shared" si="145"/>
        <v>32581.770176253631</v>
      </c>
      <c r="W55" s="15">
        <f t="shared" si="145"/>
        <v>39871.663913884971</v>
      </c>
      <c r="X55" s="15">
        <f t="shared" ref="X55" si="146">X33-X34+X53</f>
        <v>36461.331893485985</v>
      </c>
      <c r="Y55" s="46"/>
      <c r="Z55" s="15">
        <f>Z33-Z34+Z53</f>
        <v>61546.76575112198</v>
      </c>
      <c r="AA55" s="15">
        <f t="shared" ref="AA55:AI55" si="147">AA33-AA34+AA53</f>
        <v>72638.489805756675</v>
      </c>
      <c r="AB55" s="15">
        <f t="shared" si="147"/>
        <v>63022.565226275059</v>
      </c>
      <c r="AC55" s="15">
        <f t="shared" si="147"/>
        <v>103695.18155476343</v>
      </c>
      <c r="AD55" s="15">
        <f t="shared" si="147"/>
        <v>96592.80268682586</v>
      </c>
      <c r="AE55" s="15">
        <f t="shared" si="147"/>
        <v>112093.74060121308</v>
      </c>
      <c r="AF55" s="15">
        <f t="shared" si="147"/>
        <v>150862.55300045345</v>
      </c>
      <c r="AG55" s="15">
        <f t="shared" si="147"/>
        <v>117387.02332274798</v>
      </c>
      <c r="AH55" s="15">
        <f t="shared" si="147"/>
        <v>102762.64808157945</v>
      </c>
      <c r="AI55" s="15">
        <f t="shared" si="147"/>
        <v>143623.29206980462</v>
      </c>
      <c r="AJ55" s="15">
        <f t="shared" ref="AJ55" si="148">AJ33-AJ34+AJ53</f>
        <v>121870.46941896339</v>
      </c>
      <c r="AK55" s="46"/>
      <c r="AL55" s="15">
        <f t="shared" ref="AL55:AU55" si="149">AL33-AL34+AL53</f>
        <v>21820.635966823684</v>
      </c>
      <c r="AM55" s="15">
        <f t="shared" si="149"/>
        <v>26170.815985658253</v>
      </c>
      <c r="AN55" s="15">
        <f t="shared" si="149"/>
        <v>25273.250293618192</v>
      </c>
      <c r="AO55" s="15">
        <f t="shared" si="149"/>
        <v>38432.004654463242</v>
      </c>
      <c r="AP55" s="15">
        <f t="shared" si="149"/>
        <v>39511.102930341192</v>
      </c>
      <c r="AQ55" s="15">
        <f t="shared" si="149"/>
        <v>47959.123797625558</v>
      </c>
      <c r="AR55" s="15">
        <f t="shared" si="149"/>
        <v>63533.348687099002</v>
      </c>
      <c r="AS55" s="15">
        <f t="shared" si="149"/>
        <v>52774.852174892985</v>
      </c>
      <c r="AT55" s="15">
        <f t="shared" si="149"/>
        <v>46582.116643675981</v>
      </c>
      <c r="AU55" s="15">
        <f t="shared" si="149"/>
        <v>56045.525903993948</v>
      </c>
      <c r="AV55" s="15">
        <f t="shared" ref="AV55" si="150">AV33-AV34+AV53</f>
        <v>47863.014911511375</v>
      </c>
      <c r="AW55" s="46"/>
      <c r="AX55" s="15">
        <f t="shared" ref="AX55:BG55" si="151">AX33-AX34+AX53</f>
        <v>126761.76252025148</v>
      </c>
      <c r="AY55" s="15">
        <f t="shared" si="151"/>
        <v>150016.3589078534</v>
      </c>
      <c r="AZ55" s="15">
        <f t="shared" si="151"/>
        <v>136257.251722766</v>
      </c>
      <c r="BA55" s="15">
        <f t="shared" si="151"/>
        <v>214891.18791339465</v>
      </c>
      <c r="BB55" s="15">
        <f t="shared" si="151"/>
        <v>214883.1933877785</v>
      </c>
      <c r="BC55" s="15">
        <f t="shared" si="151"/>
        <v>249629.49623542561</v>
      </c>
      <c r="BD55" s="15">
        <f t="shared" si="151"/>
        <v>336620.08469082578</v>
      </c>
      <c r="BE55" s="15">
        <f t="shared" si="151"/>
        <v>281313.06557276502</v>
      </c>
      <c r="BF55" s="15">
        <f t="shared" si="151"/>
        <v>238490.14130196851</v>
      </c>
      <c r="BG55" s="15">
        <f t="shared" si="151"/>
        <v>342867.91497713933</v>
      </c>
      <c r="BH55" s="15">
        <f t="shared" ref="BH55" si="152">BH33-BH34+BH53</f>
        <v>276329.46608166595</v>
      </c>
      <c r="BI55" s="46"/>
      <c r="BJ55" s="15">
        <f t="shared" ref="BJ55:BS55" si="153">BJ33-BJ34+BJ53</f>
        <v>89825.728573825036</v>
      </c>
      <c r="BK55" s="15">
        <f t="shared" si="153"/>
        <v>113400.27349462318</v>
      </c>
      <c r="BL55" s="15">
        <f t="shared" si="153"/>
        <v>111188.25876893346</v>
      </c>
      <c r="BM55" s="15">
        <f t="shared" si="153"/>
        <v>120247.44329713748</v>
      </c>
      <c r="BN55" s="15">
        <f t="shared" si="153"/>
        <v>116717.87379073817</v>
      </c>
      <c r="BO55" s="15">
        <f t="shared" si="153"/>
        <v>133442.13241528341</v>
      </c>
      <c r="BP55" s="15">
        <f t="shared" si="153"/>
        <v>145140.94322505876</v>
      </c>
      <c r="BQ55" s="15">
        <f t="shared" si="153"/>
        <v>130170.20420253077</v>
      </c>
      <c r="BR55" s="15">
        <f t="shared" si="153"/>
        <v>121173.89783607963</v>
      </c>
      <c r="BS55" s="15">
        <f t="shared" si="153"/>
        <v>132512.1601155712</v>
      </c>
      <c r="BT55" s="15">
        <f t="shared" ref="BT55" si="154">BT33-BT34+BT53</f>
        <v>93451.496773911131</v>
      </c>
    </row>
    <row r="56" spans="1:72"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</row>
    <row r="57" spans="1:72">
      <c r="A57" s="21"/>
      <c r="C57" s="45"/>
      <c r="D57" s="48"/>
    </row>
    <row r="58" spans="1:72">
      <c r="A58" s="21"/>
      <c r="C58" s="48"/>
      <c r="D58" s="48"/>
      <c r="E58" s="46"/>
    </row>
    <row r="59" spans="1:72">
      <c r="A59" s="21"/>
      <c r="C59" s="48"/>
      <c r="D59" s="48"/>
      <c r="E59" s="46"/>
    </row>
    <row r="60" spans="1:72">
      <c r="A60" s="21"/>
      <c r="C60" s="48"/>
      <c r="D60" s="48"/>
      <c r="E60" s="46"/>
    </row>
    <row r="61" spans="1:72">
      <c r="A61" s="21"/>
      <c r="C61" s="48"/>
      <c r="D61" s="48"/>
      <c r="E61" s="46"/>
    </row>
    <row r="62" spans="1:72">
      <c r="A62" s="21"/>
      <c r="C62" s="48"/>
      <c r="D62" s="48"/>
      <c r="E62" s="46"/>
    </row>
    <row r="63" spans="1:72">
      <c r="A63" s="21"/>
      <c r="C63" s="48"/>
      <c r="D63" s="48"/>
      <c r="E63" s="46"/>
    </row>
    <row r="64" spans="1:72">
      <c r="A64" s="21"/>
      <c r="C64" s="48"/>
      <c r="D64" s="48"/>
      <c r="E64" s="46"/>
    </row>
    <row r="65" spans="1:5">
      <c r="A65" s="23"/>
      <c r="C65" s="48"/>
      <c r="D65" s="48"/>
      <c r="E65" s="46"/>
    </row>
    <row r="66" spans="1:5">
      <c r="A66" s="24"/>
      <c r="C66" s="48"/>
      <c r="D66" s="48"/>
      <c r="E66" s="46"/>
    </row>
    <row r="67" spans="1:5">
      <c r="A67" s="24"/>
      <c r="C67" s="48"/>
      <c r="D67" s="48"/>
      <c r="E67" s="46"/>
    </row>
    <row r="68" spans="1:5">
      <c r="A68" s="24"/>
      <c r="C68" s="48"/>
      <c r="D68" s="48"/>
      <c r="E68" s="46"/>
    </row>
    <row r="69" spans="1:5">
      <c r="A69" s="24"/>
      <c r="C69" s="48"/>
      <c r="D69" s="48"/>
      <c r="E69" s="46"/>
    </row>
    <row r="70" spans="1:5">
      <c r="A70" s="24"/>
      <c r="C70" s="48"/>
      <c r="D70" s="48"/>
      <c r="E70" s="46"/>
    </row>
    <row r="71" spans="1:5">
      <c r="A71" s="21"/>
      <c r="C71" s="48"/>
      <c r="D71" s="48"/>
      <c r="E71" s="46"/>
    </row>
    <row r="72" spans="1:5">
      <c r="A72" s="47"/>
      <c r="C72" s="48"/>
      <c r="D72" s="48"/>
      <c r="E72" s="46"/>
    </row>
    <row r="73" spans="1:5">
      <c r="A73" s="24"/>
      <c r="C73" s="48"/>
      <c r="D73" s="48"/>
      <c r="E73" s="46"/>
    </row>
    <row r="74" spans="1:5">
      <c r="A74" s="24"/>
      <c r="C74" s="48"/>
      <c r="D74" s="48"/>
      <c r="E74" s="46"/>
    </row>
    <row r="75" spans="1:5">
      <c r="A75" s="24"/>
      <c r="C75" s="48"/>
      <c r="D75" s="48"/>
      <c r="E75" s="46"/>
    </row>
    <row r="76" spans="1:5">
      <c r="A76" s="25"/>
      <c r="C76" s="48"/>
      <c r="D76" s="48"/>
      <c r="E76" s="46"/>
    </row>
    <row r="77" spans="1:5">
      <c r="A77" s="25"/>
      <c r="C77" s="48"/>
      <c r="D77" s="48"/>
      <c r="E77" s="46"/>
    </row>
    <row r="78" spans="1:5">
      <c r="A78" s="24"/>
      <c r="C78" s="48"/>
      <c r="D78" s="48"/>
      <c r="E78" s="46"/>
    </row>
    <row r="79" spans="1:5">
      <c r="A79" s="23"/>
      <c r="C79" s="48"/>
      <c r="D79" s="48"/>
      <c r="E79" s="46"/>
    </row>
    <row r="80" spans="1:5">
      <c r="A80" s="21"/>
      <c r="C80" s="48"/>
      <c r="D80" s="48"/>
      <c r="E80" s="46"/>
    </row>
    <row r="81" spans="1:5">
      <c r="A81" s="21"/>
      <c r="C81" s="48"/>
      <c r="D81" s="48"/>
      <c r="E81" s="46"/>
    </row>
    <row r="82" spans="1:5">
      <c r="A82" s="47"/>
      <c r="C82" s="48"/>
      <c r="D82" s="48"/>
      <c r="E82" s="46"/>
    </row>
    <row r="83" spans="1:5">
      <c r="A83" s="21"/>
      <c r="C83" s="48"/>
      <c r="D83" s="48"/>
      <c r="E83" s="46"/>
    </row>
    <row r="84" spans="1:5">
      <c r="A84" s="21"/>
      <c r="C84" s="48"/>
      <c r="D84" s="48"/>
      <c r="E84" s="46"/>
    </row>
    <row r="85" spans="1:5">
      <c r="A85" s="21"/>
      <c r="C85" s="48"/>
      <c r="D85" s="48"/>
      <c r="E85" s="46"/>
    </row>
    <row r="86" spans="1:5">
      <c r="A86" s="21"/>
      <c r="C86" s="48"/>
      <c r="D86" s="48"/>
      <c r="E86" s="46"/>
    </row>
    <row r="87" spans="1:5">
      <c r="A87" s="21"/>
      <c r="C87" s="48"/>
      <c r="D87" s="48"/>
      <c r="E87" s="46"/>
    </row>
    <row r="88" spans="1:5">
      <c r="A88" s="47"/>
      <c r="C88" s="48"/>
      <c r="D88" s="48"/>
      <c r="E88" s="46"/>
    </row>
    <row r="89" spans="1:5">
      <c r="A89" s="21"/>
      <c r="C89" s="48"/>
      <c r="D89" s="48"/>
      <c r="E89" s="46"/>
    </row>
    <row r="90" spans="1:5">
      <c r="A90" s="21"/>
      <c r="C90" s="48"/>
      <c r="D90" s="48"/>
      <c r="E90" s="46"/>
    </row>
    <row r="91" spans="1:5">
      <c r="A91" s="21"/>
      <c r="C91" s="48"/>
      <c r="D91" s="48"/>
      <c r="E91" s="46"/>
    </row>
    <row r="92" spans="1:5">
      <c r="A92" s="21"/>
      <c r="C92" s="48"/>
      <c r="D92" s="48"/>
      <c r="E92" s="46"/>
    </row>
    <row r="93" spans="1:5">
      <c r="A93" s="21"/>
      <c r="C93" s="48"/>
      <c r="D93" s="48"/>
      <c r="E93" s="46"/>
    </row>
    <row r="94" spans="1:5">
      <c r="A94" s="21"/>
      <c r="C94" s="48"/>
      <c r="D94" s="48"/>
      <c r="E94" s="46"/>
    </row>
    <row r="95" spans="1:5">
      <c r="A95" s="9"/>
      <c r="C95" s="48"/>
      <c r="D95" s="48"/>
      <c r="E95" s="46"/>
    </row>
    <row r="96" spans="1:5">
      <c r="A96" s="9"/>
      <c r="C96" s="48"/>
    </row>
    <row r="97" spans="1:3">
      <c r="A97" s="9"/>
      <c r="C97" s="48"/>
    </row>
    <row r="98" spans="1:3">
      <c r="A98" s="9"/>
      <c r="C98" s="48"/>
    </row>
    <row r="99" spans="1:3">
      <c r="A99" s="11"/>
      <c r="C99" s="48"/>
    </row>
    <row r="100" spans="1:3">
      <c r="A100" s="10"/>
      <c r="C100" s="48"/>
    </row>
    <row r="101" spans="1:3">
      <c r="A101" s="10"/>
      <c r="C101" s="48"/>
    </row>
    <row r="102" spans="1:3">
      <c r="A102" s="10"/>
      <c r="C102" s="48"/>
    </row>
    <row r="103" spans="1:3">
      <c r="A103" s="10"/>
      <c r="C103" s="48"/>
    </row>
    <row r="104" spans="1:3">
      <c r="A104" s="10"/>
      <c r="C104" s="48"/>
    </row>
    <row r="105" spans="1:3">
      <c r="A105" s="9"/>
      <c r="C105" s="48"/>
    </row>
    <row r="106" spans="1:3">
      <c r="A106" s="10"/>
      <c r="C106" s="48"/>
    </row>
    <row r="107" spans="1:3">
      <c r="A107" s="10"/>
      <c r="C107" s="48"/>
    </row>
    <row r="108" spans="1:3">
      <c r="A108" s="11"/>
      <c r="C108" s="48"/>
    </row>
    <row r="109" spans="1:3">
      <c r="A109" s="10"/>
      <c r="C109" s="48"/>
    </row>
    <row r="110" spans="1:3">
      <c r="A110" s="10"/>
      <c r="C110" s="48"/>
    </row>
    <row r="111" spans="1:3">
      <c r="A111" s="10"/>
      <c r="C111" s="48"/>
    </row>
    <row r="112" spans="1:3">
      <c r="A112" s="10"/>
      <c r="C112" s="48"/>
    </row>
    <row r="113" spans="1:3">
      <c r="A113" s="10"/>
      <c r="C113" s="48"/>
    </row>
    <row r="114" spans="1:3">
      <c r="A114" s="10"/>
      <c r="C114" s="48"/>
    </row>
    <row r="115" spans="1:3">
      <c r="A115" s="9"/>
      <c r="C115" s="48"/>
    </row>
    <row r="116" spans="1:3">
      <c r="A116" s="10"/>
      <c r="C116" s="48"/>
    </row>
    <row r="117" spans="1:3">
      <c r="A117" s="10"/>
      <c r="C117" s="48"/>
    </row>
    <row r="118" spans="1:3">
      <c r="A118" s="10"/>
      <c r="C118" s="48"/>
    </row>
    <row r="119" spans="1:3">
      <c r="A119" s="12"/>
      <c r="C119" s="48"/>
    </row>
    <row r="120" spans="1:3">
      <c r="A120" s="12"/>
      <c r="C120" s="48"/>
    </row>
    <row r="121" spans="1:3">
      <c r="A121" s="10"/>
      <c r="C121" s="48"/>
    </row>
    <row r="122" spans="1:3">
      <c r="A122" s="9"/>
      <c r="C122" s="48"/>
    </row>
    <row r="123" spans="1:3">
      <c r="A123" s="10"/>
      <c r="C123" s="48"/>
    </row>
    <row r="124" spans="1:3">
      <c r="A124" s="10"/>
      <c r="C124" s="48"/>
    </row>
    <row r="125" spans="1:3">
      <c r="A125" s="10"/>
      <c r="C125" s="48"/>
    </row>
    <row r="126" spans="1:3">
      <c r="A126" s="9"/>
      <c r="C126" s="48"/>
    </row>
    <row r="127" spans="1:3">
      <c r="A127" s="10"/>
      <c r="C127" s="48"/>
    </row>
    <row r="128" spans="1:3">
      <c r="A128" s="10"/>
      <c r="C128" s="48"/>
    </row>
    <row r="129" spans="1:3">
      <c r="A129" s="10"/>
      <c r="C129" s="48"/>
    </row>
    <row r="130" spans="1:3">
      <c r="A130" s="10"/>
      <c r="C130" s="48"/>
    </row>
    <row r="131" spans="1:3">
      <c r="A131" s="10"/>
      <c r="C131" s="48"/>
    </row>
    <row r="132" spans="1:3">
      <c r="A132" s="10"/>
      <c r="C132" s="48"/>
    </row>
    <row r="133" spans="1:3">
      <c r="A133" s="9"/>
      <c r="C133" s="48"/>
    </row>
    <row r="134" spans="1:3">
      <c r="A134" s="10"/>
      <c r="C134" s="48"/>
    </row>
    <row r="135" spans="1:3">
      <c r="A135" s="10"/>
      <c r="C135" s="48"/>
    </row>
    <row r="136" spans="1:3">
      <c r="A136" s="10"/>
      <c r="C136" s="48"/>
    </row>
    <row r="137" spans="1:3">
      <c r="A137" s="10"/>
      <c r="C137" s="48"/>
    </row>
    <row r="138" spans="1:3">
      <c r="A138" s="10"/>
      <c r="C138" s="48"/>
    </row>
    <row r="139" spans="1:3">
      <c r="A139" s="9"/>
      <c r="C139" s="48"/>
    </row>
    <row r="140" spans="1:3">
      <c r="A140" s="10"/>
    </row>
    <row r="141" spans="1:3">
      <c r="A141" s="10"/>
    </row>
    <row r="142" spans="1:3">
      <c r="A142" s="10"/>
    </row>
    <row r="143" spans="1:3">
      <c r="A143" s="10"/>
    </row>
    <row r="144" spans="1:3">
      <c r="A144" s="10"/>
    </row>
    <row r="145" spans="1:1">
      <c r="A145" s="9"/>
    </row>
    <row r="146" spans="1:1">
      <c r="A146" s="10"/>
    </row>
    <row r="147" spans="1:1">
      <c r="A147" s="10"/>
    </row>
    <row r="148" spans="1:1">
      <c r="A148" s="10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2:BT148"/>
  <sheetViews>
    <sheetView zoomScaleNormal="100" workbookViewId="0">
      <selection activeCell="E13" sqref="E13"/>
    </sheetView>
  </sheetViews>
  <sheetFormatPr defaultColWidth="9.140625" defaultRowHeight="15"/>
  <cols>
    <col min="1" max="1" width="61" style="42" customWidth="1"/>
    <col min="2" max="9" width="11.7109375" style="42" customWidth="1"/>
    <col min="10" max="12" width="11.7109375" style="46" customWidth="1"/>
    <col min="13" max="13" width="9.140625" style="42"/>
    <col min="14" max="20" width="11.7109375" style="42" customWidth="1"/>
    <col min="21" max="21" width="12.7109375" style="42" bestFit="1" customWidth="1"/>
    <col min="22" max="24" width="11.7109375" style="46" customWidth="1"/>
    <col min="25" max="25" width="9.140625" style="42"/>
    <col min="26" max="33" width="11.7109375" style="42" customWidth="1"/>
    <col min="34" max="36" width="11.7109375" style="46" customWidth="1"/>
    <col min="37" max="37" width="9.140625" style="42"/>
    <col min="38" max="45" width="11.7109375" style="42" customWidth="1"/>
    <col min="46" max="48" width="11.7109375" style="46" customWidth="1"/>
    <col min="49" max="56" width="9.140625" style="42"/>
    <col min="57" max="57" width="17.28515625" style="42" customWidth="1"/>
    <col min="58" max="58" width="14.140625" style="46" customWidth="1"/>
    <col min="59" max="59" width="14.85546875" style="46" customWidth="1"/>
    <col min="60" max="60" width="14.42578125" style="46" customWidth="1"/>
    <col min="61" max="68" width="9.140625" style="42"/>
    <col min="69" max="69" width="13.85546875" style="42" customWidth="1"/>
    <col min="70" max="70" width="15.7109375" style="46" customWidth="1"/>
    <col min="71" max="71" width="14.42578125" style="42" customWidth="1"/>
    <col min="72" max="72" width="18.7109375" style="46" customWidth="1"/>
    <col min="73" max="16384" width="9.140625" style="42"/>
  </cols>
  <sheetData>
    <row r="2" spans="1:72">
      <c r="A2" s="21" t="s">
        <v>87</v>
      </c>
    </row>
    <row r="3" spans="1:72">
      <c r="A3" s="21" t="s">
        <v>89</v>
      </c>
      <c r="B3" s="1">
        <f t="shared" ref="B3:L3" si="0">B17+N17+Z17+AL17+AX17+BJ17</f>
        <v>3855310.0482531702</v>
      </c>
      <c r="C3" s="1">
        <f t="shared" si="0"/>
        <v>4227180.0335840927</v>
      </c>
      <c r="D3" s="1">
        <f t="shared" si="0"/>
        <v>4594244.1377890585</v>
      </c>
      <c r="E3" s="1">
        <f t="shared" si="0"/>
        <v>4996177.1037090281</v>
      </c>
      <c r="F3" s="1">
        <f t="shared" si="0"/>
        <v>5376217.8210471105</v>
      </c>
      <c r="G3" s="1">
        <f t="shared" si="0"/>
        <v>5883735.0347184082</v>
      </c>
      <c r="H3" s="1">
        <f t="shared" si="0"/>
        <v>6444037.4973969413</v>
      </c>
      <c r="I3" s="1">
        <f t="shared" si="0"/>
        <v>6840111.2870210754</v>
      </c>
      <c r="J3" s="1">
        <f t="shared" si="0"/>
        <v>7362075.0924236486</v>
      </c>
      <c r="K3" s="1">
        <f t="shared" si="0"/>
        <v>7870541.8196606971</v>
      </c>
      <c r="L3" s="1">
        <f t="shared" si="0"/>
        <v>7944463.388244722</v>
      </c>
    </row>
    <row r="4" spans="1:72">
      <c r="A4" s="21" t="s">
        <v>119</v>
      </c>
      <c r="B4" s="16">
        <f>'DNSP stacked data'!B80/B$3</f>
        <v>0.37267831041796057</v>
      </c>
      <c r="C4" s="16">
        <f>'DNSP stacked data'!C80/C$3</f>
        <v>0.38675948442028135</v>
      </c>
      <c r="D4" s="16">
        <f>'DNSP stacked data'!D80/D$3</f>
        <v>0.37107970156576525</v>
      </c>
      <c r="E4" s="16">
        <f>'DNSP stacked data'!E80/E$3</f>
        <v>0.35574665275221673</v>
      </c>
      <c r="F4" s="16">
        <f>'DNSP stacked data'!F80/F$3</f>
        <v>0.34095307371780442</v>
      </c>
      <c r="G4" s="16">
        <f>'DNSP stacked data'!G80/G$3</f>
        <v>0.32318245584559857</v>
      </c>
      <c r="H4" s="16">
        <f>'DNSP stacked data'!H80/H$3</f>
        <v>0.32285941084208164</v>
      </c>
      <c r="I4" s="16">
        <f>'DNSP stacked data'!I80/I$3</f>
        <v>0.32986049323777561</v>
      </c>
      <c r="J4" s="16">
        <f>'DNSP stacked data'!J80/J$3</f>
        <v>0.33689198226293704</v>
      </c>
      <c r="K4" s="16">
        <f>'DNSP stacked data'!K80/K$3</f>
        <v>0.33474224778399791</v>
      </c>
      <c r="L4" s="16">
        <f>'DNSP stacked data'!L80/L$3</f>
        <v>0.34472632917547358</v>
      </c>
    </row>
    <row r="5" spans="1:72">
      <c r="A5" s="41" t="s">
        <v>120</v>
      </c>
      <c r="B5" s="16">
        <f>'DNSP stacked data'!N80/B3</f>
        <v>0.20758520446848794</v>
      </c>
      <c r="C5" s="16">
        <f>'DNSP stacked data'!O80/C3</f>
        <v>0.19255540338235794</v>
      </c>
      <c r="D5" s="16">
        <f>'DNSP stacked data'!P80/D3</f>
        <v>0.18963667940973342</v>
      </c>
      <c r="E5" s="16">
        <f>'DNSP stacked data'!Q80/E3</f>
        <v>0.18853169038263626</v>
      </c>
      <c r="F5" s="16">
        <f>'DNSP stacked data'!R80/F3</f>
        <v>0.18792717612328061</v>
      </c>
      <c r="G5" s="16">
        <f>'DNSP stacked data'!S80/G3</f>
        <v>0.18432986772182289</v>
      </c>
      <c r="H5" s="16">
        <f>'DNSP stacked data'!T80/H3</f>
        <v>0.17373714939577323</v>
      </c>
      <c r="I5" s="16">
        <f>'DNSP stacked data'!U80/I3</f>
        <v>0.1633158677300437</v>
      </c>
      <c r="J5" s="16">
        <f>'DNSP stacked data'!V80/J3</f>
        <v>0.15612347029025631</v>
      </c>
      <c r="K5" s="16">
        <f>'DNSP stacked data'!W80/K3</f>
        <v>0.15042807770182912</v>
      </c>
      <c r="L5" s="16">
        <f>'DNSP stacked data'!X80/L3</f>
        <v>0.13432291465940438</v>
      </c>
    </row>
    <row r="6" spans="1:72">
      <c r="A6" s="21" t="s">
        <v>121</v>
      </c>
      <c r="B6" s="16">
        <f>'DNSP stacked data'!Z80/B$3</f>
        <v>6.0828690304294428E-2</v>
      </c>
      <c r="C6" s="16">
        <f>'DNSP stacked data'!AA80/C$3</f>
        <v>5.2854699095971652E-2</v>
      </c>
      <c r="D6" s="16">
        <f>'DNSP stacked data'!AB80/D$3</f>
        <v>5.7690010898643118E-2</v>
      </c>
      <c r="E6" s="16">
        <f>'DNSP stacked data'!AC80/E$3</f>
        <v>6.0963147655329682E-2</v>
      </c>
      <c r="F6" s="16">
        <f>'DNSP stacked data'!AD80/F$3</f>
        <v>6.1038490073652113E-2</v>
      </c>
      <c r="G6" s="16">
        <f>'DNSP stacked data'!AE80/G$3</f>
        <v>6.7415780219683863E-2</v>
      </c>
      <c r="H6" s="16">
        <f>'DNSP stacked data'!AF80/H$3</f>
        <v>6.7808531642648856E-2</v>
      </c>
      <c r="I6" s="16">
        <f>'DNSP stacked data'!AG80/I$3</f>
        <v>6.8558525605653564E-2</v>
      </c>
      <c r="J6" s="16">
        <f>'DNSP stacked data'!AH80/J$3</f>
        <v>6.9835134492580705E-2</v>
      </c>
      <c r="K6" s="16">
        <f>'DNSP stacked data'!AI80/K$3</f>
        <v>7.0205533752723551E-2</v>
      </c>
      <c r="L6" s="16">
        <f>'DNSP stacked data'!AJ80/L$3</f>
        <v>6.5351234853330525E-2</v>
      </c>
    </row>
    <row r="7" spans="1:72">
      <c r="A7" s="41" t="s">
        <v>122</v>
      </c>
      <c r="B7" s="16">
        <f>'DNSP stacked data'!AL80/B3</f>
        <v>3.0254376052802614E-3</v>
      </c>
      <c r="C7" s="16">
        <f>'DNSP stacked data'!AM80/C3</f>
        <v>2.6468071184788892E-3</v>
      </c>
      <c r="D7" s="16">
        <f>'DNSP stacked data'!AN80/D3</f>
        <v>3.0176761884647646E-3</v>
      </c>
      <c r="E7" s="16">
        <f>'DNSP stacked data'!AO80/E3</f>
        <v>6.5791836594796052E-3</v>
      </c>
      <c r="F7" s="16">
        <f>'DNSP stacked data'!AP80/F3</f>
        <v>7.0270709036639395E-3</v>
      </c>
      <c r="G7" s="16">
        <f>'DNSP stacked data'!AQ80/G3</f>
        <v>8.8644464131938938E-3</v>
      </c>
      <c r="H7" s="16">
        <f>'DNSP stacked data'!AR80/H3</f>
        <v>8.5498871460057621E-3</v>
      </c>
      <c r="I7" s="16">
        <f>'DNSP stacked data'!AS80/I3</f>
        <v>8.0069247958871517E-3</v>
      </c>
      <c r="J7" s="16">
        <f>'DNSP stacked data'!AT80/J3</f>
        <v>7.3795996855639196E-3</v>
      </c>
      <c r="K7" s="16">
        <f>'DNSP stacked data'!AU80/K3</f>
        <v>7.6004395062825867E-3</v>
      </c>
      <c r="L7" s="16">
        <f>'DNSP stacked data'!AV80/L3</f>
        <v>7.9384174905939922E-3</v>
      </c>
    </row>
    <row r="8" spans="1:72">
      <c r="A8" s="21" t="s">
        <v>2</v>
      </c>
      <c r="B8" s="16">
        <f>'DNSP stacked data'!AX80/B3</f>
        <v>0.26611940800698541</v>
      </c>
      <c r="C8" s="16">
        <f>'DNSP stacked data'!AY80/C3</f>
        <v>0.26335670237080266</v>
      </c>
      <c r="D8" s="16">
        <f>'DNSP stacked data'!AZ80/D3</f>
        <v>0.2681755433061605</v>
      </c>
      <c r="E8" s="16">
        <f>'DNSP stacked data'!BA80/E3</f>
        <v>0.28547750315510523</v>
      </c>
      <c r="F8" s="16">
        <f>'DNSP stacked data'!BB80/F3</f>
        <v>0.30466994311916068</v>
      </c>
      <c r="G8" s="16">
        <f>'DNSP stacked data'!BC80/G3</f>
        <v>0.30848455414139669</v>
      </c>
      <c r="H8" s="16">
        <f>'DNSP stacked data'!BD80/H3</f>
        <v>0.30720286405036046</v>
      </c>
      <c r="I8" s="16">
        <f>'DNSP stacked data'!BE80/I3</f>
        <v>0.307860754092736</v>
      </c>
      <c r="J8" s="16">
        <f>'DNSP stacked data'!BF80/J3</f>
        <v>0.30881487053851764</v>
      </c>
      <c r="K8" s="16">
        <f>'DNSP stacked data'!BG80/K3</f>
        <v>0.31198330983121536</v>
      </c>
      <c r="L8" s="16">
        <f>'DNSP stacked data'!BH80/L3</f>
        <v>0.3214210655924451</v>
      </c>
    </row>
    <row r="9" spans="1:72">
      <c r="A9" s="21" t="s">
        <v>21</v>
      </c>
      <c r="B9" s="16">
        <f>'DNSP stacked data'!BJ80/B3</f>
        <v>8.9762949196991459E-2</v>
      </c>
      <c r="C9" s="16">
        <f>'DNSP stacked data'!BK80/C3</f>
        <v>0.10182690361210758</v>
      </c>
      <c r="D9" s="16">
        <f>'DNSP stacked data'!BL80/D3</f>
        <v>0.1104003886312329</v>
      </c>
      <c r="E9" s="16">
        <f>'DNSP stacked data'!BM80/E3</f>
        <v>0.10270182239523248</v>
      </c>
      <c r="F9" s="16">
        <f>'DNSP stacked data'!BN80/F3</f>
        <v>9.8384246062438077E-2</v>
      </c>
      <c r="G9" s="16">
        <f>'DNSP stacked data'!BO80/G3</f>
        <v>0.10772289565830406</v>
      </c>
      <c r="H9" s="16">
        <f>'DNSP stacked data'!BP80/H3</f>
        <v>0.11984215692313008</v>
      </c>
      <c r="I9" s="16">
        <f>'DNSP stacked data'!BQ80/I3</f>
        <v>0.12239743453790401</v>
      </c>
      <c r="J9" s="16">
        <f>'DNSP stacked data'!BR80/J3</f>
        <v>0.12095494273014444</v>
      </c>
      <c r="K9" s="16">
        <f>'DNSP stacked data'!BS80/K3</f>
        <v>0.12504039142395157</v>
      </c>
      <c r="L9" s="16">
        <f>'DNSP stacked data'!BT80/L3</f>
        <v>0.12624003822875227</v>
      </c>
    </row>
    <row r="10" spans="1:72">
      <c r="A10" s="21" t="s">
        <v>90</v>
      </c>
      <c r="B10" s="16">
        <f>SUM(B4:B9)</f>
        <v>1</v>
      </c>
      <c r="C10" s="16">
        <f t="shared" ref="C10:I10" si="1">SUM(C4:C9)</f>
        <v>1</v>
      </c>
      <c r="D10" s="16">
        <f t="shared" si="1"/>
        <v>0.99999999999999989</v>
      </c>
      <c r="E10" s="16">
        <f t="shared" si="1"/>
        <v>1</v>
      </c>
      <c r="F10" s="16">
        <f t="shared" si="1"/>
        <v>0.99999999999999989</v>
      </c>
      <c r="G10" s="16">
        <f t="shared" si="1"/>
        <v>1</v>
      </c>
      <c r="H10" s="16">
        <f t="shared" si="1"/>
        <v>1</v>
      </c>
      <c r="I10" s="16">
        <f t="shared" si="1"/>
        <v>1</v>
      </c>
      <c r="J10" s="16">
        <f t="shared" ref="J10:K10" si="2">SUM(J4:J9)</f>
        <v>1</v>
      </c>
      <c r="K10" s="16">
        <f t="shared" si="2"/>
        <v>1.0000000000000002</v>
      </c>
      <c r="L10" s="16">
        <f t="shared" ref="L10" si="3">SUM(L4:L9)</f>
        <v>0.99999999999999989</v>
      </c>
    </row>
    <row r="11" spans="1:72">
      <c r="A11" s="21"/>
    </row>
    <row r="12" spans="1:72">
      <c r="A12" s="21" t="s">
        <v>79</v>
      </c>
      <c r="B12" s="68">
        <f>'DNSP stacked data'!B88</f>
        <v>259957.891</v>
      </c>
      <c r="C12" s="68">
        <f>'DNSP stacked data'!C88</f>
        <v>241890.48055000001</v>
      </c>
      <c r="D12" s="68">
        <f>'DNSP stacked data'!D88</f>
        <v>269457.2365</v>
      </c>
      <c r="E12" s="68">
        <f>'DNSP stacked data'!E88</f>
        <v>270466.59798999992</v>
      </c>
      <c r="F12" s="68">
        <f>'DNSP stacked data'!F88</f>
        <v>270621.21470000001</v>
      </c>
      <c r="G12" s="68">
        <f>'DNSP stacked data'!G88</f>
        <v>345122.06182</v>
      </c>
      <c r="H12" s="68">
        <f>'DNSP stacked data'!H88</f>
        <v>363976.48437000008</v>
      </c>
      <c r="I12" s="68">
        <f>'DNSP stacked data'!I88</f>
        <v>298481.04830000014</v>
      </c>
      <c r="J12" s="68">
        <f>'DNSP stacked data'!J88</f>
        <v>308046.36037000001</v>
      </c>
      <c r="K12" s="68">
        <f>'DNSP stacked data'!K88</f>
        <v>362830.15773000004</v>
      </c>
      <c r="L12" s="1">
        <f>'DNSP stacked data'!L88</f>
        <v>390563.55900000001</v>
      </c>
    </row>
    <row r="13" spans="1:72">
      <c r="A13" s="21"/>
      <c r="B13" s="76"/>
      <c r="C13" s="76"/>
      <c r="D13" s="76"/>
      <c r="E13" s="76"/>
      <c r="F13" s="76"/>
      <c r="G13" s="76"/>
      <c r="H13" s="76"/>
      <c r="I13" s="76"/>
      <c r="J13" s="76"/>
      <c r="K13" s="76"/>
      <c r="L13" s="71"/>
    </row>
    <row r="14" spans="1:72">
      <c r="A14" s="21"/>
      <c r="B14" s="42" t="s">
        <v>119</v>
      </c>
      <c r="N14" s="42" t="s">
        <v>120</v>
      </c>
      <c r="Z14" s="42" t="s">
        <v>121</v>
      </c>
      <c r="AL14" s="42" t="s">
        <v>122</v>
      </c>
      <c r="AX14" s="44" t="s">
        <v>2</v>
      </c>
      <c r="BJ14" s="44" t="s">
        <v>21</v>
      </c>
    </row>
    <row r="15" spans="1:72">
      <c r="A15" s="21"/>
      <c r="B15" s="43">
        <v>2006</v>
      </c>
      <c r="C15" s="43">
        <v>2007</v>
      </c>
      <c r="D15" s="43">
        <v>2008</v>
      </c>
      <c r="E15" s="43">
        <v>2009</v>
      </c>
      <c r="F15" s="43">
        <v>2010</v>
      </c>
      <c r="G15" s="43">
        <v>2011</v>
      </c>
      <c r="H15" s="43">
        <v>2012</v>
      </c>
      <c r="I15" s="43">
        <v>2013</v>
      </c>
      <c r="J15" s="43">
        <v>2014</v>
      </c>
      <c r="K15" s="43">
        <v>2015</v>
      </c>
      <c r="L15" s="43">
        <v>2016</v>
      </c>
      <c r="N15" s="43">
        <v>2006</v>
      </c>
      <c r="O15" s="43">
        <v>2007</v>
      </c>
      <c r="P15" s="43">
        <v>2008</v>
      </c>
      <c r="Q15" s="43">
        <v>2009</v>
      </c>
      <c r="R15" s="43">
        <v>2010</v>
      </c>
      <c r="S15" s="43">
        <v>2011</v>
      </c>
      <c r="T15" s="43">
        <v>2012</v>
      </c>
      <c r="U15" s="43">
        <v>2013</v>
      </c>
      <c r="V15" s="43">
        <v>2014</v>
      </c>
      <c r="W15" s="43">
        <v>2015</v>
      </c>
      <c r="X15" s="43">
        <v>2016</v>
      </c>
      <c r="Z15" s="43">
        <v>2006</v>
      </c>
      <c r="AA15" s="43">
        <v>2007</v>
      </c>
      <c r="AB15" s="43">
        <v>2008</v>
      </c>
      <c r="AC15" s="43">
        <v>2009</v>
      </c>
      <c r="AD15" s="43">
        <v>2010</v>
      </c>
      <c r="AE15" s="43">
        <v>2011</v>
      </c>
      <c r="AF15" s="43">
        <v>2012</v>
      </c>
      <c r="AG15" s="43">
        <v>2013</v>
      </c>
      <c r="AH15" s="43">
        <v>2014</v>
      </c>
      <c r="AI15" s="43">
        <v>2015</v>
      </c>
      <c r="AJ15" s="43">
        <v>2016</v>
      </c>
      <c r="AL15" s="43">
        <v>2006</v>
      </c>
      <c r="AM15" s="43">
        <v>2007</v>
      </c>
      <c r="AN15" s="43">
        <v>2008</v>
      </c>
      <c r="AO15" s="43">
        <v>2009</v>
      </c>
      <c r="AP15" s="43">
        <v>2010</v>
      </c>
      <c r="AQ15" s="43">
        <v>2011</v>
      </c>
      <c r="AR15" s="43">
        <v>2012</v>
      </c>
      <c r="AS15" s="43">
        <v>2013</v>
      </c>
      <c r="AT15" s="43">
        <v>2014</v>
      </c>
      <c r="AU15" s="43">
        <v>2015</v>
      </c>
      <c r="AV15" s="43">
        <v>2016</v>
      </c>
      <c r="AX15" s="43">
        <v>2006</v>
      </c>
      <c r="AY15" s="43">
        <v>2007</v>
      </c>
      <c r="AZ15" s="43">
        <v>2008</v>
      </c>
      <c r="BA15" s="43">
        <v>2009</v>
      </c>
      <c r="BB15" s="43">
        <v>2010</v>
      </c>
      <c r="BC15" s="43">
        <v>2011</v>
      </c>
      <c r="BD15" s="43">
        <v>2012</v>
      </c>
      <c r="BE15" s="43">
        <v>2013</v>
      </c>
      <c r="BF15" s="43">
        <v>2014</v>
      </c>
      <c r="BG15" s="43">
        <v>2015</v>
      </c>
      <c r="BH15" s="43">
        <v>2016</v>
      </c>
      <c r="BJ15" s="43">
        <v>2006</v>
      </c>
      <c r="BK15" s="43">
        <v>2007</v>
      </c>
      <c r="BL15" s="43">
        <v>2008</v>
      </c>
      <c r="BM15" s="43">
        <v>2009</v>
      </c>
      <c r="BN15" s="43">
        <v>2010</v>
      </c>
      <c r="BO15" s="43">
        <v>2011</v>
      </c>
      <c r="BP15" s="43">
        <v>2012</v>
      </c>
      <c r="BQ15" s="43">
        <v>2013</v>
      </c>
      <c r="BR15" s="43">
        <v>2014</v>
      </c>
      <c r="BS15" s="43">
        <v>2015</v>
      </c>
      <c r="BT15" s="43">
        <v>2016</v>
      </c>
    </row>
    <row r="16" spans="1:72">
      <c r="A16" s="21"/>
      <c r="BS16" s="46"/>
    </row>
    <row r="17" spans="1:72">
      <c r="A17" s="21" t="s">
        <v>68</v>
      </c>
      <c r="B17" s="20">
        <f>'DNSP stacked data'!B80</f>
        <v>1436790.4349203776</v>
      </c>
      <c r="C17" s="20">
        <f>'DNSP stacked data'!C80</f>
        <v>1634901.9703406913</v>
      </c>
      <c r="D17" s="20">
        <f>'DNSP stacked data'!D80</f>
        <v>1704830.7435710304</v>
      </c>
      <c r="E17" s="20">
        <f>'DNSP stacked data'!E80</f>
        <v>1777373.2812017517</v>
      </c>
      <c r="F17" s="20">
        <f>'DNSP stacked data'!F80</f>
        <v>1833037.9910624493</v>
      </c>
      <c r="G17" s="20">
        <f>'DNSP stacked data'!G80</f>
        <v>1901519.9380650832</v>
      </c>
      <c r="H17" s="20">
        <f>'DNSP stacked data'!H80</f>
        <v>2080518.1498538586</v>
      </c>
      <c r="I17" s="20">
        <f>'DNSP stacked data'!I80</f>
        <v>2256282.482938048</v>
      </c>
      <c r="J17" s="1">
        <f>'DNSP stacked data'!J80</f>
        <v>2480224.0714551983</v>
      </c>
      <c r="K17" s="20">
        <f>'DNSP stacked data'!K80</f>
        <v>2634602.8599911788</v>
      </c>
      <c r="L17" s="20">
        <f>'DNSP stacked data'!L80</f>
        <v>2738665.7010985482</v>
      </c>
      <c r="M17" s="45"/>
      <c r="N17" s="20">
        <f>'DNSP stacked data'!N80</f>
        <v>800305.32465605042</v>
      </c>
      <c r="O17" s="20">
        <f>'DNSP stacked data'!O80</f>
        <v>813966.35653663438</v>
      </c>
      <c r="P17" s="20">
        <f>'DNSP stacked data'!P80</f>
        <v>871237.2026879508</v>
      </c>
      <c r="Q17" s="20">
        <f>'DNSP stacked data'!Q80</f>
        <v>941937.71481328679</v>
      </c>
      <c r="R17" s="20">
        <f>'DNSP stacked data'!R80</f>
        <v>1010337.4333330402</v>
      </c>
      <c r="S17" s="20">
        <f>'DNSP stacked data'!S80</f>
        <v>1084548.1006598992</v>
      </c>
      <c r="T17" s="20">
        <f>'DNSP stacked data'!T80</f>
        <v>1119568.7053972171</v>
      </c>
      <c r="U17" s="20">
        <f>'DNSP stacked data'!U80</f>
        <v>1117098.7102099129</v>
      </c>
      <c r="V17" s="1">
        <f>'DNSP stacked data'!V80</f>
        <v>1149392.7119666394</v>
      </c>
      <c r="W17" s="20">
        <f>'DNSP stacked data'!W80</f>
        <v>1183950.476403415</v>
      </c>
      <c r="X17" s="20">
        <f>'DNSP stacked data'!X80</f>
        <v>1067123.4777139584</v>
      </c>
      <c r="Z17" s="1">
        <f>'DNSP stacked data'!Z80</f>
        <v>234513.46095222651</v>
      </c>
      <c r="AA17" s="1">
        <f>'DNSP stacked data'!AA80</f>
        <v>223426.32869958656</v>
      </c>
      <c r="AB17" s="1">
        <f>'DNSP stacked data'!AB80</f>
        <v>265041.99438007805</v>
      </c>
      <c r="AC17" s="1">
        <f>'DNSP stacked data'!AC80</f>
        <v>304582.68248559086</v>
      </c>
      <c r="AD17" s="1">
        <f>'DNSP stacked data'!AD80</f>
        <v>328156.21810377564</v>
      </c>
      <c r="AE17" s="1">
        <f>'DNSP stacked data'!AE80</f>
        <v>396656.58797143021</v>
      </c>
      <c r="AF17" s="1">
        <f>'DNSP stacked data'!AF80</f>
        <v>436960.72054865625</v>
      </c>
      <c r="AG17" s="1">
        <f>'DNSP stacked data'!AG80</f>
        <v>468947.94481675437</v>
      </c>
      <c r="AH17" s="1">
        <f>'DNSP stacked data'!AH80</f>
        <v>514131.50422388403</v>
      </c>
      <c r="AI17" s="1">
        <f>'DNSP stacked data'!AI80</f>
        <v>552555.58937241125</v>
      </c>
      <c r="AJ17" s="1">
        <f>'DNSP stacked data'!AJ80</f>
        <v>519180.49266886682</v>
      </c>
      <c r="AL17" s="1">
        <f>'DNSP stacked data'!AL80</f>
        <v>11664</v>
      </c>
      <c r="AM17" s="1">
        <f>'DNSP stacked data'!AM80</f>
        <v>11188.530203982207</v>
      </c>
      <c r="AN17" s="1">
        <f>'DNSP stacked data'!AN80</f>
        <v>13863.941138599876</v>
      </c>
      <c r="AO17" s="1">
        <f>'DNSP stacked data'!AO80</f>
        <v>32870.76676058858</v>
      </c>
      <c r="AP17" s="1">
        <f>'DNSP stacked data'!AP80</f>
        <v>37779.063822039694</v>
      </c>
      <c r="AQ17" s="1">
        <f>'DNSP stacked data'!AQ80</f>
        <v>52156.053924692846</v>
      </c>
      <c r="AR17" s="1">
        <f>'DNSP stacked data'!AR80</f>
        <v>55095.793367373248</v>
      </c>
      <c r="AS17" s="1">
        <f>'DNSP stacked data'!AS80</f>
        <v>54768.256670676623</v>
      </c>
      <c r="AT17" s="1">
        <f>'DNSP stacked data'!AT80</f>
        <v>54329.167037147519</v>
      </c>
      <c r="AU17" s="1">
        <f>'DNSP stacked data'!AU80</f>
        <v>59819.576981998398</v>
      </c>
      <c r="AV17" s="1">
        <f>'DNSP stacked data'!AV80</f>
        <v>63066.467114625513</v>
      </c>
      <c r="AW17" s="45"/>
      <c r="AX17" s="1">
        <f>'DNSP stacked data'!AX80</f>
        <v>1025972.8277245159</v>
      </c>
      <c r="AY17" s="1">
        <f>'DNSP stacked data'!AY80</f>
        <v>1113256.1939724055</v>
      </c>
      <c r="AZ17" s="1">
        <f>'DNSP stacked data'!AZ80</f>
        <v>1232063.9177327238</v>
      </c>
      <c r="BA17" s="1">
        <f>'DNSP stacked data'!BA80</f>
        <v>1426296.1648875587</v>
      </c>
      <c r="BB17" s="1">
        <f>'DNSP stacked data'!BB80</f>
        <v>1637971.9777346412</v>
      </c>
      <c r="BC17" s="1">
        <f>'DNSP stacked data'!BC80</f>
        <v>1815041.3788712234</v>
      </c>
      <c r="BD17" s="1">
        <f>'DNSP stacked data'!BD80</f>
        <v>1979626.7752482574</v>
      </c>
      <c r="BE17" s="1">
        <f>'DNSP stacked data'!BE80</f>
        <v>2105801.8189005433</v>
      </c>
      <c r="BF17" s="1">
        <f>'DNSP stacked data'!BF80</f>
        <v>2273518.2665616544</v>
      </c>
      <c r="BG17" s="1">
        <f>'DNSP stacked data'!BG80</f>
        <v>2455477.6870627408</v>
      </c>
      <c r="BH17" s="1">
        <f>'DNSP stacked data'!BH80</f>
        <v>2553517.8878097855</v>
      </c>
      <c r="BI17" s="45"/>
      <c r="BJ17" s="1">
        <f>'DNSP stacked data'!BJ80</f>
        <v>346064</v>
      </c>
      <c r="BK17" s="1">
        <f>'DNSP stacked data'!BK80</f>
        <v>430440.6538307931</v>
      </c>
      <c r="BL17" s="1">
        <f>'DNSP stacked data'!BL80</f>
        <v>507206.33827867557</v>
      </c>
      <c r="BM17" s="1">
        <f>'DNSP stacked data'!BM80</f>
        <v>513116.49356025166</v>
      </c>
      <c r="BN17" s="1">
        <f>'DNSP stacked data'!BN80</f>
        <v>528935.1369911636</v>
      </c>
      <c r="BO17" s="1">
        <f>'DNSP stacked data'!BO80</f>
        <v>633812.97522607911</v>
      </c>
      <c r="BP17" s="1">
        <f>'DNSP stacked data'!BP80</f>
        <v>772267.35298157868</v>
      </c>
      <c r="BQ17" s="1">
        <f>'DNSP stacked data'!BQ80</f>
        <v>837212.07348514046</v>
      </c>
      <c r="BR17" s="1">
        <f>'DNSP stacked data'!BR80</f>
        <v>890479.37117912527</v>
      </c>
      <c r="BS17" s="1">
        <f>'DNSP stacked data'!BS80</f>
        <v>984135.62984895357</v>
      </c>
      <c r="BT17" s="1">
        <f>'DNSP stacked data'!BT80</f>
        <v>1002909.3618389366</v>
      </c>
    </row>
    <row r="18" spans="1:72">
      <c r="A18" s="21" t="s">
        <v>69</v>
      </c>
      <c r="B18" s="20">
        <f>'DNSP stacked data'!B81</f>
        <v>42816.354960627243</v>
      </c>
      <c r="C18" s="20">
        <f>'DNSP stacked data'!C81</f>
        <v>39891.60807631287</v>
      </c>
      <c r="D18" s="20">
        <f>'DNSP stacked data'!D81</f>
        <v>72284.823527411689</v>
      </c>
      <c r="E18" s="20">
        <f>'DNSP stacked data'!E81</f>
        <v>43901.120045683274</v>
      </c>
      <c r="F18" s="20">
        <f>'DNSP stacked data'!F81</f>
        <v>52974.797941704783</v>
      </c>
      <c r="G18" s="20">
        <f>'DNSP stacked data'!G81</f>
        <v>63320.613937567272</v>
      </c>
      <c r="H18" s="20">
        <f>'DNSP stacked data'!H81</f>
        <v>32872.186767690975</v>
      </c>
      <c r="I18" s="20">
        <f>'DNSP stacked data'!I81</f>
        <v>56407.062073451198</v>
      </c>
      <c r="J18" s="1">
        <f>'DNSP stacked data'!J81</f>
        <v>72670.565293637323</v>
      </c>
      <c r="K18" s="20">
        <f>'DNSP stacked data'!K81</f>
        <v>59278.56434980152</v>
      </c>
      <c r="L18" s="20">
        <f>'DNSP stacked data'!L81</f>
        <v>46243.886134872497</v>
      </c>
      <c r="M18" s="45"/>
      <c r="N18" s="20">
        <f>'DNSP stacked data'!N81</f>
        <v>23849.098674750305</v>
      </c>
      <c r="O18" s="20">
        <f>'DNSP stacked data'!O81</f>
        <v>19860.77909949388</v>
      </c>
      <c r="P18" s="20">
        <f>'DNSP stacked data'!P81</f>
        <v>36940.457393969111</v>
      </c>
      <c r="Q18" s="20">
        <f>'DNSP stacked data'!Q81</f>
        <v>23265.861555888187</v>
      </c>
      <c r="R18" s="20">
        <f>'DNSP stacked data'!R81</f>
        <v>29198.751823324863</v>
      </c>
      <c r="S18" s="20">
        <f>'DNSP stacked data'!S81</f>
        <v>36115.451751974644</v>
      </c>
      <c r="T18" s="20">
        <f>'DNSP stacked data'!T81</f>
        <v>17689.185545276032</v>
      </c>
      <c r="U18" s="20">
        <f>'DNSP stacked data'!U81</f>
        <v>27927.467755247821</v>
      </c>
      <c r="V18" s="1">
        <f>'DNSP stacked data'!V81</f>
        <v>33677.206460622539</v>
      </c>
      <c r="W18" s="20">
        <f>'DNSP stacked data'!W81</f>
        <v>26638.885719076839</v>
      </c>
      <c r="X18" s="20">
        <f>'DNSP stacked data'!X81</f>
        <v>18018.970543012503</v>
      </c>
      <c r="Z18" s="1">
        <f>'DNSP stacked data'!Z81</f>
        <v>6988.5011363763497</v>
      </c>
      <c r="AA18" s="1">
        <f>'DNSP stacked data'!AA81</f>
        <v>5451.6024202699127</v>
      </c>
      <c r="AB18" s="1">
        <f>'DNSP stacked data'!AB81</f>
        <v>11237.78056171531</v>
      </c>
      <c r="AC18" s="1">
        <f>'DNSP stacked data'!AC81</f>
        <v>7523.1922573940947</v>
      </c>
      <c r="AD18" s="1">
        <f>'DNSP stacked data'!AD81</f>
        <v>9483.7147031991153</v>
      </c>
      <c r="AE18" s="1">
        <f>'DNSP stacked data'!AE81</f>
        <v>13208.664379448628</v>
      </c>
      <c r="AF18" s="1">
        <f>'DNSP stacked data'!AF81</f>
        <v>6903.9793846687689</v>
      </c>
      <c r="AG18" s="1">
        <f>'DNSP stacked data'!AG81</f>
        <v>11723.69862041886</v>
      </c>
      <c r="AH18" s="1">
        <f>'DNSP stacked data'!AH81</f>
        <v>15064.053073759802</v>
      </c>
      <c r="AI18" s="1">
        <f>'DNSP stacked data'!AI81</f>
        <v>12432.500760879255</v>
      </c>
      <c r="AJ18" s="1">
        <f>'DNSP stacked data'!AJ81</f>
        <v>8766.6499700184286</v>
      </c>
      <c r="AL18" s="1">
        <f>'DNSP stacked data'!AL81</f>
        <v>347.5872</v>
      </c>
      <c r="AM18" s="1">
        <f>'DNSP stacked data'!AM81</f>
        <v>273.00013697716588</v>
      </c>
      <c r="AN18" s="1">
        <f>'DNSP stacked data'!AN81</f>
        <v>587.83110427663473</v>
      </c>
      <c r="AO18" s="1">
        <f>'DNSP stacked data'!AO81</f>
        <v>811.90793898653794</v>
      </c>
      <c r="AP18" s="1">
        <f>'DNSP stacked data'!AP81</f>
        <v>1091.8149444569472</v>
      </c>
      <c r="AQ18" s="1">
        <f>'DNSP stacked data'!AQ81</f>
        <v>1736.7965956922719</v>
      </c>
      <c r="AR18" s="1">
        <f>'DNSP stacked data'!AR81</f>
        <v>870.51353520449732</v>
      </c>
      <c r="AS18" s="1">
        <f>'DNSP stacked data'!AS81</f>
        <v>1369.2064167669155</v>
      </c>
      <c r="AT18" s="1">
        <f>'DNSP stacked data'!AT81</f>
        <v>1591.8445941884222</v>
      </c>
      <c r="AU18" s="1">
        <f>'DNSP stacked data'!AU81</f>
        <v>1345.940482094964</v>
      </c>
      <c r="AV18" s="1">
        <f>'DNSP stacked data'!AV81</f>
        <v>1064.9122026859891</v>
      </c>
      <c r="AW18" s="45"/>
      <c r="AX18" s="1">
        <f>'DNSP stacked data'!AX81</f>
        <v>30573.990266190576</v>
      </c>
      <c r="AY18" s="1">
        <f>'DNSP stacked data'!AY81</f>
        <v>27163.451132926697</v>
      </c>
      <c r="AZ18" s="1">
        <f>'DNSP stacked data'!AZ81</f>
        <v>52239.510111867479</v>
      </c>
      <c r="BA18" s="1">
        <f>'DNSP stacked data'!BA81</f>
        <v>35229.515272722696</v>
      </c>
      <c r="BB18" s="1">
        <f>'DNSP stacked data'!BB81</f>
        <v>47337.390156531124</v>
      </c>
      <c r="BC18" s="1">
        <f>'DNSP stacked data'!BC81</f>
        <v>60440.877916411759</v>
      </c>
      <c r="BD18" s="1">
        <f>'DNSP stacked data'!BD81</f>
        <v>31278.103048922472</v>
      </c>
      <c r="BE18" s="1">
        <f>'DNSP stacked data'!BE81</f>
        <v>52645.045472513586</v>
      </c>
      <c r="BF18" s="1">
        <f>'DNSP stacked data'!BF81</f>
        <v>66614.085210256482</v>
      </c>
      <c r="BG18" s="1">
        <f>'DNSP stacked data'!BG81</f>
        <v>55248.247958911677</v>
      </c>
      <c r="BH18" s="1">
        <f>'DNSP stacked data'!BH81</f>
        <v>43117.562833561293</v>
      </c>
      <c r="BI18" s="45"/>
      <c r="BJ18" s="1">
        <f>'DNSP stacked data'!BJ81</f>
        <v>10312.707199999999</v>
      </c>
      <c r="BK18" s="1">
        <f>'DNSP stacked data'!BK81</f>
        <v>10502.751953471352</v>
      </c>
      <c r="BL18" s="1">
        <f>'DNSP stacked data'!BL81</f>
        <v>21505.548743015843</v>
      </c>
      <c r="BM18" s="1">
        <f>'DNSP stacked data'!BM81</f>
        <v>12673.977390938215</v>
      </c>
      <c r="BN18" s="1">
        <f>'DNSP stacked data'!BN81</f>
        <v>15286.225459044628</v>
      </c>
      <c r="BO18" s="1">
        <f>'DNSP stacked data'!BO81</f>
        <v>21105.97207502844</v>
      </c>
      <c r="BP18" s="1">
        <f>'DNSP stacked data'!BP81</f>
        <v>12201.824177108942</v>
      </c>
      <c r="BQ18" s="1">
        <f>'DNSP stacked data'!BQ81</f>
        <v>20930.301837128514</v>
      </c>
      <c r="BR18" s="1">
        <f>'DNSP stacked data'!BR81</f>
        <v>26091.045575548374</v>
      </c>
      <c r="BS18" s="1">
        <f>'DNSP stacked data'!BS81</f>
        <v>22143.051671601454</v>
      </c>
      <c r="BT18" s="1">
        <f>'DNSP stacked data'!BT81</f>
        <v>16934.67965581701</v>
      </c>
    </row>
    <row r="19" spans="1:72">
      <c r="A19" s="21" t="s">
        <v>70</v>
      </c>
      <c r="B19" s="20">
        <f>'DNSP stacked data'!B82</f>
        <v>-55082.911566420385</v>
      </c>
      <c r="C19" s="20">
        <f>'DNSP stacked data'!C82</f>
        <v>-61132.326283279115</v>
      </c>
      <c r="D19" s="20">
        <f>'DNSP stacked data'!D82</f>
        <v>-64496.953296159998</v>
      </c>
      <c r="E19" s="20">
        <f>'DNSP stacked data'!E82</f>
        <v>-68593.386897184828</v>
      </c>
      <c r="F19" s="20">
        <f>'DNSP stacked data'!F82</f>
        <v>-71939.084388646064</v>
      </c>
      <c r="G19" s="20">
        <f>'DNSP stacked data'!G82</f>
        <v>-61471.200793691372</v>
      </c>
      <c r="H19" s="20">
        <f>'DNSP stacked data'!H82</f>
        <v>-67235.52715776804</v>
      </c>
      <c r="I19" s="20">
        <f>'DNSP stacked data'!I82</f>
        <v>-72650.929286702405</v>
      </c>
      <c r="J19" s="1">
        <f>'DNSP stacked data'!J82</f>
        <v>-79588.368843603937</v>
      </c>
      <c r="K19" s="20">
        <f>'DNSP stacked data'!K82</f>
        <v>-78830.132301349091</v>
      </c>
      <c r="L19" s="20">
        <f>'DNSP stacked data'!L82</f>
        <v>-80593.841487711179</v>
      </c>
      <c r="M19" s="45"/>
      <c r="N19" s="20">
        <f>'DNSP stacked data'!N82</f>
        <v>-20862.06089674382</v>
      </c>
      <c r="O19" s="20">
        <f>'DNSP stacked data'!O82</f>
        <v>-21683.606295591053</v>
      </c>
      <c r="P19" s="20">
        <f>'DNSP stacked data'!P82</f>
        <v>-23302.175314148088</v>
      </c>
      <c r="Q19" s="20">
        <f>'DNSP stacked data'!Q82</f>
        <v>-25340.654249499257</v>
      </c>
      <c r="R19" s="20">
        <f>'DNSP stacked data'!R82</f>
        <v>-27119.597549323385</v>
      </c>
      <c r="S19" s="20">
        <f>'DNSP stacked data'!S82</f>
        <v>-29198.014707669168</v>
      </c>
      <c r="T19" s="20">
        <f>'DNSP stacked data'!T82</f>
        <v>-30627.17564828273</v>
      </c>
      <c r="U19" s="20">
        <f>'DNSP stacked data'!U82</f>
        <v>-31277.273152391328</v>
      </c>
      <c r="V19" s="1">
        <f>'DNSP stacked data'!V82</f>
        <v>-32588.146115309926</v>
      </c>
      <c r="W19" s="20">
        <f>'DNSP stacked data'!W82</f>
        <v>-34243.528194944927</v>
      </c>
      <c r="X19" s="20">
        <f>'DNSP stacked data'!X82</f>
        <v>-34295.014954301827</v>
      </c>
      <c r="Z19" s="1">
        <f>'DNSP stacked data'!Z82</f>
        <v>-5344.045333745461</v>
      </c>
      <c r="AA19" s="1">
        <f>'DNSP stacked data'!AA82</f>
        <v>-5284.7813950357777</v>
      </c>
      <c r="AB19" s="1">
        <f>'DNSP stacked data'!AB82</f>
        <v>-6121.4000021554111</v>
      </c>
      <c r="AC19" s="1">
        <f>'DNSP stacked data'!AC82</f>
        <v>-6979.0123320118237</v>
      </c>
      <c r="AD19" s="1">
        <f>'DNSP stacked data'!AD82</f>
        <v>-7544.696949586094</v>
      </c>
      <c r="AE19" s="1">
        <f>'DNSP stacked data'!AE82</f>
        <v>-8806.0218500645788</v>
      </c>
      <c r="AF19" s="1">
        <f>'DNSP stacked data'!AF82</f>
        <v>-9717.5458721123159</v>
      </c>
      <c r="AG19" s="1">
        <f>'DNSP stacked data'!AG82</f>
        <v>-10460.260484383012</v>
      </c>
      <c r="AH19" s="1">
        <f>'DNSP stacked data'!AH82</f>
        <v>-11472.069068207107</v>
      </c>
      <c r="AI19" s="1">
        <f>'DNSP stacked data'!AI82</f>
        <v>-12235.372920910249</v>
      </c>
      <c r="AJ19" s="1">
        <f>'DNSP stacked data'!AJ82</f>
        <v>-11424.103814345523</v>
      </c>
      <c r="AL19" s="1">
        <f>'DNSP stacked data'!AL82</f>
        <v>-1030.5637999999999</v>
      </c>
      <c r="AM19" s="1">
        <f>'DNSP stacked data'!AM82</f>
        <v>-1066.0232791675751</v>
      </c>
      <c r="AN19" s="1">
        <f>'DNSP stacked data'!AN82</f>
        <v>-1170.9912220299791</v>
      </c>
      <c r="AO19" s="1">
        <f>'DNSP stacked data'!AO82</f>
        <v>-1674.4323861797643</v>
      </c>
      <c r="AP19" s="1">
        <f>'DNSP stacked data'!AP82</f>
        <v>-1847.1988838941345</v>
      </c>
      <c r="AQ19" s="1">
        <f>'DNSP stacked data'!AQ82</f>
        <v>-2623.8583386165637</v>
      </c>
      <c r="AR19" s="1">
        <f>'DNSP stacked data'!AR82</f>
        <v>-2799.1046805166143</v>
      </c>
      <c r="AS19" s="1">
        <f>'DNSP stacked data'!AS82</f>
        <v>-2879.4716702221908</v>
      </c>
      <c r="AT19" s="1">
        <f>'DNSP stacked data'!AT82</f>
        <v>-2975.8574622093975</v>
      </c>
      <c r="AU19" s="1">
        <f>'DNSP stacked data'!AU82</f>
        <v>-2857.5211911830042</v>
      </c>
      <c r="AV19" s="1">
        <f>'DNSP stacked data'!AV82</f>
        <v>-2540.7576364059119</v>
      </c>
      <c r="AW19" s="45"/>
      <c r="AX19" s="1">
        <f>'DNSP stacked data'!AX82</f>
        <v>-43434.51042057106</v>
      </c>
      <c r="AY19" s="1">
        <f>'DNSP stacked data'!AY82</f>
        <v>-46982.210161521689</v>
      </c>
      <c r="AZ19" s="1">
        <f>'DNSP stacked data'!AZ82</f>
        <v>-51103.012158635931</v>
      </c>
      <c r="BA19" s="1">
        <f>'DNSP stacked data'!BA82</f>
        <v>-57583.515605941415</v>
      </c>
      <c r="BB19" s="1">
        <f>'DNSP stacked data'!BB82</f>
        <v>-64132.984169726486</v>
      </c>
      <c r="BC19" s="1">
        <f>'DNSP stacked data'!BC82</f>
        <v>-67686.432218888454</v>
      </c>
      <c r="BD19" s="1">
        <f>'DNSP stacked data'!BD82</f>
        <v>-73775.741852592007</v>
      </c>
      <c r="BE19" s="1">
        <f>'DNSP stacked data'!BE82</f>
        <v>-78838.969804870911</v>
      </c>
      <c r="BF19" s="1">
        <f>'DNSP stacked data'!BF82</f>
        <v>-85102.357607409911</v>
      </c>
      <c r="BG19" s="1">
        <f>'DNSP stacked data'!BG82</f>
        <v>-90527.864483519079</v>
      </c>
      <c r="BH19" s="1">
        <f>'DNSP stacked data'!BH82</f>
        <v>-93307.45177481437</v>
      </c>
      <c r="BI19" s="45"/>
      <c r="BJ19" s="1">
        <f>'DNSP stacked data'!BJ82</f>
        <v>-83709.003000000012</v>
      </c>
      <c r="BK19" s="1">
        <f>'DNSP stacked data'!BK82</f>
        <v>-92850.31076766421</v>
      </c>
      <c r="BL19" s="1">
        <f>'DNSP stacked data'!BL82</f>
        <v>-86185.645723223337</v>
      </c>
      <c r="BM19" s="1">
        <f>'DNSP stacked data'!BM82</f>
        <v>-91193.911383964107</v>
      </c>
      <c r="BN19" s="1">
        <f>'DNSP stacked data'!BN82</f>
        <v>-95289.32000238914</v>
      </c>
      <c r="BO19" s="1">
        <f>'DNSP stacked data'!BO82</f>
        <v>-105043.46893863913</v>
      </c>
      <c r="BP19" s="1">
        <f>'DNSP stacked data'!BP82</f>
        <v>-121264.87833124273</v>
      </c>
      <c r="BQ19" s="1">
        <f>'DNSP stacked data'!BQ82</f>
        <v>-115695.15378325628</v>
      </c>
      <c r="BR19" s="1">
        <f>'DNSP stacked data'!BR82</f>
        <v>-116219.25759009577</v>
      </c>
      <c r="BS19" s="1">
        <f>'DNSP stacked data'!BS82</f>
        <v>-101917.95182190962</v>
      </c>
      <c r="BT19" s="1">
        <f>'DNSP stacked data'!BT82</f>
        <v>-103262.06746648744</v>
      </c>
    </row>
    <row r="20" spans="1:72">
      <c r="A20" s="21" t="s">
        <v>71</v>
      </c>
      <c r="B20" s="20">
        <f>'DNSP stacked data'!B83</f>
        <v>-12266.556605793143</v>
      </c>
      <c r="C20" s="20">
        <f>'DNSP stacked data'!C83</f>
        <v>-21240.718206966245</v>
      </c>
      <c r="D20" s="20">
        <f>'DNSP stacked data'!D83</f>
        <v>7787.8702312516907</v>
      </c>
      <c r="E20" s="20">
        <f>'DNSP stacked data'!E83</f>
        <v>-24692.266851501554</v>
      </c>
      <c r="F20" s="20">
        <f>'DNSP stacked data'!F83</f>
        <v>-18964.286446941282</v>
      </c>
      <c r="G20" s="20">
        <f>'DNSP stacked data'!G83</f>
        <v>1849.4131438758996</v>
      </c>
      <c r="H20" s="20">
        <f>'DNSP stacked data'!H83</f>
        <v>-34363.340390077065</v>
      </c>
      <c r="I20" s="20">
        <f>'DNSP stacked data'!I83</f>
        <v>-16243.867213251207</v>
      </c>
      <c r="J20" s="1">
        <f>'DNSP stacked data'!J83</f>
        <v>-6917.8035499666148</v>
      </c>
      <c r="K20" s="20">
        <f>'DNSP stacked data'!K83</f>
        <v>-19551.567951547571</v>
      </c>
      <c r="L20" s="20">
        <f>'DNSP stacked data'!L83</f>
        <v>-34349.955352838682</v>
      </c>
      <c r="M20" s="45"/>
      <c r="N20" s="20">
        <f>'DNSP stacked data'!N83</f>
        <v>2987.0377780064846</v>
      </c>
      <c r="O20" s="20">
        <f>'DNSP stacked data'!O83</f>
        <v>-1822.8271960971724</v>
      </c>
      <c r="P20" s="20">
        <f>'DNSP stacked data'!P83</f>
        <v>13638.282079821023</v>
      </c>
      <c r="Q20" s="20">
        <f>'DNSP stacked data'!Q83</f>
        <v>-2074.7926936110707</v>
      </c>
      <c r="R20" s="20">
        <f>'DNSP stacked data'!R83</f>
        <v>2079.1542740014775</v>
      </c>
      <c r="S20" s="20">
        <f>'DNSP stacked data'!S83</f>
        <v>6917.4370443054759</v>
      </c>
      <c r="T20" s="20">
        <f>'DNSP stacked data'!T83</f>
        <v>-12937.990103006698</v>
      </c>
      <c r="U20" s="20">
        <f>'DNSP stacked data'!U83</f>
        <v>-3349.8053971435074</v>
      </c>
      <c r="V20" s="1">
        <f>'DNSP stacked data'!V83</f>
        <v>1089.0603453126132</v>
      </c>
      <c r="W20" s="20">
        <f>'DNSP stacked data'!W83</f>
        <v>-7604.6424758680878</v>
      </c>
      <c r="X20" s="20">
        <f>'DNSP stacked data'!X83</f>
        <v>-16276.044411289324</v>
      </c>
      <c r="Z20" s="1">
        <f>'DNSP stacked data'!Z83</f>
        <v>1644.4558026308887</v>
      </c>
      <c r="AA20" s="1">
        <f>'DNSP stacked data'!AA83</f>
        <v>166.82102523413505</v>
      </c>
      <c r="AB20" s="1">
        <f>'DNSP stacked data'!AB83</f>
        <v>5116.3805595598988</v>
      </c>
      <c r="AC20" s="1">
        <f>'DNSP stacked data'!AC83</f>
        <v>544.17992538227099</v>
      </c>
      <c r="AD20" s="1">
        <f>'DNSP stacked data'!AD83</f>
        <v>1939.0177536130213</v>
      </c>
      <c r="AE20" s="1">
        <f>'DNSP stacked data'!AE83</f>
        <v>4402.6425293840493</v>
      </c>
      <c r="AF20" s="1">
        <f>'DNSP stacked data'!AF83</f>
        <v>-2813.566487443547</v>
      </c>
      <c r="AG20" s="1">
        <f>'DNSP stacked data'!AG83</f>
        <v>1263.4381360358475</v>
      </c>
      <c r="AH20" s="1">
        <f>'DNSP stacked data'!AH83</f>
        <v>3591.9840055526947</v>
      </c>
      <c r="AI20" s="1">
        <f>'DNSP stacked data'!AI83</f>
        <v>197.12783996900544</v>
      </c>
      <c r="AJ20" s="1">
        <f>'DNSP stacked data'!AJ83</f>
        <v>-2657.453844327094</v>
      </c>
      <c r="AL20" s="1">
        <f>'DNSP stacked data'!AL83</f>
        <v>-682.97659999999996</v>
      </c>
      <c r="AM20" s="1">
        <f>'DNSP stacked data'!AM83</f>
        <v>-793.0231421904092</v>
      </c>
      <c r="AN20" s="1">
        <f>'DNSP stacked data'!AN83</f>
        <v>-583.16011775334437</v>
      </c>
      <c r="AO20" s="1">
        <f>'DNSP stacked data'!AO83</f>
        <v>-862.52444719322637</v>
      </c>
      <c r="AP20" s="1">
        <f>'DNSP stacked data'!AP83</f>
        <v>-755.38393943718734</v>
      </c>
      <c r="AQ20" s="1">
        <f>'DNSP stacked data'!AQ83</f>
        <v>-887.06174292429182</v>
      </c>
      <c r="AR20" s="1">
        <f>'DNSP stacked data'!AR83</f>
        <v>-1928.5911453121171</v>
      </c>
      <c r="AS20" s="1">
        <f>'DNSP stacked data'!AS83</f>
        <v>-1510.2652534552753</v>
      </c>
      <c r="AT20" s="1">
        <f>'DNSP stacked data'!AT83</f>
        <v>-1384.0128680209752</v>
      </c>
      <c r="AU20" s="1">
        <f>'DNSP stacked data'!AU83</f>
        <v>-1511.5807090880403</v>
      </c>
      <c r="AV20" s="1">
        <f>'DNSP stacked data'!AV83</f>
        <v>-1475.8454337199228</v>
      </c>
      <c r="AW20" s="45"/>
      <c r="AX20" s="1">
        <f>'DNSP stacked data'!AX83</f>
        <v>-12860.520154380483</v>
      </c>
      <c r="AY20" s="1">
        <f>'DNSP stacked data'!AY83</f>
        <v>-19818.759028594992</v>
      </c>
      <c r="AZ20" s="1">
        <f>'DNSP stacked data'!AZ83</f>
        <v>1136.4979532315483</v>
      </c>
      <c r="BA20" s="1">
        <f>'DNSP stacked data'!BA83</f>
        <v>-22354.000333218719</v>
      </c>
      <c r="BB20" s="1">
        <f>'DNSP stacked data'!BB83</f>
        <v>-16795.594013195361</v>
      </c>
      <c r="BC20" s="1">
        <f>'DNSP stacked data'!BC83</f>
        <v>-7245.5543024766957</v>
      </c>
      <c r="BD20" s="1">
        <f>'DNSP stacked data'!BD83</f>
        <v>-42497.638803669535</v>
      </c>
      <c r="BE20" s="1">
        <f>'DNSP stacked data'!BE83</f>
        <v>-26193.924332357325</v>
      </c>
      <c r="BF20" s="1">
        <f>'DNSP stacked data'!BF83</f>
        <v>-18488.272397153429</v>
      </c>
      <c r="BG20" s="1">
        <f>'DNSP stacked data'!BG83</f>
        <v>-35279.616524607402</v>
      </c>
      <c r="BH20" s="1">
        <f>'DNSP stacked data'!BH83</f>
        <v>-50189.888941253077</v>
      </c>
      <c r="BI20" s="45"/>
      <c r="BJ20" s="1">
        <f>'DNSP stacked data'!BJ83</f>
        <v>-73396.295800000007</v>
      </c>
      <c r="BK20" s="1">
        <f>'DNSP stacked data'!BK83</f>
        <v>-82347.55881419286</v>
      </c>
      <c r="BL20" s="1">
        <f>'DNSP stacked data'!BL83</f>
        <v>-64680.096980207498</v>
      </c>
      <c r="BM20" s="1">
        <f>'DNSP stacked data'!BM83</f>
        <v>-78519.933993025887</v>
      </c>
      <c r="BN20" s="1">
        <f>'DNSP stacked data'!BN83</f>
        <v>-80003.094543344516</v>
      </c>
      <c r="BO20" s="1">
        <f>'DNSP stacked data'!BO83</f>
        <v>-83937.496863610693</v>
      </c>
      <c r="BP20" s="1">
        <f>'DNSP stacked data'!BP83</f>
        <v>-109063.05415413379</v>
      </c>
      <c r="BQ20" s="1">
        <f>'DNSP stacked data'!BQ83</f>
        <v>-94764.851946127761</v>
      </c>
      <c r="BR20" s="1">
        <f>'DNSP stacked data'!BR83</f>
        <v>-90128.212014547404</v>
      </c>
      <c r="BS20" s="1">
        <f>'DNSP stacked data'!BS83</f>
        <v>-79774.900150308167</v>
      </c>
      <c r="BT20" s="1">
        <f>'DNSP stacked data'!BT83</f>
        <v>-86327.387810670421</v>
      </c>
    </row>
    <row r="21" spans="1:72">
      <c r="A21" s="21" t="s">
        <v>72</v>
      </c>
      <c r="B21" s="20">
        <f>'DNSP stacked data'!B84</f>
        <v>224323.80055102182</v>
      </c>
      <c r="C21" s="20">
        <f>'DNSP stacked data'!C84</f>
        <v>103564.33321463653</v>
      </c>
      <c r="D21" s="20">
        <f>'DNSP stacked data'!D84</f>
        <v>77588.400359051069</v>
      </c>
      <c r="E21" s="20">
        <f>'DNSP stacked data'!E84</f>
        <v>95385.244404501558</v>
      </c>
      <c r="F21" s="20">
        <f>'DNSP stacked data'!F84</f>
        <v>103580.91362843555</v>
      </c>
      <c r="G21" s="20">
        <f>'DNSP stacked data'!G84</f>
        <v>177148.79864489983</v>
      </c>
      <c r="H21" s="20">
        <f>'DNSP stacked data'!H84</f>
        <v>210127.67347426628</v>
      </c>
      <c r="I21" s="20">
        <f>'DNSP stacked data'!I84</f>
        <v>240185.45573040203</v>
      </c>
      <c r="J21" s="1">
        <f>'DNSP stacked data'!J84</f>
        <v>193326.53977456034</v>
      </c>
      <c r="K21" s="20">
        <f>'DNSP stacked data'!K84</f>
        <v>147725.88064970783</v>
      </c>
      <c r="L21" s="20">
        <f>'DNSP stacked data'!L84</f>
        <v>195323.8563465128</v>
      </c>
      <c r="M21" s="45"/>
      <c r="N21" s="20">
        <f>'DNSP stacked data'!N84</f>
        <v>12389.31416564661</v>
      </c>
      <c r="O21" s="20">
        <f>'DNSP stacked data'!O84</f>
        <v>60707.769205646204</v>
      </c>
      <c r="P21" s="20">
        <f>'DNSP stacked data'!P84</f>
        <v>72562.794459625686</v>
      </c>
      <c r="Q21" s="20">
        <f>'DNSP stacked data'!Q84</f>
        <v>74618.518583667057</v>
      </c>
      <c r="R21" s="20">
        <f>'DNSP stacked data'!R84</f>
        <v>74945.701456147071</v>
      </c>
      <c r="S21" s="20">
        <f>'DNSP stacked data'!S84</f>
        <v>28103.167693012518</v>
      </c>
      <c r="T21" s="20">
        <f>'DNSP stacked data'!T84</f>
        <v>54572.512115057711</v>
      </c>
      <c r="U21" s="20">
        <f>'DNSP stacked data'!U84</f>
        <v>35643.807153870228</v>
      </c>
      <c r="V21" s="1">
        <f>'DNSP stacked data'!V84</f>
        <v>34758.598522178865</v>
      </c>
      <c r="W21" s="20">
        <f>'DNSP stacked data'!W84</f>
        <v>6645.638905048665</v>
      </c>
      <c r="X21" s="20">
        <f>'DNSP stacked data'!X84</f>
        <v>17965.39628428351</v>
      </c>
      <c r="Z21" s="1">
        <f>'DNSP stacked data'!Z84</f>
        <v>-12001.664624177612</v>
      </c>
      <c r="AA21" s="1">
        <f>'DNSP stacked data'!AA84</f>
        <v>47943.708466251781</v>
      </c>
      <c r="AB21" s="1">
        <f>'DNSP stacked data'!AB84</f>
        <v>45130.450344328507</v>
      </c>
      <c r="AC21" s="1">
        <f>'DNSP stacked data'!AC84</f>
        <v>30480.039626908419</v>
      </c>
      <c r="AD21" s="1">
        <f>'DNSP stacked data'!AD84</f>
        <v>71251.666119524234</v>
      </c>
      <c r="AE21" s="1">
        <f>'DNSP stacked data'!AE84</f>
        <v>35901.490047842024</v>
      </c>
      <c r="AF21" s="1">
        <f>'DNSP stacked data'!AF84</f>
        <v>34800.790755541711</v>
      </c>
      <c r="AG21" s="1">
        <f>'DNSP stacked data'!AG84</f>
        <v>43920.121271093856</v>
      </c>
      <c r="AH21" s="1">
        <f>'DNSP stacked data'!AH84</f>
        <v>46514.491986627196</v>
      </c>
      <c r="AI21" s="1">
        <f>'DNSP stacked data'!AI84</f>
        <v>-25037.801338249563</v>
      </c>
      <c r="AJ21" s="1">
        <f>'DNSP stacked data'!AJ84</f>
        <v>24082.878961457915</v>
      </c>
      <c r="AL21" s="1">
        <f>'DNSP stacked data'!AL84</f>
        <v>329.50829175064035</v>
      </c>
      <c r="AM21" s="1">
        <f>'DNSP stacked data'!AM84</f>
        <v>3577.6351496910888</v>
      </c>
      <c r="AN21" s="1">
        <f>'DNSP stacked data'!AN84</f>
        <v>19858.557278829179</v>
      </c>
      <c r="AO21" s="1">
        <f>'DNSP stacked data'!AO84</f>
        <v>5911.2434451380295</v>
      </c>
      <c r="AP21" s="1">
        <f>'DNSP stacked data'!AP84</f>
        <v>15278.294922260911</v>
      </c>
      <c r="AQ21" s="1">
        <f>'DNSP stacked data'!AQ84</f>
        <v>3826.801185604696</v>
      </c>
      <c r="AR21" s="1">
        <f>'DNSP stacked data'!AR84</f>
        <v>1601.0544486154952</v>
      </c>
      <c r="AS21" s="1">
        <f>'DNSP stacked data'!AS84</f>
        <v>1071.1756199261704</v>
      </c>
      <c r="AT21" s="1">
        <f>'DNSP stacked data'!AT84</f>
        <v>5076.4868243645769</v>
      </c>
      <c r="AU21" s="1">
        <f>'DNSP stacked data'!AU84</f>
        <v>-18729.296910644509</v>
      </c>
      <c r="AV21" s="1">
        <f>'DNSP stacked data'!AV84</f>
        <v>4574.1522440828494</v>
      </c>
      <c r="AW21" s="45"/>
      <c r="AX21" s="1">
        <f>'DNSP stacked data'!AX84</f>
        <v>102943.66413439196</v>
      </c>
      <c r="AY21" s="1">
        <f>'DNSP stacked data'!AY84</f>
        <v>145299.18834717417</v>
      </c>
      <c r="AZ21" s="1">
        <f>'DNSP stacked data'!AZ84</f>
        <v>205139.50415754167</v>
      </c>
      <c r="BA21" s="1">
        <f>'DNSP stacked data'!BA84</f>
        <v>244011.21245877125</v>
      </c>
      <c r="BB21" s="1">
        <f>'DNSP stacked data'!BB84</f>
        <v>203245.62316074333</v>
      </c>
      <c r="BC21" s="1">
        <f>'DNSP stacked data'!BC84</f>
        <v>171830.95067951063</v>
      </c>
      <c r="BD21" s="1">
        <f>'DNSP stacked data'!BD84</f>
        <v>199431.15189758618</v>
      </c>
      <c r="BE21" s="1">
        <f>'DNSP stacked data'!BE84</f>
        <v>193910.37199346838</v>
      </c>
      <c r="BF21" s="1">
        <f>'DNSP stacked data'!BF84</f>
        <v>221255.54672446448</v>
      </c>
      <c r="BG21" s="1">
        <f>'DNSP stacked data'!BG84</f>
        <v>253187.86844166959</v>
      </c>
      <c r="BH21" s="1">
        <f>'DNSP stacked data'!BH84</f>
        <v>151117.30446886172</v>
      </c>
      <c r="BI21" s="45"/>
      <c r="BJ21" s="1">
        <f>'DNSP stacked data'!BJ84</f>
        <v>163008.58612724871</v>
      </c>
      <c r="BK21" s="1">
        <f>'DNSP stacked data'!BK84</f>
        <v>164622.17738646883</v>
      </c>
      <c r="BL21" s="1">
        <f>'DNSP stacked data'!BL84</f>
        <v>127476.01227710154</v>
      </c>
      <c r="BM21" s="1">
        <f>'DNSP stacked data'!BM84</f>
        <v>104972.15858523399</v>
      </c>
      <c r="BN21" s="1">
        <f>'DNSP stacked data'!BN84</f>
        <v>189842.24270405964</v>
      </c>
      <c r="BO21" s="1">
        <f>'DNSP stacked data'!BO84</f>
        <v>234569.43733159604</v>
      </c>
      <c r="BP21" s="1">
        <f>'DNSP stacked data'!BP84</f>
        <v>183683.6592820459</v>
      </c>
      <c r="BQ21" s="1">
        <f>'DNSP stacked data'!BQ84</f>
        <v>156086.43241836096</v>
      </c>
      <c r="BR21" s="1">
        <f>'DNSP stacked data'!BR84</f>
        <v>109784.52410993635</v>
      </c>
      <c r="BS21" s="1">
        <f>'DNSP stacked data'!BS84</f>
        <v>118838.97796553257</v>
      </c>
      <c r="BT21" s="1">
        <f>'DNSP stacked data'!BT84</f>
        <v>119213.22971642751</v>
      </c>
    </row>
    <row r="22" spans="1:72">
      <c r="A22" s="21" t="s">
        <v>73</v>
      </c>
      <c r="B22" s="20">
        <f>'DNSP stacked data'!B85</f>
        <v>-13945.708524914757</v>
      </c>
      <c r="C22" s="20">
        <f>'DNSP stacked data'!C85</f>
        <v>-12394.841777330928</v>
      </c>
      <c r="D22" s="20">
        <f>'DNSP stacked data'!D85</f>
        <v>-12833.732959581455</v>
      </c>
      <c r="E22" s="20">
        <f>'DNSP stacked data'!E85</f>
        <v>-15028.26769230235</v>
      </c>
      <c r="F22" s="20">
        <f>'DNSP stacked data'!F85</f>
        <v>-16134.680178860517</v>
      </c>
      <c r="G22" s="20">
        <f>'DNSP stacked data'!G85</f>
        <v>0</v>
      </c>
      <c r="H22" s="20">
        <f>'DNSP stacked data'!H85</f>
        <v>0</v>
      </c>
      <c r="I22" s="20">
        <f>'DNSP stacked data'!I85</f>
        <v>0</v>
      </c>
      <c r="J22" s="1">
        <f>'DNSP stacked data'!J85</f>
        <v>-304.37402332477751</v>
      </c>
      <c r="K22" s="20">
        <f>'DNSP stacked data'!K85</f>
        <v>0</v>
      </c>
      <c r="L22" s="20">
        <f>'DNSP stacked data'!L85</f>
        <v>0</v>
      </c>
      <c r="M22" s="45"/>
      <c r="N22" s="20">
        <f>'DNSP stacked data'!N85</f>
        <v>-1715.3200630689978</v>
      </c>
      <c r="O22" s="20">
        <f>'DNSP stacked data'!O85</f>
        <v>-1614.0958582327239</v>
      </c>
      <c r="P22" s="20">
        <f>'DNSP stacked data'!P85</f>
        <v>-15500.564414110684</v>
      </c>
      <c r="Q22" s="20">
        <f>'DNSP stacked data'!Q85</f>
        <v>-4144.0073703026419</v>
      </c>
      <c r="R22" s="20">
        <f>'DNSP stacked data'!R85</f>
        <v>-2814.1884032896251</v>
      </c>
      <c r="S22" s="20">
        <f>'DNSP stacked data'!S85</f>
        <v>0</v>
      </c>
      <c r="T22" s="20">
        <f>'DNSP stacked data'!T85</f>
        <v>-44104.517199355185</v>
      </c>
      <c r="U22" s="20">
        <f>'DNSP stacked data'!U85</f>
        <v>0</v>
      </c>
      <c r="V22" s="1">
        <f>'DNSP stacked data'!V85</f>
        <v>0</v>
      </c>
      <c r="W22" s="20">
        <f>'DNSP stacked data'!W85</f>
        <v>0</v>
      </c>
      <c r="X22" s="20">
        <f>'DNSP stacked data'!X85</f>
        <v>0</v>
      </c>
      <c r="Z22" s="1">
        <f>'DNSP stacked data'!Z85</f>
        <v>-729.92343109319052</v>
      </c>
      <c r="AA22" s="1">
        <f>'DNSP stacked data'!AA85</f>
        <v>-6494.8638109944332</v>
      </c>
      <c r="AB22" s="1">
        <f>'DNSP stacked data'!AB85</f>
        <v>-10706.142798375604</v>
      </c>
      <c r="AC22" s="1">
        <f>'DNSP stacked data'!AC85</f>
        <v>-7450.6839341058785</v>
      </c>
      <c r="AD22" s="1">
        <f>'DNSP stacked data'!AD85</f>
        <v>-4690.3140054827081</v>
      </c>
      <c r="AE22" s="1">
        <f>'DNSP stacked data'!AE85</f>
        <v>0</v>
      </c>
      <c r="AF22" s="1">
        <f>'DNSP stacked data'!AF85</f>
        <v>0</v>
      </c>
      <c r="AG22" s="1">
        <f>'DNSP stacked data'!AG85</f>
        <v>0</v>
      </c>
      <c r="AH22" s="1">
        <f>'DNSP stacked data'!AH85</f>
        <v>0</v>
      </c>
      <c r="AI22" s="1">
        <f>'DNSP stacked data'!AI85</f>
        <v>0</v>
      </c>
      <c r="AJ22" s="1">
        <f>'DNSP stacked data'!AJ85</f>
        <v>0</v>
      </c>
      <c r="AL22" s="1">
        <f>'DNSP stacked data'!AL85</f>
        <v>-122.00148776843328</v>
      </c>
      <c r="AM22" s="1">
        <f>'DNSP stacked data'!AM85</f>
        <v>-109.20107288301288</v>
      </c>
      <c r="AN22" s="1">
        <f>'DNSP stacked data'!AN85</f>
        <v>-268.57153908712928</v>
      </c>
      <c r="AO22" s="1">
        <f>'DNSP stacked data'!AO85</f>
        <v>-140.42193649368892</v>
      </c>
      <c r="AP22" s="1">
        <f>'DNSP stacked data'!AP85</f>
        <v>-145.92088017057316</v>
      </c>
      <c r="AQ22" s="1">
        <f>'DNSP stacked data'!AQ85</f>
        <v>0</v>
      </c>
      <c r="AR22" s="1">
        <f>'DNSP stacked data'!AR85</f>
        <v>0</v>
      </c>
      <c r="AS22" s="1">
        <f>'DNSP stacked data'!AS85</f>
        <v>0</v>
      </c>
      <c r="AT22" s="1">
        <f>'DNSP stacked data'!AT85</f>
        <v>0</v>
      </c>
      <c r="AU22" s="1">
        <f>'DNSP stacked data'!AU85</f>
        <v>0</v>
      </c>
      <c r="AV22" s="1">
        <f>'DNSP stacked data'!AV85</f>
        <v>0</v>
      </c>
      <c r="AW22" s="45"/>
      <c r="AX22" s="1">
        <f>'DNSP stacked data'!AX85</f>
        <v>-2799.7777321217386</v>
      </c>
      <c r="AY22" s="1">
        <f>'DNSP stacked data'!AY85</f>
        <v>-6672.7055582610537</v>
      </c>
      <c r="AZ22" s="1">
        <f>'DNSP stacked data'!AZ85</f>
        <v>-12043.754955938453</v>
      </c>
      <c r="BA22" s="1">
        <f>'DNSP stacked data'!BA85</f>
        <v>-9981.3992784699167</v>
      </c>
      <c r="BB22" s="1">
        <f>'DNSP stacked data'!BB85</f>
        <v>-9380.6280109654144</v>
      </c>
      <c r="BC22" s="1">
        <f>'DNSP stacked data'!BC85</f>
        <v>0</v>
      </c>
      <c r="BD22" s="1">
        <f>'DNSP stacked data'!BD85</f>
        <v>-30758.469441630681</v>
      </c>
      <c r="BE22" s="1">
        <f>'DNSP stacked data'!BE85</f>
        <v>0</v>
      </c>
      <c r="BF22" s="1">
        <f>'DNSP stacked data'!BF85</f>
        <v>-692.71329446328684</v>
      </c>
      <c r="BG22" s="1">
        <f>'DNSP stacked data'!BG85</f>
        <v>0</v>
      </c>
      <c r="BH22" s="1">
        <f>'DNSP stacked data'!BH85</f>
        <v>0</v>
      </c>
      <c r="BI22" s="45"/>
      <c r="BJ22" s="1">
        <f>'DNSP stacked data'!BJ85</f>
        <v>-5235.6364964555851</v>
      </c>
      <c r="BK22" s="1">
        <f>'DNSP stacked data'!BK85</f>
        <v>-5508.934124393516</v>
      </c>
      <c r="BL22" s="1">
        <f>'DNSP stacked data'!BL85</f>
        <v>-56885.760015318017</v>
      </c>
      <c r="BM22" s="1">
        <f>'DNSP stacked data'!BM85</f>
        <v>-10633.581161296162</v>
      </c>
      <c r="BN22" s="1">
        <f>'DNSP stacked data'!BN85</f>
        <v>-4961.3099257994872</v>
      </c>
      <c r="BO22" s="1">
        <f>'DNSP stacked data'!BO85</f>
        <v>-12177.562712485922</v>
      </c>
      <c r="BP22" s="1">
        <f>'DNSP stacked data'!BP85</f>
        <v>-9675.884624350263</v>
      </c>
      <c r="BQ22" s="1">
        <f>'DNSP stacked data'!BQ85</f>
        <v>-8054.2827782482236</v>
      </c>
      <c r="BR22" s="1">
        <f>'DNSP stacked data'!BR85</f>
        <v>-9215.1859475570582</v>
      </c>
      <c r="BS22" s="1">
        <f>'DNSP stacked data'!BS85</f>
        <v>-7322.6503770611798</v>
      </c>
      <c r="BT22" s="1">
        <f>'DNSP stacked data'!BT85</f>
        <v>-732.31944890846603</v>
      </c>
    </row>
    <row r="23" spans="1:72">
      <c r="A23" s="21" t="s">
        <v>74</v>
      </c>
      <c r="B23" s="20">
        <f>'DNSP stacked data'!B86</f>
        <v>1634901.9703406913</v>
      </c>
      <c r="C23" s="20">
        <f>'DNSP stacked data'!C86</f>
        <v>1704830.7435710304</v>
      </c>
      <c r="D23" s="20">
        <f>'DNSP stacked data'!D86</f>
        <v>1777373.2812017517</v>
      </c>
      <c r="E23" s="20">
        <f>'DNSP stacked data'!E86</f>
        <v>1833037.9910624493</v>
      </c>
      <c r="F23" s="20">
        <f>'DNSP stacked data'!F86</f>
        <v>1901519.9380650832</v>
      </c>
      <c r="G23" s="20">
        <f>'DNSP stacked data'!G86</f>
        <v>2080518.1498538586</v>
      </c>
      <c r="H23" s="20">
        <f>'DNSP stacked data'!H86</f>
        <v>2256282.482938048</v>
      </c>
      <c r="I23" s="20">
        <f>'DNSP stacked data'!I86</f>
        <v>2480224.0714551983</v>
      </c>
      <c r="J23" s="1">
        <f>'DNSP stacked data'!J86</f>
        <v>2666328.4336564671</v>
      </c>
      <c r="K23" s="20">
        <f>'DNSP stacked data'!K86</f>
        <v>2762777.1726893391</v>
      </c>
      <c r="L23" s="20">
        <f>'DNSP stacked data'!L86</f>
        <v>2899639.6020922228</v>
      </c>
      <c r="M23" s="45"/>
      <c r="N23" s="20">
        <f>'DNSP stacked data'!N86</f>
        <v>813966.35653663438</v>
      </c>
      <c r="O23" s="20">
        <f>'DNSP stacked data'!O86</f>
        <v>871237.2026879508</v>
      </c>
      <c r="P23" s="20">
        <f>'DNSP stacked data'!P86</f>
        <v>941937.71481328679</v>
      </c>
      <c r="Q23" s="20">
        <f>'DNSP stacked data'!Q86</f>
        <v>1010337.4333330402</v>
      </c>
      <c r="R23" s="20">
        <f>'DNSP stacked data'!R86</f>
        <v>1084548.1006598992</v>
      </c>
      <c r="S23" s="20">
        <f>'DNSP stacked data'!S86</f>
        <v>1119568.7053972171</v>
      </c>
      <c r="T23" s="20">
        <f>'DNSP stacked data'!T86</f>
        <v>1117098.7102099129</v>
      </c>
      <c r="U23" s="20">
        <f>'DNSP stacked data'!U86</f>
        <v>1149392.7119666394</v>
      </c>
      <c r="V23" s="1">
        <f>'DNSP stacked data'!V86</f>
        <v>1185240.3708341308</v>
      </c>
      <c r="W23" s="20">
        <f>'DNSP stacked data'!W86</f>
        <v>1182991.4728325957</v>
      </c>
      <c r="X23" s="20">
        <f>'DNSP stacked data'!X86</f>
        <v>1068812.8295869525</v>
      </c>
      <c r="Z23" s="1">
        <f>'DNSP stacked data'!Z86</f>
        <v>223426.32869958656</v>
      </c>
      <c r="AA23" s="1">
        <f>'DNSP stacked data'!AA86</f>
        <v>265041.99438007805</v>
      </c>
      <c r="AB23" s="1">
        <f>'DNSP stacked data'!AB86</f>
        <v>304582.68248559086</v>
      </c>
      <c r="AC23" s="1">
        <f>'DNSP stacked data'!AC86</f>
        <v>328156.21810377564</v>
      </c>
      <c r="AD23" s="1">
        <f>'DNSP stacked data'!AD86</f>
        <v>396656.58797143021</v>
      </c>
      <c r="AE23" s="1">
        <f>'DNSP stacked data'!AE86</f>
        <v>436960.72054865625</v>
      </c>
      <c r="AF23" s="1">
        <f>'DNSP stacked data'!AF86</f>
        <v>468947.94481675437</v>
      </c>
      <c r="AG23" s="1">
        <f>'DNSP stacked data'!AG86</f>
        <v>514131.50422388403</v>
      </c>
      <c r="AH23" s="1">
        <f>'DNSP stacked data'!AH86</f>
        <v>564237.98021606391</v>
      </c>
      <c r="AI23" s="1">
        <f>'DNSP stacked data'!AI86</f>
        <v>527714.91587413067</v>
      </c>
      <c r="AJ23" s="1">
        <f>'DNSP stacked data'!AJ86</f>
        <v>540605.91778599762</v>
      </c>
      <c r="AL23" s="1">
        <f>'DNSP stacked data'!AL86</f>
        <v>11188.530203982207</v>
      </c>
      <c r="AM23" s="1">
        <f>'DNSP stacked data'!AM86</f>
        <v>13863.941138599876</v>
      </c>
      <c r="AN23" s="1">
        <f>'DNSP stacked data'!AN86</f>
        <v>32870.76676058858</v>
      </c>
      <c r="AO23" s="1">
        <f>'DNSP stacked data'!AO86</f>
        <v>37779.063822039694</v>
      </c>
      <c r="AP23" s="1">
        <f>'DNSP stacked data'!AP86</f>
        <v>52156.053924692846</v>
      </c>
      <c r="AQ23" s="1">
        <f>'DNSP stacked data'!AQ86</f>
        <v>55095.793367373248</v>
      </c>
      <c r="AR23" s="1">
        <f>'DNSP stacked data'!AR86</f>
        <v>54768.256670676623</v>
      </c>
      <c r="AS23" s="1">
        <f>'DNSP stacked data'!AS86</f>
        <v>54329.167037147519</v>
      </c>
      <c r="AT23" s="1">
        <f>'DNSP stacked data'!AT86</f>
        <v>58021.640993491121</v>
      </c>
      <c r="AU23" s="1">
        <f>'DNSP stacked data'!AU86</f>
        <v>39578.699362265856</v>
      </c>
      <c r="AV23" s="1">
        <f>'DNSP stacked data'!AV86</f>
        <v>66164.773924988433</v>
      </c>
      <c r="AW23" s="45"/>
      <c r="AX23" s="1">
        <f>'DNSP stacked data'!AX86</f>
        <v>1113256.1939724055</v>
      </c>
      <c r="AY23" s="1">
        <f>'DNSP stacked data'!AY86</f>
        <v>1232063.9177327238</v>
      </c>
      <c r="AZ23" s="1">
        <f>'DNSP stacked data'!AZ86</f>
        <v>1426296.1648875587</v>
      </c>
      <c r="BA23" s="1">
        <f>'DNSP stacked data'!BA86</f>
        <v>1637971.9777346412</v>
      </c>
      <c r="BB23" s="1">
        <f>'DNSP stacked data'!BB86</f>
        <v>1815041.3788712234</v>
      </c>
      <c r="BC23" s="1">
        <f>'DNSP stacked data'!BC86</f>
        <v>1979626.7752482574</v>
      </c>
      <c r="BD23" s="1">
        <f>'DNSP stacked data'!BD86</f>
        <v>2105801.8189005433</v>
      </c>
      <c r="BE23" s="1">
        <f>'DNSP stacked data'!BE86</f>
        <v>2273518.2665616544</v>
      </c>
      <c r="BF23" s="1">
        <f>'DNSP stacked data'!BF86</f>
        <v>2475592.8275945028</v>
      </c>
      <c r="BG23" s="1">
        <f>'DNSP stacked data'!BG86</f>
        <v>2673385.9389798031</v>
      </c>
      <c r="BH23" s="1">
        <f>'DNSP stacked data'!BH86</f>
        <v>2654445.3033373943</v>
      </c>
      <c r="BI23" s="45"/>
      <c r="BJ23" s="1">
        <f>'DNSP stacked data'!BJ86</f>
        <v>430440.6538307931</v>
      </c>
      <c r="BK23" s="1">
        <f>'DNSP stacked data'!BK86</f>
        <v>507206.33827867557</v>
      </c>
      <c r="BL23" s="1">
        <f>'DNSP stacked data'!BL86</f>
        <v>513116.49356025166</v>
      </c>
      <c r="BM23" s="1">
        <f>'DNSP stacked data'!BM86</f>
        <v>528935.1369911636</v>
      </c>
      <c r="BN23" s="1">
        <f>'DNSP stacked data'!BN86</f>
        <v>633812.97522607911</v>
      </c>
      <c r="BO23" s="1">
        <f>'DNSP stacked data'!BO86</f>
        <v>772267.35298157868</v>
      </c>
      <c r="BP23" s="1">
        <f>'DNSP stacked data'!BP86</f>
        <v>837212.07348514046</v>
      </c>
      <c r="BQ23" s="1">
        <f>'DNSP stacked data'!BQ86</f>
        <v>890479.37117912527</v>
      </c>
      <c r="BR23" s="1">
        <f>'DNSP stacked data'!BR86</f>
        <v>900920.49732695706</v>
      </c>
      <c r="BS23" s="1">
        <f>'DNSP stacked data'!BS86</f>
        <v>1015877.0572871169</v>
      </c>
      <c r="BT23" s="1">
        <f>'DNSP stacked data'!BT86</f>
        <v>1035062.8842957853</v>
      </c>
    </row>
    <row r="24" spans="1:72">
      <c r="A24" s="21"/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46"/>
      <c r="AL24" s="14"/>
      <c r="AM24" s="14"/>
      <c r="AN24" s="14"/>
      <c r="AO24" s="14"/>
      <c r="AP24" s="14"/>
      <c r="AQ24" s="14"/>
      <c r="AR24" s="14"/>
      <c r="AS24" s="14"/>
      <c r="AU24" s="14"/>
      <c r="AV24" s="14"/>
      <c r="BS24" s="46"/>
    </row>
    <row r="25" spans="1:72">
      <c r="A25" s="23" t="s">
        <v>80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46"/>
      <c r="AL25" s="14"/>
      <c r="AM25" s="14"/>
      <c r="AN25" s="14"/>
      <c r="AO25" s="14"/>
      <c r="AP25" s="14"/>
      <c r="AQ25" s="14"/>
      <c r="AR25" s="14"/>
      <c r="AS25" s="14"/>
      <c r="AU25" s="14"/>
      <c r="AV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S25" s="46"/>
    </row>
    <row r="26" spans="1:72">
      <c r="A26" s="24" t="s">
        <v>81</v>
      </c>
      <c r="B26" s="1">
        <f>B17</f>
        <v>1436790.4349203776</v>
      </c>
      <c r="C26" s="1">
        <f t="shared" ref="C26:K26" si="4">C17</f>
        <v>1634901.9703406913</v>
      </c>
      <c r="D26" s="1">
        <f t="shared" si="4"/>
        <v>1704830.7435710304</v>
      </c>
      <c r="E26" s="1">
        <f t="shared" si="4"/>
        <v>1777373.2812017517</v>
      </c>
      <c r="F26" s="1">
        <f t="shared" si="4"/>
        <v>1833037.9910624493</v>
      </c>
      <c r="G26" s="1">
        <f t="shared" si="4"/>
        <v>1901519.9380650832</v>
      </c>
      <c r="H26" s="1">
        <f t="shared" si="4"/>
        <v>2080518.1498538586</v>
      </c>
      <c r="I26" s="1">
        <f t="shared" si="4"/>
        <v>2256282.482938048</v>
      </c>
      <c r="J26" s="1">
        <f t="shared" si="4"/>
        <v>2480224.0714551983</v>
      </c>
      <c r="K26" s="1">
        <f t="shared" si="4"/>
        <v>2634602.8599911788</v>
      </c>
      <c r="L26" s="1">
        <f t="shared" ref="L26" si="5">L17</f>
        <v>2738665.7010985482</v>
      </c>
      <c r="M26" s="46"/>
      <c r="N26" s="1">
        <f>N17</f>
        <v>800305.32465605042</v>
      </c>
      <c r="O26" s="1">
        <f t="shared" ref="O26:W26" si="6">O17</f>
        <v>813966.35653663438</v>
      </c>
      <c r="P26" s="1">
        <f t="shared" si="6"/>
        <v>871237.2026879508</v>
      </c>
      <c r="Q26" s="1">
        <f t="shared" si="6"/>
        <v>941937.71481328679</v>
      </c>
      <c r="R26" s="1">
        <f t="shared" si="6"/>
        <v>1010337.4333330402</v>
      </c>
      <c r="S26" s="1">
        <f t="shared" si="6"/>
        <v>1084548.1006598992</v>
      </c>
      <c r="T26" s="1">
        <f t="shared" si="6"/>
        <v>1119568.7053972171</v>
      </c>
      <c r="U26" s="1">
        <f t="shared" si="6"/>
        <v>1117098.7102099129</v>
      </c>
      <c r="V26" s="1">
        <f t="shared" si="6"/>
        <v>1149392.7119666394</v>
      </c>
      <c r="W26" s="1">
        <f t="shared" si="6"/>
        <v>1183950.476403415</v>
      </c>
      <c r="X26" s="1">
        <f t="shared" ref="X26" si="7">X17</f>
        <v>1067123.4777139584</v>
      </c>
      <c r="Y26" s="46"/>
      <c r="Z26" s="1">
        <f>Z17</f>
        <v>234513.46095222651</v>
      </c>
      <c r="AA26" s="1">
        <f t="shared" ref="AA26:AI26" si="8">AA17</f>
        <v>223426.32869958656</v>
      </c>
      <c r="AB26" s="1">
        <f t="shared" si="8"/>
        <v>265041.99438007805</v>
      </c>
      <c r="AC26" s="1">
        <f t="shared" si="8"/>
        <v>304582.68248559086</v>
      </c>
      <c r="AD26" s="1">
        <f t="shared" si="8"/>
        <v>328156.21810377564</v>
      </c>
      <c r="AE26" s="1">
        <f t="shared" si="8"/>
        <v>396656.58797143021</v>
      </c>
      <c r="AF26" s="1">
        <f t="shared" si="8"/>
        <v>436960.72054865625</v>
      </c>
      <c r="AG26" s="1">
        <f t="shared" si="8"/>
        <v>468947.94481675437</v>
      </c>
      <c r="AH26" s="1">
        <f t="shared" si="8"/>
        <v>514131.50422388403</v>
      </c>
      <c r="AI26" s="1">
        <f t="shared" si="8"/>
        <v>552555.58937241125</v>
      </c>
      <c r="AJ26" s="1">
        <f t="shared" ref="AJ26" si="9">AJ17</f>
        <v>519180.49266886682</v>
      </c>
      <c r="AK26" s="46"/>
      <c r="AL26" s="1">
        <f>AL17</f>
        <v>11664</v>
      </c>
      <c r="AM26" s="1">
        <f t="shared" ref="AM26:AU26" si="10">AM17</f>
        <v>11188.530203982207</v>
      </c>
      <c r="AN26" s="1">
        <f t="shared" si="10"/>
        <v>13863.941138599876</v>
      </c>
      <c r="AO26" s="1">
        <f t="shared" si="10"/>
        <v>32870.76676058858</v>
      </c>
      <c r="AP26" s="1">
        <f t="shared" si="10"/>
        <v>37779.063822039694</v>
      </c>
      <c r="AQ26" s="1">
        <f t="shared" si="10"/>
        <v>52156.053924692846</v>
      </c>
      <c r="AR26" s="1">
        <f t="shared" si="10"/>
        <v>55095.793367373248</v>
      </c>
      <c r="AS26" s="1">
        <f t="shared" si="10"/>
        <v>54768.256670676623</v>
      </c>
      <c r="AT26" s="1">
        <f t="shared" si="10"/>
        <v>54329.167037147519</v>
      </c>
      <c r="AU26" s="1">
        <f t="shared" si="10"/>
        <v>59819.576981998398</v>
      </c>
      <c r="AV26" s="1">
        <f t="shared" ref="AV26" si="11">AV17</f>
        <v>63066.467114625513</v>
      </c>
      <c r="AW26" s="46"/>
      <c r="AX26" s="1">
        <f>AX17</f>
        <v>1025972.8277245159</v>
      </c>
      <c r="AY26" s="1">
        <f t="shared" ref="AY26:BG26" si="12">AY17</f>
        <v>1113256.1939724055</v>
      </c>
      <c r="AZ26" s="1">
        <f t="shared" si="12"/>
        <v>1232063.9177327238</v>
      </c>
      <c r="BA26" s="1">
        <f t="shared" si="12"/>
        <v>1426296.1648875587</v>
      </c>
      <c r="BB26" s="1">
        <f t="shared" si="12"/>
        <v>1637971.9777346412</v>
      </c>
      <c r="BC26" s="1">
        <f t="shared" si="12"/>
        <v>1815041.3788712234</v>
      </c>
      <c r="BD26" s="1">
        <f t="shared" si="12"/>
        <v>1979626.7752482574</v>
      </c>
      <c r="BE26" s="1">
        <f t="shared" si="12"/>
        <v>2105801.8189005433</v>
      </c>
      <c r="BF26" s="1">
        <f t="shared" si="12"/>
        <v>2273518.2665616544</v>
      </c>
      <c r="BG26" s="1">
        <f t="shared" si="12"/>
        <v>2455477.6870627408</v>
      </c>
      <c r="BH26" s="1">
        <f t="shared" ref="BH26" si="13">BH17</f>
        <v>2553517.8878097855</v>
      </c>
      <c r="BI26" s="46"/>
      <c r="BJ26" s="1">
        <f>BJ17</f>
        <v>346064</v>
      </c>
      <c r="BK26" s="1">
        <f t="shared" ref="BK26:BS26" si="14">BK17</f>
        <v>430440.6538307931</v>
      </c>
      <c r="BL26" s="1">
        <f t="shared" si="14"/>
        <v>507206.33827867557</v>
      </c>
      <c r="BM26" s="1">
        <f t="shared" si="14"/>
        <v>513116.49356025166</v>
      </c>
      <c r="BN26" s="1">
        <f t="shared" si="14"/>
        <v>528935.1369911636</v>
      </c>
      <c r="BO26" s="1">
        <f t="shared" si="14"/>
        <v>633812.97522607911</v>
      </c>
      <c r="BP26" s="1">
        <f t="shared" si="14"/>
        <v>772267.35298157868</v>
      </c>
      <c r="BQ26" s="1">
        <f t="shared" si="14"/>
        <v>837212.07348514046</v>
      </c>
      <c r="BR26" s="1">
        <f t="shared" si="14"/>
        <v>890479.37117912527</v>
      </c>
      <c r="BS26" s="1">
        <f t="shared" si="14"/>
        <v>984135.62984895357</v>
      </c>
      <c r="BT26" s="1">
        <f t="shared" ref="BT26" si="15">BT17</f>
        <v>1002909.3618389366</v>
      </c>
    </row>
    <row r="27" spans="1:72">
      <c r="A27" s="24" t="s">
        <v>82</v>
      </c>
      <c r="B27" s="1">
        <f>WACC!$C$14*B26</f>
        <v>574716.1739681511</v>
      </c>
      <c r="C27" s="1">
        <f>WACC!$D$14*C26</f>
        <v>653960.78813627653</v>
      </c>
      <c r="D27" s="1">
        <f>WACC!$E$14*D26</f>
        <v>681932.29742841225</v>
      </c>
      <c r="E27" s="1">
        <f>WACC!$F$14*E26</f>
        <v>710949.31248070067</v>
      </c>
      <c r="F27" s="1">
        <f>WACC!$G$14*F26</f>
        <v>733215.19642497972</v>
      </c>
      <c r="G27" s="1">
        <f>WACC!$H$14*G26</f>
        <v>760607.97522603336</v>
      </c>
      <c r="H27" s="1">
        <f>WACC!$I$14*H26</f>
        <v>832207.25994154345</v>
      </c>
      <c r="I27" s="1">
        <f>WACC!J14*I26</f>
        <v>902512.99317521928</v>
      </c>
      <c r="J27" s="1">
        <f>WACC!K14*J26</f>
        <v>992089.62858207943</v>
      </c>
      <c r="K27" s="1">
        <f>WACC!L14*K26</f>
        <v>1053841.1439964715</v>
      </c>
      <c r="L27" s="1">
        <f>WACC!M14*L26</f>
        <v>1095466.2804394194</v>
      </c>
      <c r="M27" s="46"/>
      <c r="N27" s="1">
        <f>WACC!$C$14*N26</f>
        <v>320122.1298624202</v>
      </c>
      <c r="O27" s="1">
        <f>WACC!$D$14*O26</f>
        <v>325586.54261465376</v>
      </c>
      <c r="P27" s="1">
        <f>WACC!$E$14*P26</f>
        <v>348494.88107518037</v>
      </c>
      <c r="Q27" s="1">
        <f>WACC!$F$14*Q26</f>
        <v>376775.08592531475</v>
      </c>
      <c r="R27" s="1">
        <f>WACC!$G$14*R26</f>
        <v>404134.9733332161</v>
      </c>
      <c r="S27" s="1">
        <f>WACC!$H$14*S26</f>
        <v>433819.24026395968</v>
      </c>
      <c r="T27" s="1">
        <f>WACC!$I$14*T26</f>
        <v>447827.48215888685</v>
      </c>
      <c r="U27" s="1">
        <f>WACC!J14*U26</f>
        <v>446839.48408396519</v>
      </c>
      <c r="V27" s="1">
        <f>WACC!K14*V26</f>
        <v>459757.08478665579</v>
      </c>
      <c r="W27" s="1">
        <f>WACC!L14*W26</f>
        <v>473580.19056136603</v>
      </c>
      <c r="X27" s="1">
        <f>WACC!M14*X26</f>
        <v>426849.39108558337</v>
      </c>
      <c r="Y27" s="46"/>
      <c r="Z27" s="1">
        <f>WACC!$C$14*Z26</f>
        <v>93805.384380890609</v>
      </c>
      <c r="AA27" s="1">
        <f>WACC!$D$14*AA26</f>
        <v>89370.531479834637</v>
      </c>
      <c r="AB27" s="1">
        <f>WACC!$E$14*AB26</f>
        <v>106016.79775203123</v>
      </c>
      <c r="AC27" s="1">
        <f>WACC!$F$14*AC26</f>
        <v>121833.07299423635</v>
      </c>
      <c r="AD27" s="1">
        <f>WACC!$G$14*AD26</f>
        <v>131262.48724151027</v>
      </c>
      <c r="AE27" s="1">
        <f>WACC!$H$14*AE26</f>
        <v>158662.63518857211</v>
      </c>
      <c r="AF27" s="1">
        <f>WACC!$I$14*AF26</f>
        <v>174784.2882194625</v>
      </c>
      <c r="AG27" s="1">
        <f>WACC!J14*AG26</f>
        <v>187579.17792670176</v>
      </c>
      <c r="AH27" s="1">
        <f>WACC!K14*AH26</f>
        <v>205652.60168955362</v>
      </c>
      <c r="AI27" s="1">
        <f>WACC!L14*AI26</f>
        <v>221022.23574896451</v>
      </c>
      <c r="AJ27" s="1">
        <f>WACC!M14*AJ26</f>
        <v>207672.19706754675</v>
      </c>
      <c r="AK27" s="46"/>
      <c r="AL27" s="1">
        <f>WACC!$C$14*AL26</f>
        <v>4665.6000000000004</v>
      </c>
      <c r="AM27" s="1">
        <f>WACC!$D$14*AM26</f>
        <v>4475.4120815928827</v>
      </c>
      <c r="AN27" s="1">
        <f>WACC!$E$14*AN26</f>
        <v>5545.5764554399502</v>
      </c>
      <c r="AO27" s="1">
        <f>WACC!$F$14*AO26</f>
        <v>13148.306704235432</v>
      </c>
      <c r="AP27" s="1">
        <f>WACC!$G$14*AP26</f>
        <v>15111.625528815879</v>
      </c>
      <c r="AQ27" s="1">
        <f>WACC!$H$14*AQ26</f>
        <v>20862.42156987714</v>
      </c>
      <c r="AR27" s="1">
        <f>WACC!$I$14*AR26</f>
        <v>22038.317346949301</v>
      </c>
      <c r="AS27" s="1">
        <f>WACC!J14*AS26</f>
        <v>21907.302668270651</v>
      </c>
      <c r="AT27" s="1">
        <f>WACC!K14*AT26</f>
        <v>21731.666814859011</v>
      </c>
      <c r="AU27" s="1">
        <f>WACC!L14*AU26</f>
        <v>23927.830792799359</v>
      </c>
      <c r="AV27" s="1">
        <f>WACC!M14*AV26</f>
        <v>25226.586845850208</v>
      </c>
      <c r="AW27" s="46"/>
      <c r="AX27" s="1">
        <f>WACC!C14*AX26</f>
        <v>410389.13108980638</v>
      </c>
      <c r="AY27" s="1">
        <f>WACC!D14*AY26</f>
        <v>445302.47758896224</v>
      </c>
      <c r="AZ27" s="1">
        <f>WACC!E14*AZ26</f>
        <v>492825.56709308951</v>
      </c>
      <c r="BA27" s="1">
        <f>WACC!F14*BA26</f>
        <v>570518.46595502354</v>
      </c>
      <c r="BB27" s="1">
        <f>WACC!G14*BB26</f>
        <v>655188.79109385656</v>
      </c>
      <c r="BC27" s="1">
        <f>WACC!H14*BC26</f>
        <v>726016.55154848937</v>
      </c>
      <c r="BD27" s="1">
        <f>WACC!I14*BD26</f>
        <v>791850.71009930305</v>
      </c>
      <c r="BE27" s="1">
        <f>WACC!J14*BE26</f>
        <v>842320.72756021738</v>
      </c>
      <c r="BF27" s="1">
        <f>WACC!K14*BF26</f>
        <v>909407.30662466178</v>
      </c>
      <c r="BG27" s="1">
        <f>WACC!L14*BG26</f>
        <v>982191.07482509641</v>
      </c>
      <c r="BH27" s="1">
        <f>WACC!M14*BH26</f>
        <v>1021407.1551239142</v>
      </c>
      <c r="BI27" s="46"/>
      <c r="BJ27" s="1">
        <f>WACC!C14*BJ26</f>
        <v>138425.60000000001</v>
      </c>
      <c r="BK27" s="1">
        <f>WACC!D14*BK26</f>
        <v>172176.26153231726</v>
      </c>
      <c r="BL27" s="1">
        <f>WACC!E14*BL26</f>
        <v>202882.53531147024</v>
      </c>
      <c r="BM27" s="1">
        <f>WACC!F14*BM26</f>
        <v>205246.59742410068</v>
      </c>
      <c r="BN27" s="1">
        <f>WACC!G14*BN26</f>
        <v>211574.05479646544</v>
      </c>
      <c r="BO27" s="1">
        <f>WACC!H14*BO26</f>
        <v>253525.19009043166</v>
      </c>
      <c r="BP27" s="1">
        <f>WACC!I14*BP26</f>
        <v>308906.94119263149</v>
      </c>
      <c r="BQ27" s="1">
        <f>WACC!J14*BQ26</f>
        <v>334884.82939405623</v>
      </c>
      <c r="BR27" s="1">
        <f>WACC!K14*BR26</f>
        <v>356191.74847165012</v>
      </c>
      <c r="BS27" s="1">
        <f>WACC!L14*BS26</f>
        <v>393654.25193958147</v>
      </c>
      <c r="BT27" s="1">
        <f>WACC!M14*BT26</f>
        <v>401163.74473557464</v>
      </c>
    </row>
    <row r="28" spans="1:72">
      <c r="A28" s="24" t="s">
        <v>83</v>
      </c>
      <c r="B28" s="1">
        <f>WACC!$C$15*B26</f>
        <v>862074.26095222647</v>
      </c>
      <c r="C28" s="1">
        <f>WACC!$D$15*C26</f>
        <v>980941.18220441474</v>
      </c>
      <c r="D28" s="1">
        <f>WACC!$E$15*D26</f>
        <v>1022898.4461426182</v>
      </c>
      <c r="E28" s="1">
        <f>WACC!$F$15*E26</f>
        <v>1066423.968721051</v>
      </c>
      <c r="F28" s="1">
        <f>WACC!$G$15*F26</f>
        <v>1099822.7946374696</v>
      </c>
      <c r="G28" s="1">
        <f>WACC!$H$15*G26</f>
        <v>1140911.96283905</v>
      </c>
      <c r="H28" s="1">
        <f>WACC!$I$15*H26</f>
        <v>1248310.8899123152</v>
      </c>
      <c r="I28" s="1">
        <f>WACC!J15*I26</f>
        <v>1353769.4897628287</v>
      </c>
      <c r="J28" s="1">
        <f>WACC!K15*J26</f>
        <v>1488134.4428731189</v>
      </c>
      <c r="K28" s="1">
        <f>WACC!L15*K26</f>
        <v>1580761.7159947073</v>
      </c>
      <c r="L28" s="1">
        <f>WACC!M15*L26</f>
        <v>1643199.4206591288</v>
      </c>
      <c r="M28" s="46"/>
      <c r="N28" s="1">
        <f>WACC!$C$15*N26</f>
        <v>480183.19479363022</v>
      </c>
      <c r="O28" s="1">
        <f>WACC!$D$15*O26</f>
        <v>488379.81392198062</v>
      </c>
      <c r="P28" s="1">
        <f>WACC!$E$15*P26</f>
        <v>522742.32161277044</v>
      </c>
      <c r="Q28" s="1">
        <f>WACC!$F$15*Q26</f>
        <v>565162.6288879721</v>
      </c>
      <c r="R28" s="1">
        <f>WACC!$G$15*R26</f>
        <v>606202.45999982406</v>
      </c>
      <c r="S28" s="1">
        <f>WACC!$H$15*S26</f>
        <v>650728.86039593944</v>
      </c>
      <c r="T28" s="1">
        <f>WACC!$I$15*T26</f>
        <v>671741.22323833022</v>
      </c>
      <c r="U28" s="1">
        <f>WACC!J15*U26</f>
        <v>670259.22612594767</v>
      </c>
      <c r="V28" s="1">
        <f>WACC!K15*V26</f>
        <v>689635.62717998365</v>
      </c>
      <c r="W28" s="1">
        <f>WACC!L15*W26</f>
        <v>710370.28584204894</v>
      </c>
      <c r="X28" s="1">
        <f>WACC!M15*X26</f>
        <v>640274.08662837499</v>
      </c>
      <c r="Y28" s="46"/>
      <c r="Z28" s="1">
        <f>WACC!$C$15*Z26</f>
        <v>140708.0765713359</v>
      </c>
      <c r="AA28" s="1">
        <f>WACC!$D$15*AA26</f>
        <v>134055.79721975193</v>
      </c>
      <c r="AB28" s="1">
        <f>WACC!$E$15*AB26</f>
        <v>159025.19662804683</v>
      </c>
      <c r="AC28" s="1">
        <f>WACC!$F$15*AC26</f>
        <v>182749.60949135452</v>
      </c>
      <c r="AD28" s="1">
        <f>WACC!$G$15*AD26</f>
        <v>196893.73086226537</v>
      </c>
      <c r="AE28" s="1">
        <f>WACC!$H$15*AE26</f>
        <v>237993.9527828581</v>
      </c>
      <c r="AF28" s="1">
        <f>WACC!$I$15*AF26</f>
        <v>262176.43232919375</v>
      </c>
      <c r="AG28" s="1">
        <f>WACC!J15*AG26</f>
        <v>281368.76689005259</v>
      </c>
      <c r="AH28" s="1">
        <f>WACC!K15*AH26</f>
        <v>308478.90253433038</v>
      </c>
      <c r="AI28" s="1">
        <f>WACC!L15*AI26</f>
        <v>331533.35362344672</v>
      </c>
      <c r="AJ28" s="1">
        <f>WACC!M15*AJ26</f>
        <v>311508.2956013201</v>
      </c>
      <c r="AK28" s="46"/>
      <c r="AL28" s="1">
        <f>WACC!$C$15*AL26</f>
        <v>6998.4</v>
      </c>
      <c r="AM28" s="1">
        <f>WACC!$D$15*AM26</f>
        <v>6713.1181223893245</v>
      </c>
      <c r="AN28" s="1">
        <f>WACC!$E$15*AN26</f>
        <v>8318.3646831599253</v>
      </c>
      <c r="AO28" s="1">
        <f>WACC!$F$15*AO26</f>
        <v>19722.460056353146</v>
      </c>
      <c r="AP28" s="1">
        <f>WACC!$G$15*AP26</f>
        <v>22667.438293223815</v>
      </c>
      <c r="AQ28" s="1">
        <f>WACC!$H$15*AQ26</f>
        <v>31293.632354815705</v>
      </c>
      <c r="AR28" s="1">
        <f>WACC!$I$15*AR26</f>
        <v>33057.47602042395</v>
      </c>
      <c r="AS28" s="1">
        <f>WACC!J15*AS26</f>
        <v>32860.954002405975</v>
      </c>
      <c r="AT28" s="1">
        <f>WACC!K15*AT26</f>
        <v>32597.500222288509</v>
      </c>
      <c r="AU28" s="1">
        <f>WACC!L15*AU26</f>
        <v>35891.746189199039</v>
      </c>
      <c r="AV28" s="1">
        <f>WACC!M15*AV26</f>
        <v>37839.880268775305</v>
      </c>
      <c r="AW28" s="46"/>
      <c r="AX28" s="1">
        <f>WACC!C15*AX26</f>
        <v>615583.69663470949</v>
      </c>
      <c r="AY28" s="1">
        <f>WACC!D15*AY26</f>
        <v>667953.71638344333</v>
      </c>
      <c r="AZ28" s="1">
        <f>WACC!E15*AZ26</f>
        <v>739238.35063963418</v>
      </c>
      <c r="BA28" s="1">
        <f>WACC!F15*BA26</f>
        <v>855777.69893253513</v>
      </c>
      <c r="BB28" s="1">
        <f>WACC!G15*BB26</f>
        <v>982783.18664078461</v>
      </c>
      <c r="BC28" s="1">
        <f>WACC!H15*BC26</f>
        <v>1089024.8273227341</v>
      </c>
      <c r="BD28" s="1">
        <f>WACC!I15*BD26</f>
        <v>1187776.0651489545</v>
      </c>
      <c r="BE28" s="1">
        <f>WACC!J15*BE26</f>
        <v>1263481.091340326</v>
      </c>
      <c r="BF28" s="1">
        <f>WACC!K15*BF26</f>
        <v>1364110.9599369925</v>
      </c>
      <c r="BG28" s="1">
        <f>WACC!L15*BG26</f>
        <v>1473286.6122376444</v>
      </c>
      <c r="BH28" s="1">
        <f>WACC!M15*BH26</f>
        <v>1532110.7326858712</v>
      </c>
      <c r="BI28" s="46"/>
      <c r="BJ28" s="1">
        <f>WACC!C15*BJ26</f>
        <v>207638.39999999999</v>
      </c>
      <c r="BK28" s="1">
        <f>WACC!D15*BK26</f>
        <v>258264.39229847584</v>
      </c>
      <c r="BL28" s="1">
        <f>WACC!E15*BL26</f>
        <v>304323.80296720535</v>
      </c>
      <c r="BM28" s="1">
        <f>WACC!F15*BM26</f>
        <v>307869.89613615099</v>
      </c>
      <c r="BN28" s="1">
        <f>WACC!G15*BN26</f>
        <v>317361.08219469816</v>
      </c>
      <c r="BO28" s="1">
        <f>WACC!H15*BO26</f>
        <v>380287.78513564746</v>
      </c>
      <c r="BP28" s="1">
        <f>WACC!I15*BP26</f>
        <v>463360.41178894718</v>
      </c>
      <c r="BQ28" s="1">
        <f>WACC!J15*BQ26</f>
        <v>502327.24409108423</v>
      </c>
      <c r="BR28" s="1">
        <f>WACC!K15*BR26</f>
        <v>534287.62270747509</v>
      </c>
      <c r="BS28" s="1">
        <f>WACC!L15*BS26</f>
        <v>590481.3779093721</v>
      </c>
      <c r="BT28" s="1">
        <f>WACC!M15*BT26</f>
        <v>601745.61710336187</v>
      </c>
    </row>
    <row r="29" spans="1:72">
      <c r="A29" s="24" t="s">
        <v>84</v>
      </c>
      <c r="B29" s="1">
        <f>(WACC!$C$3+WACC!$C$9*WACC!$C$16)*B27</f>
        <v>57338.930625891822</v>
      </c>
      <c r="C29" s="1">
        <f>(WACC!$D$3+WACC!$D$9*WACC!$D$16)*C27</f>
        <v>65016.280437130728</v>
      </c>
      <c r="D29" s="1">
        <f>(WACC!$E$3+WACC!$E$9*WACC!$E$16)*D27</f>
        <v>70572.35827743038</v>
      </c>
      <c r="E29" s="1">
        <f>(WACC!$F$3+WACC!$F$9*WACC!$F$16)*E27</f>
        <v>76188.370970573786</v>
      </c>
      <c r="F29" s="1">
        <f>(WACC!$G$3+WACC!$G$9*WACC!$G$16)*F27</f>
        <v>70169.685964400589</v>
      </c>
      <c r="G29" s="1">
        <f>(WACC!$H$3+WACC!$H$9*WACC!$H$16)*G27</f>
        <v>76733.757814063472</v>
      </c>
      <c r="H29" s="1">
        <f>(WACC!$I$3+WACC!$I$9*WACC!$I$16)*H27</f>
        <v>82205.429948492078</v>
      </c>
      <c r="I29" s="1">
        <f>(WACC!J3+WACC!J9*WACC!J16)*I27</f>
        <v>77828.135627637326</v>
      </c>
      <c r="J29" s="1">
        <f>(WACC!K3+WACC!K9*WACC!K16)*J27</f>
        <v>77702.808796335637</v>
      </c>
      <c r="K29" s="1">
        <f>(WACC!L3+WACC!L9*WACC!L16)*K27</f>
        <v>90278.109141564244</v>
      </c>
      <c r="L29" s="1">
        <f>(WACC!M3+WACC!M9*WACC!M16)*L27</f>
        <v>82730.452936547721</v>
      </c>
      <c r="M29" s="46"/>
      <c r="N29" s="1">
        <f>(WACC!$C$3+WACC!$C$9*WACC!$C$16)*N27</f>
        <v>31938.30524945561</v>
      </c>
      <c r="O29" s="1">
        <f>(WACC!$D$3+WACC!$D$9*WACC!$D$16)*O27</f>
        <v>32369.564575145341</v>
      </c>
      <c r="P29" s="1">
        <f>(WACC!$E$3+WACC!$E$9*WACC!$E$16)*P27</f>
        <v>36065.318650888446</v>
      </c>
      <c r="Q29" s="1">
        <f>(WACC!$F$3+WACC!$F$9*WACC!$F$16)*Q27</f>
        <v>40376.830689637864</v>
      </c>
      <c r="R29" s="1">
        <f>(WACC!$G$3+WACC!$G$9*WACC!$G$16)*R27</f>
        <v>38676.26353666919</v>
      </c>
      <c r="S29" s="1">
        <f>(WACC!$H$3+WACC!$H$9*WACC!$H$16)*S27</f>
        <v>43765.752663325904</v>
      </c>
      <c r="T29" s="1">
        <f>(WACC!$I$3+WACC!$I$9*WACC!$I$16)*T27</f>
        <v>44236.396971840724</v>
      </c>
      <c r="U29" s="1">
        <f>(WACC!J3+WACC!J9*WACC!J16)*U27</f>
        <v>38533.167094602235</v>
      </c>
      <c r="V29" s="1">
        <f>(WACC!K3+WACC!K9*WACC!K16)*V27</f>
        <v>36009.263500714616</v>
      </c>
      <c r="W29" s="1">
        <f>(WACC!L3+WACC!L9*WACC!L16)*W27</f>
        <v>40569.609921137169</v>
      </c>
      <c r="X29" s="1">
        <f>(WACC!M3+WACC!M9*WACC!M16)*X27</f>
        <v>32235.993102439254</v>
      </c>
      <c r="Y29" s="46"/>
      <c r="Z29" s="1">
        <f>(WACC!$C$3+WACC!$C$9*WACC!$C$16)*Z27</f>
        <v>9358.8812547479702</v>
      </c>
      <c r="AA29" s="1">
        <f>(WACC!$D$3+WACC!$D$9*WACC!$D$16)*AA27</f>
        <v>8885.1497565592745</v>
      </c>
      <c r="AB29" s="1">
        <f>(WACC!$E$3+WACC!$E$9*WACC!$E$16)*AB27</f>
        <v>10971.551666633963</v>
      </c>
      <c r="AC29" s="1">
        <f>(WACC!$F$3+WACC!$F$9*WACC!$F$16)*AC27</f>
        <v>13056.15351027131</v>
      </c>
      <c r="AD29" s="1">
        <f>(WACC!$G$3+WACC!$G$9*WACC!$G$16)*AD27</f>
        <v>12561.997560269223</v>
      </c>
      <c r="AE29" s="1">
        <f>(WACC!$H$3+WACC!$H$9*WACC!$H$16)*AE27</f>
        <v>16006.642868927271</v>
      </c>
      <c r="AF29" s="1">
        <f>(WACC!$I$3+WACC!$I$9*WACC!$I$16)*AF27</f>
        <v>17265.1913206469</v>
      </c>
      <c r="AG29" s="1">
        <f>(WACC!J3+WACC!J9*WACC!J16)*AG27</f>
        <v>16175.875373536846</v>
      </c>
      <c r="AH29" s="1">
        <f>(WACC!K3+WACC!K9*WACC!K16)*AH27</f>
        <v>16107.198711865465</v>
      </c>
      <c r="AI29" s="1">
        <f>(WACC!L3+WACC!L9*WACC!L16)*AI27</f>
        <v>18934.039191132935</v>
      </c>
      <c r="AJ29" s="1">
        <f>(WACC!M3+WACC!M9*WACC!M16)*AJ27</f>
        <v>15683.563458324321</v>
      </c>
      <c r="AK29" s="46"/>
      <c r="AL29" s="1">
        <f>(WACC!$C$3+WACC!$C$9*WACC!$C$16)*AL27</f>
        <v>465.4828363034481</v>
      </c>
      <c r="AM29" s="1">
        <f>(WACC!$D$3+WACC!$D$9*WACC!$D$16)*AM27</f>
        <v>444.94203971741911</v>
      </c>
      <c r="AN29" s="1">
        <f>(WACC!$E$3+WACC!$E$9*WACC!$E$16)*AN27</f>
        <v>573.90507817863715</v>
      </c>
      <c r="AO29" s="1">
        <f>(WACC!$F$3+WACC!$F$9*WACC!$F$16)*AO27</f>
        <v>1409.0288171484303</v>
      </c>
      <c r="AP29" s="1">
        <f>(WACC!$G$3+WACC!$G$9*WACC!$G$16)*AP27</f>
        <v>1446.20300143646</v>
      </c>
      <c r="AQ29" s="1">
        <f>(WACC!$H$3+WACC!$H$9*WACC!$H$16)*AQ27</f>
        <v>2104.700524185424</v>
      </c>
      <c r="AR29" s="1">
        <f>(WACC!$I$3+WACC!$I$9*WACC!$I$16)*AR27</f>
        <v>2176.9449030936539</v>
      </c>
      <c r="AS29" s="1">
        <f>(WACC!J3+WACC!J9*WACC!J16)*AS27</f>
        <v>1889.1744896694795</v>
      </c>
      <c r="AT29" s="1">
        <f>(WACC!K3+WACC!K9*WACC!K16)*AT27</f>
        <v>1702.0756015301463</v>
      </c>
      <c r="AU29" s="1">
        <f>(WACC!L3+WACC!L9*WACC!L16)*AU27</f>
        <v>2049.7959603676804</v>
      </c>
      <c r="AV29" s="1">
        <f>(WACC!M3+WACC!M9*WACC!M16)*AV27</f>
        <v>1905.1311693164969</v>
      </c>
      <c r="AW29" s="46"/>
      <c r="AX29" s="1">
        <f>(WACC!C3+WACC!C9*WACC!C16)*AX27</f>
        <v>40944.165107979818</v>
      </c>
      <c r="AY29" s="1">
        <f>(WACC!D3+WACC!D9*WACC!D16)*AY27</f>
        <v>44271.631093942451</v>
      </c>
      <c r="AZ29" s="1">
        <f>(WACC!E3+WACC!E9*WACC!E16)*AZ27</f>
        <v>51001.928813648003</v>
      </c>
      <c r="BA29" s="1">
        <f>(WACC!F3+WACC!F9*WACC!F16)*BA27</f>
        <v>61139.200455903032</v>
      </c>
      <c r="BB29" s="1">
        <f>(WACC!G3+WACC!G9*WACC!G16)*BB27</f>
        <v>62702.453444246275</v>
      </c>
      <c r="BC29" s="1">
        <f>(WACC!H3+WACC!H9*WACC!H16)*BC27</f>
        <v>73244.01012094006</v>
      </c>
      <c r="BD29" s="1">
        <f>(WACC!I3+WACC!I9*WACC!I16)*BD27</f>
        <v>78219.010109698371</v>
      </c>
      <c r="BE29" s="1">
        <f>(WACC!J3+WACC!J9*WACC!J16)*BE27</f>
        <v>72637.460426898542</v>
      </c>
      <c r="BF29" s="1">
        <f>(WACC!K3+WACC!K9*WACC!K16)*BF27</f>
        <v>71226.933564098246</v>
      </c>
      <c r="BG29" s="1">
        <f>(WACC!L3+WACC!L9*WACC!L16)*BG27</f>
        <v>84140.151061730823</v>
      </c>
      <c r="BH29" s="1">
        <f>(WACC!M3+WACC!M9*WACC!M16)*BH27</f>
        <v>77137.451042433182</v>
      </c>
      <c r="BI29" s="46"/>
      <c r="BJ29" s="1">
        <f>(WACC!C3+WACC!C9*WACC!C16)*BJ27</f>
        <v>13810.601188487351</v>
      </c>
      <c r="BK29" s="1">
        <f>(WACC!D3+WACC!D9*WACC!D16)*BK27</f>
        <v>17117.631985710392</v>
      </c>
      <c r="BL29" s="1">
        <f>(WACC!E3+WACC!E9*WACC!E16)*BL27</f>
        <v>20996.07105313495</v>
      </c>
      <c r="BM29" s="1">
        <f>(WACC!F3+WACC!F9*WACC!F16)*BM27</f>
        <v>21995.103772492763</v>
      </c>
      <c r="BN29" s="1">
        <f>(WACC!G3+WACC!G9*WACC!G16)*BN27</f>
        <v>20247.923195904285</v>
      </c>
      <c r="BO29" s="1">
        <f>(WACC!H3+WACC!H9*WACC!H16)*BO27</f>
        <v>25576.829549259419</v>
      </c>
      <c r="BP29" s="1">
        <f>(WACC!I3+WACC!I9*WACC!I16)*BP27</f>
        <v>30513.826467456634</v>
      </c>
      <c r="BQ29" s="1">
        <f>(WACC!J3+WACC!J9*WACC!J16)*BQ27</f>
        <v>28878.766420882628</v>
      </c>
      <c r="BR29" s="1">
        <f>(WACC!K3+WACC!K9*WACC!K16)*BR27</f>
        <v>27897.781136853479</v>
      </c>
      <c r="BS29" s="1">
        <f>(WACC!L3+WACC!L9*WACC!L16)*BS27</f>
        <v>33722.693143172015</v>
      </c>
      <c r="BT29" s="1">
        <f>(WACC!M3+WACC!M9*WACC!M16)*BT27</f>
        <v>30296.19340759897</v>
      </c>
    </row>
    <row r="30" spans="1:72">
      <c r="A30" s="24" t="s">
        <v>85</v>
      </c>
      <c r="B30" s="1">
        <f>WACC!$C$7*B28</f>
        <v>59341.237425714127</v>
      </c>
      <c r="C30" s="1">
        <f>WACC!$D$7*C28</f>
        <v>64707.035985388757</v>
      </c>
      <c r="D30" s="1">
        <f>WACC!$E$7*D28</f>
        <v>72084.708244972964</v>
      </c>
      <c r="E30" s="1">
        <f>WACC!$F$7*E28</f>
        <v>91637.563261726609</v>
      </c>
      <c r="F30" s="1">
        <f>WACC!$G$7*F28</f>
        <v>91636.583556646088</v>
      </c>
      <c r="G30" s="1">
        <f>WACC!$H$7*G28</f>
        <v>106481.13367710449</v>
      </c>
      <c r="H30" s="1">
        <f>WACC!$I$7*H28</f>
        <v>117722.27184360477</v>
      </c>
      <c r="I30" s="1">
        <f>WACC!J7*I28</f>
        <v>103246.47824321341</v>
      </c>
      <c r="J30" s="1">
        <f>WACC!K7*J28</f>
        <v>90668.159387764303</v>
      </c>
      <c r="K30" s="1">
        <f>WACC!L7*K28</f>
        <v>93595.858781371237</v>
      </c>
      <c r="L30" s="1">
        <f>WACC!M7*L28</f>
        <v>77612.208858163911</v>
      </c>
      <c r="M30" s="46"/>
      <c r="N30" s="1">
        <f>WACC!$C$7*N28</f>
        <v>33053.60832674928</v>
      </c>
      <c r="O30" s="1">
        <f>WACC!$D$7*O28</f>
        <v>32215.601472629089</v>
      </c>
      <c r="P30" s="1">
        <f>WACC!$E$7*P28</f>
        <v>36838.190421400432</v>
      </c>
      <c r="Q30" s="1">
        <f>WACC!$F$7*Q28</f>
        <v>48564.293073791763</v>
      </c>
      <c r="R30" s="1">
        <f>WACC!$G$7*R28</f>
        <v>50508.429766023473</v>
      </c>
      <c r="S30" s="1">
        <f>WACC!$H$7*S28</f>
        <v>60732.42198192708</v>
      </c>
      <c r="T30" s="1">
        <f>WACC!$I$7*T28</f>
        <v>63348.724688425194</v>
      </c>
      <c r="U30" s="1">
        <f>WACC!J7*U28</f>
        <v>51117.937825330526</v>
      </c>
      <c r="V30" s="1">
        <f>WACC!K7*V28</f>
        <v>42017.704290153844</v>
      </c>
      <c r="W30" s="1">
        <f>WACC!L7*W28</f>
        <v>42060.55617580338</v>
      </c>
      <c r="X30" s="1">
        <f>WACC!M7*X28</f>
        <v>30241.664835749769</v>
      </c>
      <c r="Y30" s="46"/>
      <c r="Z30" s="1">
        <f>WACC!$C$7*Z28</f>
        <v>9685.6985038762541</v>
      </c>
      <c r="AA30" s="1">
        <f>WACC!$D$7*AA28</f>
        <v>8842.8882914825463</v>
      </c>
      <c r="AB30" s="1">
        <f>WACC!$E$7*AB28</f>
        <v>11206.669582655657</v>
      </c>
      <c r="AC30" s="1">
        <f>WACC!$F$7*AC28</f>
        <v>15703.631381151323</v>
      </c>
      <c r="AD30" s="1">
        <f>WACC!$G$7*AD28</f>
        <v>16405.068987397288</v>
      </c>
      <c r="AE30" s="1">
        <f>WACC!$H$7*AE28</f>
        <v>22211.938103929777</v>
      </c>
      <c r="AF30" s="1">
        <f>WACC!$I$7*AF28</f>
        <v>24724.614266412245</v>
      </c>
      <c r="AG30" s="1">
        <f>WACC!J7*AG28</f>
        <v>21458.848414528107</v>
      </c>
      <c r="AH30" s="1">
        <f>WACC!K7*AH28</f>
        <v>18794.816850516228</v>
      </c>
      <c r="AI30" s="1">
        <f>WACC!L7*AI28</f>
        <v>19629.871240605393</v>
      </c>
      <c r="AJ30" s="1">
        <f>WACC!M7*AJ28</f>
        <v>14713.276182608664</v>
      </c>
      <c r="AK30" s="46"/>
      <c r="AL30" s="1">
        <f>WACC!$C$7*AL28</f>
        <v>481.73775138744344</v>
      </c>
      <c r="AM30" s="1">
        <f>WACC!$D$7*AM28</f>
        <v>442.82571045028396</v>
      </c>
      <c r="AN30" s="1">
        <f>WACC!$E$7*AN28</f>
        <v>586.20373657041114</v>
      </c>
      <c r="AO30" s="1">
        <f>WACC!$F$7*AO28</f>
        <v>1694.7463992753574</v>
      </c>
      <c r="AP30" s="1">
        <f>WACC!$G$7*AP28</f>
        <v>1888.6375271543741</v>
      </c>
      <c r="AQ30" s="1">
        <f>WACC!$H$7*AQ28</f>
        <v>2920.6297756081717</v>
      </c>
      <c r="AR30" s="1">
        <f>WACC!$I$7*AR28</f>
        <v>3117.4935747081008</v>
      </c>
      <c r="AS30" s="1">
        <f>WACC!J7*AS28</f>
        <v>2506.1709531177548</v>
      </c>
      <c r="AT30" s="1">
        <f>WACC!K7*AT28</f>
        <v>1986.0808678622411</v>
      </c>
      <c r="AU30" s="1">
        <f>WACC!L7*AU28</f>
        <v>2125.1266232919952</v>
      </c>
      <c r="AV30" s="1">
        <f>WACC!M7*AV28</f>
        <v>1787.2673600445069</v>
      </c>
      <c r="AW30" s="46"/>
      <c r="AX30" s="1">
        <f>WACC!C7*AX28</f>
        <v>42373.957734278563</v>
      </c>
      <c r="AY30" s="1">
        <f>WACC!D7*AY28</f>
        <v>44061.056816341195</v>
      </c>
      <c r="AZ30" s="1">
        <f>WACC!E7*AZ28</f>
        <v>52094.888823326437</v>
      </c>
      <c r="BA30" s="1">
        <f>WACC!F7*BA28</f>
        <v>73536.778358381052</v>
      </c>
      <c r="BB30" s="1">
        <f>WACC!G7*BB28</f>
        <v>81884.91276938931</v>
      </c>
      <c r="BC30" s="1">
        <f>WACC!H7*BC28</f>
        <v>101638.51549709485</v>
      </c>
      <c r="BD30" s="1">
        <f>WACC!I7*BD28</f>
        <v>112013.51999790237</v>
      </c>
      <c r="BE30" s="1">
        <f>WACC!J7*BE28</f>
        <v>96360.550296221001</v>
      </c>
      <c r="BF30" s="1">
        <f>WACC!K7*BF28</f>
        <v>83111.731289125673</v>
      </c>
      <c r="BG30" s="1">
        <f>WACC!L7*BG28</f>
        <v>87232.328761649434</v>
      </c>
      <c r="BH30" s="1">
        <f>WACC!M7*BH28</f>
        <v>72365.226450330883</v>
      </c>
      <c r="BI30" s="46"/>
      <c r="BJ30" s="1">
        <f>WACC!C7*BJ28</f>
        <v>14292.874931082324</v>
      </c>
      <c r="BK30" s="1">
        <f>WACC!D7*BK28</f>
        <v>17036.213413578127</v>
      </c>
      <c r="BL30" s="1">
        <f>WACC!E7*BL28</f>
        <v>21446.012193700259</v>
      </c>
      <c r="BM30" s="1">
        <f>WACC!F7*BM28</f>
        <v>26455.18847198509</v>
      </c>
      <c r="BN30" s="1">
        <f>WACC!G7*BN28</f>
        <v>26442.337318302481</v>
      </c>
      <c r="BO30" s="1">
        <f>WACC!H7*BO28</f>
        <v>35492.19905104224</v>
      </c>
      <c r="BP30" s="1">
        <f>WACC!I7*BP28</f>
        <v>43697.319953697333</v>
      </c>
      <c r="BQ30" s="1">
        <f>WACC!J7*BQ28</f>
        <v>38310.450390715792</v>
      </c>
      <c r="BR30" s="1">
        <f>WACC!K7*BR28</f>
        <v>32552.754602617148</v>
      </c>
      <c r="BS30" s="1">
        <f>WACC!L7*BS28</f>
        <v>34962.012997043086</v>
      </c>
      <c r="BT30" s="1">
        <f>WACC!M7*BT28</f>
        <v>28421.873770730257</v>
      </c>
    </row>
    <row r="31" spans="1:72">
      <c r="A31" s="21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46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46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46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46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46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</row>
    <row r="32" spans="1:72">
      <c r="A32" s="44" t="s">
        <v>98</v>
      </c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9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46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46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9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9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</row>
    <row r="33" spans="1:72">
      <c r="A33" s="24" t="s">
        <v>63</v>
      </c>
      <c r="B33" s="1">
        <f>B17*WACC!$C$21</f>
        <v>116680.16805160594</v>
      </c>
      <c r="C33" s="1">
        <f>C17*WACC!$D$21</f>
        <v>129723.31642251946</v>
      </c>
      <c r="D33" s="1">
        <f>D17*WACC!$E$21</f>
        <v>142657.06652240336</v>
      </c>
      <c r="E33" s="1">
        <f>E17*WACC!$F$21</f>
        <v>167825.93423230038</v>
      </c>
      <c r="F33" s="1">
        <f>F17*WACC!$G$21</f>
        <v>161806.26952104669</v>
      </c>
      <c r="G33" s="1">
        <f>G17*WACC!$H$21</f>
        <v>183214.89149116795</v>
      </c>
      <c r="H33" s="1">
        <f>H17*WACC!$I$21</f>
        <v>199927.70179209684</v>
      </c>
      <c r="I33" s="1">
        <f>I17*WACC!J21</f>
        <v>181074.61387085074</v>
      </c>
      <c r="J33" s="1">
        <f>J17*WACC!K21</f>
        <v>168370.96818409994</v>
      </c>
      <c r="K33" s="1">
        <f>K17*WACC!L21</f>
        <v>183873.96792293547</v>
      </c>
      <c r="L33" s="1">
        <f>L17*WACC!M21</f>
        <v>160342.66179471163</v>
      </c>
      <c r="M33" s="46"/>
      <c r="N33" s="1">
        <f>N17*WACC!$C$21</f>
        <v>64991.91357620489</v>
      </c>
      <c r="O33" s="1">
        <f>O17*WACC!$D$21</f>
        <v>64585.166047774423</v>
      </c>
      <c r="P33" s="1">
        <f>P17*WACC!$E$21</f>
        <v>72903.509072288871</v>
      </c>
      <c r="Q33" s="1">
        <f>Q17*WACC!$F$21</f>
        <v>88941.123763429612</v>
      </c>
      <c r="R33" s="1">
        <f>R17*WACC!$G$21</f>
        <v>89184.693302692671</v>
      </c>
      <c r="S33" s="1">
        <f>S17*WACC!$H$21</f>
        <v>104498.17464525299</v>
      </c>
      <c r="T33" s="1">
        <f>T17*WACC!$I$21</f>
        <v>107585.12166026591</v>
      </c>
      <c r="U33" s="1">
        <f>U17*WACC!J21</f>
        <v>89651.104919932768</v>
      </c>
      <c r="V33" s="1">
        <f>V17*WACC!K21</f>
        <v>78026.967790868453</v>
      </c>
      <c r="W33" s="1">
        <f>W17*WACC!L21</f>
        <v>82630.166096940549</v>
      </c>
      <c r="X33" s="1">
        <f>X17*WACC!M21</f>
        <v>62477.657938189019</v>
      </c>
      <c r="Y33" s="46"/>
      <c r="Z33" s="1">
        <f>Z17*WACC!C21</f>
        <v>19044.579758624222</v>
      </c>
      <c r="AA33" s="1">
        <f>AA17*WACC!D21</f>
        <v>17728.038048041817</v>
      </c>
      <c r="AB33" s="1">
        <f>AB17*WACC!E21</f>
        <v>22178.221249289618</v>
      </c>
      <c r="AC33" s="1">
        <f>AC17*WACC!F21</f>
        <v>28759.784891422627</v>
      </c>
      <c r="AD33" s="1">
        <f>AD17*WACC!G21</f>
        <v>28967.066547666513</v>
      </c>
      <c r="AE33" s="1">
        <f>AE17*WACC!H21</f>
        <v>38218.580972857046</v>
      </c>
      <c r="AF33" s="1">
        <f>AF17*WACC!I21</f>
        <v>41989.805587059149</v>
      </c>
      <c r="AG33" s="1">
        <f>AG17*WACC!J21</f>
        <v>37634.723788064955</v>
      </c>
      <c r="AH33" s="1">
        <f>AH17*WACC!K21</f>
        <v>34902.01556238169</v>
      </c>
      <c r="AI33" s="1">
        <f>AI17*WACC!L21</f>
        <v>38563.910431738324</v>
      </c>
      <c r="AJ33" s="1">
        <f>AJ17*WACC!M21</f>
        <v>30396.83964093298</v>
      </c>
      <c r="AK33" s="46"/>
      <c r="AL33" s="1">
        <f>AL17*WACC!C21</f>
        <v>947.22058769089153</v>
      </c>
      <c r="AM33" s="1">
        <f>AM17*WACC!D21</f>
        <v>887.76775016770296</v>
      </c>
      <c r="AN33" s="1">
        <f>AN17*WACC!E21</f>
        <v>1160.1088147490484</v>
      </c>
      <c r="AO33" s="1">
        <f>AO17*WACC!F21</f>
        <v>3103.7752164237877</v>
      </c>
      <c r="AP33" s="1">
        <f>AP17*WACC!G21</f>
        <v>3334.8405285908343</v>
      </c>
      <c r="AQ33" s="1">
        <f>AQ17*WACC!H21</f>
        <v>5025.3302997935953</v>
      </c>
      <c r="AR33" s="1">
        <f>AR17*WACC!I21</f>
        <v>5294.4384778017547</v>
      </c>
      <c r="AS33" s="1">
        <f>AS17*WACC!J21</f>
        <v>4395.3454427872339</v>
      </c>
      <c r="AT33" s="1">
        <f>AT17*WACC!K21</f>
        <v>3688.156469392387</v>
      </c>
      <c r="AU33" s="1">
        <f>AU17*WACC!L21</f>
        <v>4174.9225836596752</v>
      </c>
      <c r="AV33" s="1">
        <f>AV17*WACC!M21</f>
        <v>3692.3985293610035</v>
      </c>
      <c r="AW33" s="46"/>
      <c r="AX33" s="1">
        <f>AX17*WACC!C21</f>
        <v>83318.122842258381</v>
      </c>
      <c r="AY33" s="1">
        <f>AY17*WACC!D21</f>
        <v>88332.687910283625</v>
      </c>
      <c r="AZ33" s="1">
        <f>AZ17*WACC!E21</f>
        <v>103096.81763697443</v>
      </c>
      <c r="BA33" s="1">
        <f>BA17*WACC!F21</f>
        <v>134675.97881428408</v>
      </c>
      <c r="BB33" s="1">
        <f>BB17*WACC!G21</f>
        <v>144587.3662136356</v>
      </c>
      <c r="BC33" s="1">
        <f>BC17*WACC!H21</f>
        <v>174882.52561803491</v>
      </c>
      <c r="BD33" s="1">
        <f>BD17*WACC!I21</f>
        <v>190232.53010760073</v>
      </c>
      <c r="BE33" s="1">
        <f>BE17*WACC!J21</f>
        <v>168998.01072311954</v>
      </c>
      <c r="BF33" s="1">
        <f>BF17*WACC!K21</f>
        <v>154338.66485322392</v>
      </c>
      <c r="BG33" s="1">
        <f>BG17*WACC!L21</f>
        <v>171372.47982338024</v>
      </c>
      <c r="BH33" s="1">
        <f>BH17*WACC!M21</f>
        <v>149502.67749276405</v>
      </c>
      <c r="BI33" s="46"/>
      <c r="BJ33" s="1">
        <f>BJ17*WACC!C21</f>
        <v>28103.476119569677</v>
      </c>
      <c r="BK33" s="1">
        <f>BK17*WACC!D21</f>
        <v>34153.845399288512</v>
      </c>
      <c r="BL33" s="1">
        <f>BL17*WACC!E21</f>
        <v>42442.083246835202</v>
      </c>
      <c r="BM33" s="1">
        <f>BM17*WACC!F21</f>
        <v>48450.292244477852</v>
      </c>
      <c r="BN33" s="1">
        <f>BN17*WACC!G21</f>
        <v>46690.26051420677</v>
      </c>
      <c r="BO33" s="1">
        <f>BO17*WACC!H21</f>
        <v>61069.028600301659</v>
      </c>
      <c r="BP33" s="1">
        <f>BP17*WACC!I21</f>
        <v>74211.146421153971</v>
      </c>
      <c r="BQ33" s="1">
        <f>BQ17*WACC!J21</f>
        <v>67189.216811598424</v>
      </c>
      <c r="BR33" s="1">
        <f>BR17*WACC!K21</f>
        <v>60450.535739470623</v>
      </c>
      <c r="BS33" s="1">
        <f>BS17*WACC!L21</f>
        <v>68684.706140215101</v>
      </c>
      <c r="BT33" s="1">
        <f>BT17*WACC!M21</f>
        <v>58718.067178329227</v>
      </c>
    </row>
    <row r="34" spans="1:72">
      <c r="A34" s="24" t="s">
        <v>64</v>
      </c>
      <c r="B34" s="1">
        <f>B20</f>
        <v>-12266.556605793143</v>
      </c>
      <c r="C34" s="1">
        <f t="shared" ref="C34:K34" si="16">C20</f>
        <v>-21240.718206966245</v>
      </c>
      <c r="D34" s="1">
        <f t="shared" si="16"/>
        <v>7787.8702312516907</v>
      </c>
      <c r="E34" s="1">
        <f t="shared" si="16"/>
        <v>-24692.266851501554</v>
      </c>
      <c r="F34" s="1">
        <f t="shared" si="16"/>
        <v>-18964.286446941282</v>
      </c>
      <c r="G34" s="1">
        <f t="shared" si="16"/>
        <v>1849.4131438758996</v>
      </c>
      <c r="H34" s="1">
        <f t="shared" si="16"/>
        <v>-34363.340390077065</v>
      </c>
      <c r="I34" s="1">
        <f t="shared" si="16"/>
        <v>-16243.867213251207</v>
      </c>
      <c r="J34" s="1">
        <f t="shared" si="16"/>
        <v>-6917.8035499666148</v>
      </c>
      <c r="K34" s="1">
        <f t="shared" si="16"/>
        <v>-19551.567951547571</v>
      </c>
      <c r="L34" s="1">
        <f t="shared" ref="L34" si="17">L20</f>
        <v>-34349.955352838682</v>
      </c>
      <c r="M34" s="46"/>
      <c r="N34" s="1">
        <f>N20</f>
        <v>2987.0377780064846</v>
      </c>
      <c r="O34" s="1">
        <f t="shared" ref="O34:W34" si="18">O20</f>
        <v>-1822.8271960971724</v>
      </c>
      <c r="P34" s="1">
        <f t="shared" si="18"/>
        <v>13638.282079821023</v>
      </c>
      <c r="Q34" s="1">
        <f t="shared" si="18"/>
        <v>-2074.7926936110707</v>
      </c>
      <c r="R34" s="1">
        <f t="shared" si="18"/>
        <v>2079.1542740014775</v>
      </c>
      <c r="S34" s="1">
        <f t="shared" si="18"/>
        <v>6917.4370443054759</v>
      </c>
      <c r="T34" s="1">
        <f t="shared" si="18"/>
        <v>-12937.990103006698</v>
      </c>
      <c r="U34" s="1">
        <f t="shared" si="18"/>
        <v>-3349.8053971435074</v>
      </c>
      <c r="V34" s="1">
        <f t="shared" si="18"/>
        <v>1089.0603453126132</v>
      </c>
      <c r="W34" s="1">
        <f t="shared" si="18"/>
        <v>-7604.6424758680878</v>
      </c>
      <c r="X34" s="1">
        <f t="shared" ref="X34" si="19">X20</f>
        <v>-16276.044411289324</v>
      </c>
      <c r="Y34" s="46"/>
      <c r="Z34" s="1">
        <f>Z20</f>
        <v>1644.4558026308887</v>
      </c>
      <c r="AA34" s="1">
        <f t="shared" ref="AA34:AI34" si="20">AA20</f>
        <v>166.82102523413505</v>
      </c>
      <c r="AB34" s="1">
        <f t="shared" si="20"/>
        <v>5116.3805595598988</v>
      </c>
      <c r="AC34" s="1">
        <f t="shared" si="20"/>
        <v>544.17992538227099</v>
      </c>
      <c r="AD34" s="1">
        <f t="shared" si="20"/>
        <v>1939.0177536130213</v>
      </c>
      <c r="AE34" s="1">
        <f t="shared" si="20"/>
        <v>4402.6425293840493</v>
      </c>
      <c r="AF34" s="1">
        <f t="shared" si="20"/>
        <v>-2813.566487443547</v>
      </c>
      <c r="AG34" s="1">
        <f t="shared" si="20"/>
        <v>1263.4381360358475</v>
      </c>
      <c r="AH34" s="1">
        <f t="shared" si="20"/>
        <v>3591.9840055526947</v>
      </c>
      <c r="AI34" s="1">
        <f t="shared" si="20"/>
        <v>197.12783996900544</v>
      </c>
      <c r="AJ34" s="1">
        <f t="shared" ref="AJ34" si="21">AJ20</f>
        <v>-2657.453844327094</v>
      </c>
      <c r="AK34" s="46"/>
      <c r="AL34" s="1">
        <f t="shared" ref="AL34:AU34" si="22">AL20</f>
        <v>-682.97659999999996</v>
      </c>
      <c r="AM34" s="1">
        <f t="shared" si="22"/>
        <v>-793.0231421904092</v>
      </c>
      <c r="AN34" s="1">
        <f t="shared" si="22"/>
        <v>-583.16011775334437</v>
      </c>
      <c r="AO34" s="1">
        <f t="shared" si="22"/>
        <v>-862.52444719322637</v>
      </c>
      <c r="AP34" s="1">
        <f t="shared" si="22"/>
        <v>-755.38393943718734</v>
      </c>
      <c r="AQ34" s="1">
        <f t="shared" si="22"/>
        <v>-887.06174292429182</v>
      </c>
      <c r="AR34" s="1">
        <f t="shared" si="22"/>
        <v>-1928.5911453121171</v>
      </c>
      <c r="AS34" s="1">
        <f t="shared" si="22"/>
        <v>-1510.2652534552753</v>
      </c>
      <c r="AT34" s="1">
        <f t="shared" si="22"/>
        <v>-1384.0128680209752</v>
      </c>
      <c r="AU34" s="1">
        <f t="shared" si="22"/>
        <v>-1511.5807090880403</v>
      </c>
      <c r="AV34" s="1">
        <f t="shared" ref="AV34" si="23">AV20</f>
        <v>-1475.8454337199228</v>
      </c>
      <c r="AW34" s="46"/>
      <c r="AX34" s="1">
        <f t="shared" ref="AX34:BG34" si="24">AX20</f>
        <v>-12860.520154380483</v>
      </c>
      <c r="AY34" s="1">
        <f t="shared" si="24"/>
        <v>-19818.759028594992</v>
      </c>
      <c r="AZ34" s="1">
        <f t="shared" si="24"/>
        <v>1136.4979532315483</v>
      </c>
      <c r="BA34" s="1">
        <f t="shared" si="24"/>
        <v>-22354.000333218719</v>
      </c>
      <c r="BB34" s="1">
        <f t="shared" si="24"/>
        <v>-16795.594013195361</v>
      </c>
      <c r="BC34" s="1">
        <f t="shared" si="24"/>
        <v>-7245.5543024766957</v>
      </c>
      <c r="BD34" s="1">
        <f t="shared" si="24"/>
        <v>-42497.638803669535</v>
      </c>
      <c r="BE34" s="1">
        <f t="shared" si="24"/>
        <v>-26193.924332357325</v>
      </c>
      <c r="BF34" s="1">
        <f t="shared" si="24"/>
        <v>-18488.272397153429</v>
      </c>
      <c r="BG34" s="1">
        <f t="shared" si="24"/>
        <v>-35279.616524607402</v>
      </c>
      <c r="BH34" s="1">
        <f t="shared" ref="BH34" si="25">BH20</f>
        <v>-50189.888941253077</v>
      </c>
      <c r="BI34" s="46"/>
      <c r="BJ34" s="1">
        <f t="shared" ref="BJ34:BS34" si="26">BJ20</f>
        <v>-73396.295800000007</v>
      </c>
      <c r="BK34" s="1">
        <f t="shared" si="26"/>
        <v>-82347.55881419286</v>
      </c>
      <c r="BL34" s="1">
        <f t="shared" si="26"/>
        <v>-64680.096980207498</v>
      </c>
      <c r="BM34" s="1">
        <f t="shared" si="26"/>
        <v>-78519.933993025887</v>
      </c>
      <c r="BN34" s="1">
        <f t="shared" si="26"/>
        <v>-80003.094543344516</v>
      </c>
      <c r="BO34" s="1">
        <f t="shared" si="26"/>
        <v>-83937.496863610693</v>
      </c>
      <c r="BP34" s="1">
        <f t="shared" si="26"/>
        <v>-109063.05415413379</v>
      </c>
      <c r="BQ34" s="1">
        <f t="shared" si="26"/>
        <v>-94764.851946127761</v>
      </c>
      <c r="BR34" s="1">
        <f t="shared" si="26"/>
        <v>-90128.212014547404</v>
      </c>
      <c r="BS34" s="1">
        <f t="shared" si="26"/>
        <v>-79774.900150308167</v>
      </c>
      <c r="BT34" s="1">
        <f t="shared" ref="BT34" si="27">BT20</f>
        <v>-86327.387810670421</v>
      </c>
    </row>
    <row r="35" spans="1:72">
      <c r="A35" s="24" t="s">
        <v>99</v>
      </c>
      <c r="B35" s="20">
        <f>B12*B4</f>
        <v>96880.66759769636</v>
      </c>
      <c r="C35" s="20">
        <f t="shared" ref="C35:K35" si="28">C12*C4</f>
        <v>93553.437543692096</v>
      </c>
      <c r="D35" s="20">
        <f t="shared" si="28"/>
        <v>99990.110905155831</v>
      </c>
      <c r="E35" s="20">
        <f t="shared" si="28"/>
        <v>96217.586916221902</v>
      </c>
      <c r="F35" s="20">
        <f t="shared" si="28"/>
        <v>92269.134965210877</v>
      </c>
      <c r="G35" s="20">
        <f t="shared" si="28"/>
        <v>111537.39550548409</v>
      </c>
      <c r="H35" s="20">
        <f t="shared" si="28"/>
        <v>117513.23330407037</v>
      </c>
      <c r="I35" s="20">
        <f t="shared" si="28"/>
        <v>98457.105814366369</v>
      </c>
      <c r="J35" s="20">
        <f t="shared" si="28"/>
        <v>103778.34897393236</v>
      </c>
      <c r="K35" s="20">
        <f t="shared" si="28"/>
        <v>121454.58256236272</v>
      </c>
      <c r="L35" s="20">
        <f t="shared" ref="L35" si="29">L12*L4</f>
        <v>134637.54200377851</v>
      </c>
      <c r="M35" s="19"/>
      <c r="N35" s="20">
        <f t="shared" ref="N35:X35" si="30">B12*B5</f>
        <v>53963.411956431904</v>
      </c>
      <c r="O35" s="20">
        <f t="shared" si="30"/>
        <v>46577.31905665766</v>
      </c>
      <c r="P35" s="20">
        <f t="shared" si="30"/>
        <v>51098.975572783216</v>
      </c>
      <c r="Q35" s="20">
        <f t="shared" si="30"/>
        <v>50991.524911095614</v>
      </c>
      <c r="R35" s="20">
        <f t="shared" si="30"/>
        <v>50857.080677623038</v>
      </c>
      <c r="S35" s="20">
        <f t="shared" si="30"/>
        <v>63616.304003163379</v>
      </c>
      <c r="T35" s="20">
        <f t="shared" si="30"/>
        <v>63236.236841539023</v>
      </c>
      <c r="U35" s="20">
        <f t="shared" si="30"/>
        <v>48746.691404087607</v>
      </c>
      <c r="V35" s="20">
        <f t="shared" si="30"/>
        <v>48093.266791247283</v>
      </c>
      <c r="W35" s="20">
        <f t="shared" si="30"/>
        <v>54579.843159575357</v>
      </c>
      <c r="X35" s="20">
        <f t="shared" si="30"/>
        <v>52461.635604630246</v>
      </c>
      <c r="Y35" s="46"/>
      <c r="Z35" s="20">
        <f t="shared" ref="Z35:AJ35" si="31">B12*B6</f>
        <v>15812.898043796527</v>
      </c>
      <c r="AA35" s="20">
        <f t="shared" si="31"/>
        <v>12785.048563650234</v>
      </c>
      <c r="AB35" s="20">
        <f t="shared" si="31"/>
        <v>15544.990910403256</v>
      </c>
      <c r="AC35" s="20">
        <f t="shared" si="31"/>
        <v>16488.495149099061</v>
      </c>
      <c r="AD35" s="20">
        <f t="shared" si="31"/>
        <v>16518.310327185627</v>
      </c>
      <c r="AE35" s="20">
        <f t="shared" si="31"/>
        <v>23266.673068621269</v>
      </c>
      <c r="AF35" s="20">
        <f t="shared" si="31"/>
        <v>24680.710957583236</v>
      </c>
      <c r="AG35" s="20">
        <f t="shared" si="31"/>
        <v>20463.420592677878</v>
      </c>
      <c r="AH35" s="20">
        <f t="shared" si="31"/>
        <v>21512.459006388934</v>
      </c>
      <c r="AI35" s="20">
        <f t="shared" si="31"/>
        <v>25472.684885019527</v>
      </c>
      <c r="AJ35" s="20">
        <f t="shared" si="31"/>
        <v>25523.810869361612</v>
      </c>
      <c r="AK35" s="46"/>
      <c r="AL35" s="20">
        <f t="shared" ref="AL35:AV35" si="32">B12*B7</f>
        <v>786.48637922074727</v>
      </c>
      <c r="AM35" s="20">
        <f t="shared" si="32"/>
        <v>640.23744581201936</v>
      </c>
      <c r="AN35" s="20">
        <f t="shared" si="32"/>
        <v>813.13468639556868</v>
      </c>
      <c r="AO35" s="20">
        <f t="shared" si="32"/>
        <v>1779.4494219308469</v>
      </c>
      <c r="AP35" s="20">
        <f t="shared" si="32"/>
        <v>1901.6744637325621</v>
      </c>
      <c r="AQ35" s="20">
        <f t="shared" si="32"/>
        <v>3059.3160230143803</v>
      </c>
      <c r="AR35" s="20">
        <f t="shared" si="32"/>
        <v>3111.9578651634311</v>
      </c>
      <c r="AS35" s="20">
        <f t="shared" si="32"/>
        <v>2389.9153067356615</v>
      </c>
      <c r="AT35" s="20">
        <f t="shared" si="32"/>
        <v>2273.2588241255621</v>
      </c>
      <c r="AU35" s="20">
        <f t="shared" si="32"/>
        <v>2757.6686648818345</v>
      </c>
      <c r="AV35" s="20">
        <f t="shared" si="32"/>
        <v>3100.4565879542388</v>
      </c>
      <c r="AW35" s="19"/>
      <c r="AX35" s="20">
        <f t="shared" ref="AX35:BH35" si="33">B8*B12</f>
        <v>69179.840059664435</v>
      </c>
      <c r="AY35" s="20">
        <f t="shared" si="33"/>
        <v>63703.47929253678</v>
      </c>
      <c r="AZ35" s="20">
        <f t="shared" si="33"/>
        <v>72261.840796164077</v>
      </c>
      <c r="BA35" s="20">
        <f t="shared" si="33"/>
        <v>77212.129081040781</v>
      </c>
      <c r="BB35" s="20">
        <f t="shared" si="33"/>
        <v>82450.150089487171</v>
      </c>
      <c r="BC35" s="20">
        <f t="shared" si="33"/>
        <v>106464.82536490225</v>
      </c>
      <c r="BD35" s="20">
        <f t="shared" si="33"/>
        <v>111814.61844544529</v>
      </c>
      <c r="BE35" s="20">
        <f t="shared" si="33"/>
        <v>91890.6006120284</v>
      </c>
      <c r="BF35" s="20">
        <f t="shared" si="33"/>
        <v>95129.296897523105</v>
      </c>
      <c r="BG35" s="20">
        <f t="shared" si="33"/>
        <v>113196.95351518734</v>
      </c>
      <c r="BH35" s="20">
        <f t="shared" si="33"/>
        <v>125535.35531535781</v>
      </c>
      <c r="BI35" s="19"/>
      <c r="BJ35" s="20">
        <f t="shared" ref="BJ35:BT35" si="34">B9*B12</f>
        <v>23334.586963190042</v>
      </c>
      <c r="BK35" s="20">
        <f t="shared" si="34"/>
        <v>24630.958647651234</v>
      </c>
      <c r="BL35" s="20">
        <f t="shared" si="34"/>
        <v>29748.183629098035</v>
      </c>
      <c r="BM35" s="20">
        <f t="shared" si="34"/>
        <v>27777.412510611714</v>
      </c>
      <c r="BN35" s="20">
        <f t="shared" si="34"/>
        <v>26624.864176760686</v>
      </c>
      <c r="BO35" s="20">
        <f t="shared" si="34"/>
        <v>37177.547854814627</v>
      </c>
      <c r="BP35" s="20">
        <f t="shared" si="34"/>
        <v>43619.726956198749</v>
      </c>
      <c r="BQ35" s="20">
        <f t="shared" si="34"/>
        <v>36533.31457010423</v>
      </c>
      <c r="BR35" s="20">
        <f t="shared" si="34"/>
        <v>37259.729876782789</v>
      </c>
      <c r="BS35" s="20">
        <f t="shared" si="34"/>
        <v>45368.424942973288</v>
      </c>
      <c r="BT35" s="20">
        <f t="shared" si="34"/>
        <v>49304.758618917542</v>
      </c>
    </row>
    <row r="36" spans="1:72">
      <c r="A36" s="25" t="s">
        <v>65</v>
      </c>
      <c r="B36" s="20">
        <f t="shared" ref="B36:K36" si="35">B52</f>
        <v>5313.1374385094805</v>
      </c>
      <c r="C36" s="20">
        <f t="shared" si="35"/>
        <v>9191.9533027348516</v>
      </c>
      <c r="D36" s="20">
        <f t="shared" si="35"/>
        <v>-626.51167682220489</v>
      </c>
      <c r="E36" s="20">
        <f t="shared" si="35"/>
        <v>11812.408874955585</v>
      </c>
      <c r="F36" s="20">
        <f t="shared" si="35"/>
        <v>6290.8126912278485</v>
      </c>
      <c r="G36" s="20">
        <f t="shared" si="35"/>
        <v>4907.2477596919171</v>
      </c>
      <c r="H36" s="20">
        <f t="shared" si="35"/>
        <v>18048.747505164469</v>
      </c>
      <c r="I36" s="20">
        <f t="shared" si="35"/>
        <v>7836.9781295774137</v>
      </c>
      <c r="J36" s="20">
        <f t="shared" si="35"/>
        <v>1841.0646961084619</v>
      </c>
      <c r="K36" s="20">
        <f t="shared" si="35"/>
        <v>11341.296875030988</v>
      </c>
      <c r="L36" s="20">
        <f t="shared" ref="L36" si="36">L52</f>
        <v>13348.743951827471</v>
      </c>
      <c r="M36" s="19"/>
      <c r="N36" s="20">
        <f t="shared" ref="N36:W36" si="37">N52</f>
        <v>2959.4658200130443</v>
      </c>
      <c r="O36" s="20">
        <f t="shared" si="37"/>
        <v>4576.3849301147075</v>
      </c>
      <c r="P36" s="20">
        <f t="shared" si="37"/>
        <v>-320.17271088305739</v>
      </c>
      <c r="Q36" s="20">
        <f t="shared" si="37"/>
        <v>6260.1106586865972</v>
      </c>
      <c r="R36" s="20">
        <f t="shared" si="37"/>
        <v>3467.3823341490925</v>
      </c>
      <c r="S36" s="20">
        <f t="shared" si="37"/>
        <v>2798.8905773226093</v>
      </c>
      <c r="T36" s="20">
        <f t="shared" si="37"/>
        <v>9712.3944243493625</v>
      </c>
      <c r="U36" s="20">
        <f t="shared" si="37"/>
        <v>3880.1339046404296</v>
      </c>
      <c r="V36" s="20">
        <f t="shared" si="37"/>
        <v>853.19160003337527</v>
      </c>
      <c r="W36" s="20">
        <f t="shared" si="37"/>
        <v>5096.6064153860443</v>
      </c>
      <c r="X36" s="20">
        <f t="shared" ref="X36" si="38">X52</f>
        <v>5201.3497168615322</v>
      </c>
      <c r="Y36" s="46"/>
      <c r="Z36" s="20">
        <f t="shared" ref="Z36:AI36" si="39">Z52</f>
        <v>867.21223842832376</v>
      </c>
      <c r="AA36" s="20">
        <f t="shared" si="39"/>
        <v>1256.1758547395475</v>
      </c>
      <c r="AB36" s="20">
        <f t="shared" si="39"/>
        <v>-97.400815273624431</v>
      </c>
      <c r="AC36" s="20">
        <f t="shared" si="39"/>
        <v>2024.2541169055546</v>
      </c>
      <c r="AD36" s="20">
        <f t="shared" si="39"/>
        <v>1126.2010452691377</v>
      </c>
      <c r="AE36" s="20">
        <f t="shared" si="39"/>
        <v>1023.6506668820508</v>
      </c>
      <c r="AF36" s="20">
        <f t="shared" si="39"/>
        <v>3790.687293649145</v>
      </c>
      <c r="AG36" s="20">
        <f t="shared" si="39"/>
        <v>1628.8451535791517</v>
      </c>
      <c r="AH36" s="20">
        <f t="shared" si="39"/>
        <v>381.63864808729994</v>
      </c>
      <c r="AI36" s="20">
        <f t="shared" si="39"/>
        <v>2378.6116208236426</v>
      </c>
      <c r="AJ36" s="20">
        <f t="shared" ref="AJ36" si="40">AJ52</f>
        <v>2530.5781054768345</v>
      </c>
      <c r="AK36" s="46"/>
      <c r="AL36" s="20">
        <f t="shared" ref="AL36:AU36" si="41">AL52</f>
        <v>43.132549867099442</v>
      </c>
      <c r="AM36" s="20">
        <f t="shared" si="41"/>
        <v>62.905574173240218</v>
      </c>
      <c r="AN36" s="20">
        <f t="shared" si="41"/>
        <v>-5.0948875968265481</v>
      </c>
      <c r="AO36" s="20">
        <f t="shared" si="41"/>
        <v>218.45885786402661</v>
      </c>
      <c r="AP36" s="20">
        <f t="shared" si="41"/>
        <v>129.65416718757859</v>
      </c>
      <c r="AQ36" s="20">
        <f t="shared" si="41"/>
        <v>134.59899822915219</v>
      </c>
      <c r="AR36" s="20">
        <f t="shared" si="41"/>
        <v>477.96269556902735</v>
      </c>
      <c r="AS36" s="20">
        <f t="shared" si="41"/>
        <v>190.23222179355093</v>
      </c>
      <c r="AT36" s="20">
        <f t="shared" si="41"/>
        <v>40.328417320128025</v>
      </c>
      <c r="AU36" s="20">
        <f t="shared" si="41"/>
        <v>257.50810180699676</v>
      </c>
      <c r="AV36" s="20">
        <f t="shared" ref="AV36" si="42">AV52</f>
        <v>307.39718291348782</v>
      </c>
      <c r="AW36" s="19"/>
      <c r="AX36" s="20">
        <f t="shared" ref="AX36:BG36" si="43">AX52</f>
        <v>3793.9664055312514</v>
      </c>
      <c r="AY36" s="20">
        <f t="shared" si="43"/>
        <v>6259.0902296376089</v>
      </c>
      <c r="AZ36" s="20">
        <f t="shared" si="43"/>
        <v>-452.7736456898964</v>
      </c>
      <c r="BA36" s="20">
        <f t="shared" si="43"/>
        <v>9479.1531157941899</v>
      </c>
      <c r="BB36" s="20">
        <f t="shared" si="43"/>
        <v>5621.3646174546984</v>
      </c>
      <c r="BC36" s="20">
        <f t="shared" si="43"/>
        <v>4684.0727577525377</v>
      </c>
      <c r="BD36" s="20">
        <f t="shared" si="43"/>
        <v>17173.502583204376</v>
      </c>
      <c r="BE36" s="20">
        <f t="shared" si="43"/>
        <v>7314.2981540405654</v>
      </c>
      <c r="BF36" s="20">
        <f t="shared" si="43"/>
        <v>1687.6274465268696</v>
      </c>
      <c r="BG36" s="20">
        <f t="shared" si="43"/>
        <v>10570.208452247023</v>
      </c>
      <c r="BH36" s="20">
        <f t="shared" ref="BH36" si="44">BH52</f>
        <v>12446.300564216837</v>
      </c>
      <c r="BI36" s="19"/>
      <c r="BJ36" s="20">
        <f t="shared" ref="BJ36:BS36" si="45">BJ52</f>
        <v>1279.717312860756</v>
      </c>
      <c r="BK36" s="20">
        <f t="shared" si="45"/>
        <v>2420.0780605743589</v>
      </c>
      <c r="BL36" s="20">
        <f t="shared" si="45"/>
        <v>-186.39427678561836</v>
      </c>
      <c r="BM36" s="20">
        <f t="shared" si="45"/>
        <v>3410.1681883723618</v>
      </c>
      <c r="BN36" s="20">
        <f t="shared" si="45"/>
        <v>1815.2552695821275</v>
      </c>
      <c r="BO36" s="20">
        <f t="shared" si="45"/>
        <v>1635.6795637424418</v>
      </c>
      <c r="BP36" s="20">
        <f t="shared" si="45"/>
        <v>6699.5130330515731</v>
      </c>
      <c r="BQ36" s="20">
        <f t="shared" si="45"/>
        <v>2907.9748477138451</v>
      </c>
      <c r="BR36" s="20">
        <f t="shared" si="45"/>
        <v>661.00081511138012</v>
      </c>
      <c r="BS36" s="20">
        <f t="shared" si="45"/>
        <v>4236.4541969144993</v>
      </c>
      <c r="BT36" s="20">
        <f t="shared" ref="BT36" si="46">BT52</f>
        <v>4888.3586896745246</v>
      </c>
    </row>
    <row r="37" spans="1:72">
      <c r="A37" s="25" t="s">
        <v>66</v>
      </c>
      <c r="B37" s="20">
        <f>-B36*WACC!$C$13</f>
        <v>-2125.2549754037923</v>
      </c>
      <c r="C37" s="20">
        <f>-C36*WACC!$D$13</f>
        <v>-3676.7813210939407</v>
      </c>
      <c r="D37" s="20">
        <f>-D36*WACC!$E$13</f>
        <v>250.60467072888196</v>
      </c>
      <c r="E37" s="20">
        <f>-E36*WACC!$F$13</f>
        <v>-4724.9635499822343</v>
      </c>
      <c r="F37" s="20">
        <f>-F36*WACC!$G$13</f>
        <v>-2516.3250764911395</v>
      </c>
      <c r="G37" s="20">
        <f>-G36*WACC!$H$13</f>
        <v>-1962.899103876767</v>
      </c>
      <c r="H37" s="20">
        <f>-H36*WACC!$I$13</f>
        <v>-7219.4990020657879</v>
      </c>
      <c r="I37" s="20">
        <f>-I36*WACC!J13</f>
        <v>-3134.7912518309658</v>
      </c>
      <c r="J37" s="20">
        <f>-J36*WACC!K13</f>
        <v>-736.42587844338482</v>
      </c>
      <c r="K37" s="20">
        <f>-K36*WACC!L13</f>
        <v>-4536.5187500123957</v>
      </c>
      <c r="L37" s="20">
        <f>-L36*WACC!M13</f>
        <v>-5339.4975807309893</v>
      </c>
      <c r="M37" s="19"/>
      <c r="N37" s="20">
        <f>-N36*WACC!$C$13</f>
        <v>-1183.7863280052177</v>
      </c>
      <c r="O37" s="20">
        <f>-O36*WACC!$D$13</f>
        <v>-1830.553972045883</v>
      </c>
      <c r="P37" s="20">
        <f>-P36*WACC!$E$13</f>
        <v>128.06908435322296</v>
      </c>
      <c r="Q37" s="20">
        <f>-Q36*WACC!$F$13</f>
        <v>-2504.0442634746391</v>
      </c>
      <c r="R37" s="20">
        <f>-R36*WACC!$G$13</f>
        <v>-1386.952933659637</v>
      </c>
      <c r="S37" s="20">
        <f>-S36*WACC!$H$13</f>
        <v>-1119.5562309290437</v>
      </c>
      <c r="T37" s="20">
        <f>-T36*WACC!$I$13</f>
        <v>-3884.9577697397453</v>
      </c>
      <c r="U37" s="20">
        <f>-U36*WACC!J13</f>
        <v>-1552.0535618561719</v>
      </c>
      <c r="V37" s="20">
        <f>-V36*WACC!K13</f>
        <v>-341.27664001335012</v>
      </c>
      <c r="W37" s="20">
        <f>-W36*WACC!L13</f>
        <v>-2038.6425661544179</v>
      </c>
      <c r="X37" s="20">
        <f>-X36*WACC!M13</f>
        <v>-2080.5398867446129</v>
      </c>
      <c r="Y37" s="46"/>
      <c r="Z37" s="20">
        <f>-Z36*WACC!C13</f>
        <v>-346.88489537132955</v>
      </c>
      <c r="AA37" s="20">
        <f>-AA36*WACC!D13</f>
        <v>-502.47034189581905</v>
      </c>
      <c r="AB37" s="20">
        <f>-AB36*WACC!E13</f>
        <v>38.960326109449774</v>
      </c>
      <c r="AC37" s="20">
        <f>-AC36*WACC!F13</f>
        <v>-809.70164676222191</v>
      </c>
      <c r="AD37" s="20">
        <f>-AD36*WACC!G13</f>
        <v>-450.48041810765511</v>
      </c>
      <c r="AE37" s="20">
        <f>-AE36*WACC!H13</f>
        <v>-409.46026675282036</v>
      </c>
      <c r="AF37" s="20">
        <f>-AF36*WACC!I13</f>
        <v>-1516.2749174596581</v>
      </c>
      <c r="AG37" s="20">
        <f>-AG36*WACC!J13</f>
        <v>-651.53806143166071</v>
      </c>
      <c r="AH37" s="20">
        <f>-AH36*WACC!K13</f>
        <v>-152.65545923491999</v>
      </c>
      <c r="AI37" s="20">
        <f>-AI36*WACC!L13</f>
        <v>-951.4446483294571</v>
      </c>
      <c r="AJ37" s="20">
        <f>-AJ36*WACC!M13</f>
        <v>-1012.2312421907338</v>
      </c>
      <c r="AK37" s="46"/>
      <c r="AL37" s="20">
        <f>-AL36*WACC!C13</f>
        <v>-17.253019946839778</v>
      </c>
      <c r="AM37" s="20">
        <f>-AM36*WACC!D13</f>
        <v>-25.162229669296089</v>
      </c>
      <c r="AN37" s="20">
        <f>-AN36*WACC!E13</f>
        <v>2.0379550387306193</v>
      </c>
      <c r="AO37" s="20">
        <f>-AO36*WACC!F13</f>
        <v>-87.383543145610645</v>
      </c>
      <c r="AP37" s="20">
        <f>-AP36*WACC!G13</f>
        <v>-51.861666875031439</v>
      </c>
      <c r="AQ37" s="20">
        <f>-AQ36*WACC!H13</f>
        <v>-53.839599291660875</v>
      </c>
      <c r="AR37" s="20">
        <f>-AR36*WACC!I13</f>
        <v>-191.18507822761094</v>
      </c>
      <c r="AS37" s="20">
        <f>-AS36*WACC!J13</f>
        <v>-76.092888717420379</v>
      </c>
      <c r="AT37" s="20">
        <f>-AT36*WACC!K13</f>
        <v>-16.131366928051211</v>
      </c>
      <c r="AU37" s="20">
        <f>-AU36*WACC!L13</f>
        <v>-103.00324072279871</v>
      </c>
      <c r="AV37" s="20">
        <f>-AV36*WACC!M13</f>
        <v>-122.95887316539513</v>
      </c>
      <c r="AW37" s="19"/>
      <c r="AX37" s="20">
        <f>-AX36*WACC!C13</f>
        <v>-1517.5865622125007</v>
      </c>
      <c r="AY37" s="20">
        <f>-AY36*WACC!D13</f>
        <v>-2503.6360918550436</v>
      </c>
      <c r="AZ37" s="20">
        <f>-AZ36*WACC!E13</f>
        <v>181.10945827595856</v>
      </c>
      <c r="BA37" s="20">
        <f>-BA36*WACC!F13</f>
        <v>-3791.6612463176762</v>
      </c>
      <c r="BB37" s="20">
        <f>-BB36*WACC!G13</f>
        <v>-2248.5458469818795</v>
      </c>
      <c r="BC37" s="20">
        <f>-BC36*WACC!H13</f>
        <v>-1873.6291031010151</v>
      </c>
      <c r="BD37" s="20">
        <f>-BD36*WACC!I13</f>
        <v>-6869.4010332817506</v>
      </c>
      <c r="BE37" s="20">
        <f>-BE36*WACC!J13</f>
        <v>-2925.7192616162265</v>
      </c>
      <c r="BF37" s="20">
        <f>-BF36*WACC!K13</f>
        <v>-675.05097861074785</v>
      </c>
      <c r="BG37" s="20">
        <f>-BG36*WACC!L13</f>
        <v>-4228.0833808988091</v>
      </c>
      <c r="BH37" s="20">
        <f>-BH36*WACC!M13</f>
        <v>-4978.5202256867351</v>
      </c>
      <c r="BI37" s="19"/>
      <c r="BJ37" s="20">
        <f>-BJ36*WACC!C13</f>
        <v>-511.88692514430244</v>
      </c>
      <c r="BK37" s="20">
        <f>-BK36*WACC!D13</f>
        <v>-968.03122422974366</v>
      </c>
      <c r="BL37" s="20">
        <f>-BL36*WACC!E13</f>
        <v>74.557710714247349</v>
      </c>
      <c r="BM37" s="20">
        <f>-BM36*WACC!F13</f>
        <v>-1364.0672753489448</v>
      </c>
      <c r="BN37" s="20">
        <f>-BN36*WACC!G13</f>
        <v>-726.10210783285106</v>
      </c>
      <c r="BO37" s="20">
        <f>-BO36*WACC!H13</f>
        <v>-654.27182549697682</v>
      </c>
      <c r="BP37" s="20">
        <f>-BP36*WACC!I13</f>
        <v>-2679.8052132206294</v>
      </c>
      <c r="BQ37" s="20">
        <f>-BQ36*WACC!J13</f>
        <v>-1163.1899390855381</v>
      </c>
      <c r="BR37" s="20">
        <f>-BR36*WACC!K13</f>
        <v>-264.40032604455206</v>
      </c>
      <c r="BS37" s="20">
        <f>-BS36*WACC!L13</f>
        <v>-1694.5816787657998</v>
      </c>
      <c r="BT37" s="20">
        <f>-BT36*WACC!M13</f>
        <v>-1955.3434758698099</v>
      </c>
    </row>
    <row r="38" spans="1:72">
      <c r="A38" s="24" t="s">
        <v>67</v>
      </c>
      <c r="B38" s="20">
        <f t="shared" ref="B38:K38" si="47">B36+B37</f>
        <v>3187.8824631056882</v>
      </c>
      <c r="C38" s="20">
        <f t="shared" si="47"/>
        <v>5515.1719816409113</v>
      </c>
      <c r="D38" s="20">
        <f t="shared" si="47"/>
        <v>-375.90700609332293</v>
      </c>
      <c r="E38" s="20">
        <f t="shared" si="47"/>
        <v>7087.4453249733506</v>
      </c>
      <c r="F38" s="20">
        <f t="shared" si="47"/>
        <v>3774.487614736709</v>
      </c>
      <c r="G38" s="20">
        <f t="shared" si="47"/>
        <v>2944.3486558151499</v>
      </c>
      <c r="H38" s="20">
        <f t="shared" si="47"/>
        <v>10829.248503098681</v>
      </c>
      <c r="I38" s="20">
        <f t="shared" si="47"/>
        <v>4702.1868777464479</v>
      </c>
      <c r="J38" s="20">
        <f t="shared" si="47"/>
        <v>1104.6388176650771</v>
      </c>
      <c r="K38" s="20">
        <f t="shared" si="47"/>
        <v>6804.7781250185926</v>
      </c>
      <c r="L38" s="20">
        <f t="shared" ref="L38" si="48">L36+L37</f>
        <v>8009.2463710964821</v>
      </c>
      <c r="M38" s="19"/>
      <c r="N38" s="20">
        <f t="shared" ref="N38:W38" si="49">N36+N37</f>
        <v>1775.6794920078266</v>
      </c>
      <c r="O38" s="20">
        <f t="shared" si="49"/>
        <v>2745.8309580688247</v>
      </c>
      <c r="P38" s="20">
        <f t="shared" si="49"/>
        <v>-192.10362652983443</v>
      </c>
      <c r="Q38" s="20">
        <f t="shared" si="49"/>
        <v>3756.066395211958</v>
      </c>
      <c r="R38" s="20">
        <f t="shared" si="49"/>
        <v>2080.4294004894555</v>
      </c>
      <c r="S38" s="20">
        <f t="shared" si="49"/>
        <v>1679.3343463935655</v>
      </c>
      <c r="T38" s="20">
        <f t="shared" si="49"/>
        <v>5827.4366546096171</v>
      </c>
      <c r="U38" s="20">
        <f t="shared" si="49"/>
        <v>2328.0803427842575</v>
      </c>
      <c r="V38" s="20">
        <f t="shared" si="49"/>
        <v>511.91496002002515</v>
      </c>
      <c r="W38" s="20">
        <f t="shared" si="49"/>
        <v>3057.9638492316262</v>
      </c>
      <c r="X38" s="20">
        <f t="shared" ref="X38" si="50">X36+X37</f>
        <v>3120.8098301169193</v>
      </c>
      <c r="Y38" s="46"/>
      <c r="Z38" s="20">
        <f t="shared" ref="Z38:AI38" si="51">Z36+Z37</f>
        <v>520.32734305699421</v>
      </c>
      <c r="AA38" s="20">
        <f t="shared" si="51"/>
        <v>753.70551284372846</v>
      </c>
      <c r="AB38" s="20">
        <f t="shared" si="51"/>
        <v>-58.440489164174657</v>
      </c>
      <c r="AC38" s="20">
        <f t="shared" si="51"/>
        <v>1214.5524701433328</v>
      </c>
      <c r="AD38" s="20">
        <f t="shared" si="51"/>
        <v>675.72062716148253</v>
      </c>
      <c r="AE38" s="20">
        <f t="shared" si="51"/>
        <v>614.19040012923051</v>
      </c>
      <c r="AF38" s="20">
        <f t="shared" si="51"/>
        <v>2274.4123761894871</v>
      </c>
      <c r="AG38" s="20">
        <f t="shared" si="51"/>
        <v>977.30709214749095</v>
      </c>
      <c r="AH38" s="20">
        <f t="shared" si="51"/>
        <v>228.98318885237995</v>
      </c>
      <c r="AI38" s="20">
        <f t="shared" si="51"/>
        <v>1427.1669724941855</v>
      </c>
      <c r="AJ38" s="20">
        <f t="shared" ref="AJ38" si="52">AJ36+AJ37</f>
        <v>1518.3468632861006</v>
      </c>
      <c r="AK38" s="46"/>
      <c r="AL38" s="20">
        <f t="shared" ref="AL38:AU38" si="53">AL36+AL37</f>
        <v>25.879529920259664</v>
      </c>
      <c r="AM38" s="20">
        <f t="shared" si="53"/>
        <v>37.74334450394413</v>
      </c>
      <c r="AN38" s="20">
        <f t="shared" si="53"/>
        <v>-3.0569325580959288</v>
      </c>
      <c r="AO38" s="20">
        <f t="shared" si="53"/>
        <v>131.07531471841597</v>
      </c>
      <c r="AP38" s="20">
        <f t="shared" si="53"/>
        <v>77.792500312547162</v>
      </c>
      <c r="AQ38" s="20">
        <f t="shared" si="53"/>
        <v>80.759398937491312</v>
      </c>
      <c r="AR38" s="20">
        <f t="shared" si="53"/>
        <v>286.77761734141643</v>
      </c>
      <c r="AS38" s="20">
        <f t="shared" si="53"/>
        <v>114.13933307613055</v>
      </c>
      <c r="AT38" s="20">
        <f t="shared" si="53"/>
        <v>24.197050392076815</v>
      </c>
      <c r="AU38" s="20">
        <f t="shared" si="53"/>
        <v>154.50486108419807</v>
      </c>
      <c r="AV38" s="20">
        <f t="shared" ref="AV38" si="54">AV36+AV37</f>
        <v>184.43830974809271</v>
      </c>
      <c r="AW38" s="19"/>
      <c r="AX38" s="20">
        <f t="shared" ref="AX38:BG38" si="55">AX36+AX37</f>
        <v>2276.3798433187508</v>
      </c>
      <c r="AY38" s="20">
        <f t="shared" si="55"/>
        <v>3755.4541377825653</v>
      </c>
      <c r="AZ38" s="20">
        <f t="shared" si="55"/>
        <v>-271.66418741393784</v>
      </c>
      <c r="BA38" s="20">
        <f t="shared" si="55"/>
        <v>5687.4918694765138</v>
      </c>
      <c r="BB38" s="20">
        <f t="shared" si="55"/>
        <v>3372.8187704728189</v>
      </c>
      <c r="BC38" s="20">
        <f t="shared" si="55"/>
        <v>2810.4436546515226</v>
      </c>
      <c r="BD38" s="20">
        <f t="shared" si="55"/>
        <v>10304.101549922625</v>
      </c>
      <c r="BE38" s="20">
        <f t="shared" si="55"/>
        <v>4388.5788924243388</v>
      </c>
      <c r="BF38" s="20">
        <f t="shared" si="55"/>
        <v>1012.5764679161217</v>
      </c>
      <c r="BG38" s="20">
        <f t="shared" si="55"/>
        <v>6342.1250713482141</v>
      </c>
      <c r="BH38" s="20">
        <f t="shared" ref="BH38" si="56">BH36+BH37</f>
        <v>7467.7803385301022</v>
      </c>
      <c r="BI38" s="19"/>
      <c r="BJ38" s="20">
        <f t="shared" ref="BJ38:BS38" si="57">BJ36+BJ37</f>
        <v>767.83038771645352</v>
      </c>
      <c r="BK38" s="20">
        <f t="shared" si="57"/>
        <v>1452.0468363446153</v>
      </c>
      <c r="BL38" s="20">
        <f t="shared" si="57"/>
        <v>-111.83656607137101</v>
      </c>
      <c r="BM38" s="20">
        <f t="shared" si="57"/>
        <v>2046.100913023417</v>
      </c>
      <c r="BN38" s="20">
        <f t="shared" si="57"/>
        <v>1089.1531617492765</v>
      </c>
      <c r="BO38" s="20">
        <f t="shared" si="57"/>
        <v>981.407738245465</v>
      </c>
      <c r="BP38" s="20">
        <f t="shared" si="57"/>
        <v>4019.7078198309437</v>
      </c>
      <c r="BQ38" s="20">
        <f t="shared" si="57"/>
        <v>1744.784908628307</v>
      </c>
      <c r="BR38" s="20">
        <f t="shared" si="57"/>
        <v>396.60048906682806</v>
      </c>
      <c r="BS38" s="20">
        <f t="shared" si="57"/>
        <v>2541.8725181486998</v>
      </c>
      <c r="BT38" s="20">
        <f t="shared" ref="BT38" si="58">BT36+BT37</f>
        <v>2933.0152138047147</v>
      </c>
    </row>
    <row r="39" spans="1:72">
      <c r="A39" s="23" t="s">
        <v>100</v>
      </c>
      <c r="B39" s="20">
        <f t="shared" ref="B39:K39" si="59">B33-B34+B35+B38</f>
        <v>229015.27471820114</v>
      </c>
      <c r="C39" s="20">
        <f t="shared" si="59"/>
        <v>250032.64415481873</v>
      </c>
      <c r="D39" s="20">
        <f t="shared" si="59"/>
        <v>234483.40019021416</v>
      </c>
      <c r="E39" s="20">
        <f t="shared" si="59"/>
        <v>295823.23332499719</v>
      </c>
      <c r="F39" s="20">
        <f t="shared" si="59"/>
        <v>276814.17854793556</v>
      </c>
      <c r="G39" s="20">
        <f t="shared" si="59"/>
        <v>295847.22250859131</v>
      </c>
      <c r="H39" s="20">
        <f t="shared" si="59"/>
        <v>362633.52398934291</v>
      </c>
      <c r="I39" s="20">
        <f t="shared" si="59"/>
        <v>300477.77377621474</v>
      </c>
      <c r="J39" s="20">
        <f t="shared" si="59"/>
        <v>280171.75952566392</v>
      </c>
      <c r="K39" s="20">
        <f t="shared" si="59"/>
        <v>331684.8965618643</v>
      </c>
      <c r="L39" s="20">
        <f t="shared" ref="L39" si="60">L33-L34+L35+L38</f>
        <v>337339.40552242531</v>
      </c>
      <c r="M39" s="19"/>
      <c r="N39" s="20">
        <f t="shared" ref="N39:W39" si="61">N33-N34+N35+N38</f>
        <v>117743.96724663815</v>
      </c>
      <c r="O39" s="20">
        <f t="shared" si="61"/>
        <v>115731.14325859807</v>
      </c>
      <c r="P39" s="20">
        <f t="shared" si="61"/>
        <v>110172.09893872123</v>
      </c>
      <c r="Q39" s="20">
        <f t="shared" si="61"/>
        <v>145763.50776334826</v>
      </c>
      <c r="R39" s="20">
        <f t="shared" si="61"/>
        <v>140043.04910680369</v>
      </c>
      <c r="S39" s="20">
        <f t="shared" si="61"/>
        <v>162876.37595050444</v>
      </c>
      <c r="T39" s="20">
        <f t="shared" si="61"/>
        <v>189586.78525942127</v>
      </c>
      <c r="U39" s="20">
        <f t="shared" si="61"/>
        <v>144075.68206394816</v>
      </c>
      <c r="V39" s="20">
        <f t="shared" si="61"/>
        <v>125543.08919682314</v>
      </c>
      <c r="W39" s="20">
        <f t="shared" si="61"/>
        <v>147872.61558161562</v>
      </c>
      <c r="X39" s="20">
        <f t="shared" ref="X39" si="62">X33-X34+X35+X38</f>
        <v>134336.14778422553</v>
      </c>
      <c r="Y39" s="46"/>
      <c r="Z39" s="20">
        <f t="shared" ref="Z39:AI39" si="63">Z33-Z34+Z35+Z38</f>
        <v>33733.349342846857</v>
      </c>
      <c r="AA39" s="20">
        <f t="shared" si="63"/>
        <v>31099.971099301645</v>
      </c>
      <c r="AB39" s="20">
        <f t="shared" si="63"/>
        <v>32548.391110968798</v>
      </c>
      <c r="AC39" s="20">
        <f t="shared" si="63"/>
        <v>45918.652585282747</v>
      </c>
      <c r="AD39" s="20">
        <f t="shared" si="63"/>
        <v>44222.079748400603</v>
      </c>
      <c r="AE39" s="20">
        <f t="shared" si="63"/>
        <v>57696.801912223491</v>
      </c>
      <c r="AF39" s="20">
        <f t="shared" si="63"/>
        <v>71758.495408275427</v>
      </c>
      <c r="AG39" s="20">
        <f t="shared" si="63"/>
        <v>57812.013336854485</v>
      </c>
      <c r="AH39" s="20">
        <f t="shared" si="63"/>
        <v>53051.473752070306</v>
      </c>
      <c r="AI39" s="20">
        <f t="shared" si="63"/>
        <v>65266.634449283032</v>
      </c>
      <c r="AJ39" s="20">
        <f t="shared" ref="AJ39" si="64">AJ33-AJ34+AJ35+AJ38</f>
        <v>60096.451217907786</v>
      </c>
      <c r="AK39" s="46"/>
      <c r="AL39" s="20">
        <f t="shared" ref="AL39:AU39" si="65">AL33-AL34+AL35+AL38</f>
        <v>2442.5630968318987</v>
      </c>
      <c r="AM39" s="20">
        <f t="shared" si="65"/>
        <v>2358.7716826740757</v>
      </c>
      <c r="AN39" s="20">
        <f t="shared" si="65"/>
        <v>2553.3466863398658</v>
      </c>
      <c r="AO39" s="20">
        <f t="shared" si="65"/>
        <v>5876.8244002662768</v>
      </c>
      <c r="AP39" s="20">
        <f t="shared" si="65"/>
        <v>6069.6914320731312</v>
      </c>
      <c r="AQ39" s="20">
        <f t="shared" si="65"/>
        <v>9052.4674646697586</v>
      </c>
      <c r="AR39" s="20">
        <f t="shared" si="65"/>
        <v>10621.765105618721</v>
      </c>
      <c r="AS39" s="20">
        <f t="shared" si="65"/>
        <v>8409.6653360543023</v>
      </c>
      <c r="AT39" s="20">
        <f t="shared" si="65"/>
        <v>7369.6252119310011</v>
      </c>
      <c r="AU39" s="20">
        <f t="shared" si="65"/>
        <v>8598.6768187137477</v>
      </c>
      <c r="AV39" s="20">
        <f t="shared" ref="AV39" si="66">AV33-AV34+AV35+AV38</f>
        <v>8453.1388607832578</v>
      </c>
      <c r="AW39" s="19"/>
      <c r="AX39" s="20">
        <f t="shared" ref="AX39:BG39" si="67">AX33-AX34+AX35+AX38</f>
        <v>167634.86289962204</v>
      </c>
      <c r="AY39" s="20">
        <f t="shared" si="67"/>
        <v>175610.38036919798</v>
      </c>
      <c r="AZ39" s="20">
        <f t="shared" si="67"/>
        <v>173950.49629249302</v>
      </c>
      <c r="BA39" s="20">
        <f t="shared" si="67"/>
        <v>239929.60009802011</v>
      </c>
      <c r="BB39" s="20">
        <f t="shared" si="67"/>
        <v>247205.92908679094</v>
      </c>
      <c r="BC39" s="20">
        <f t="shared" si="67"/>
        <v>291403.34894006536</v>
      </c>
      <c r="BD39" s="20">
        <f t="shared" si="67"/>
        <v>354848.88890663814</v>
      </c>
      <c r="BE39" s="20">
        <f t="shared" si="67"/>
        <v>291471.11455992964</v>
      </c>
      <c r="BF39" s="20">
        <f t="shared" si="67"/>
        <v>268968.81061581662</v>
      </c>
      <c r="BG39" s="20">
        <f t="shared" si="67"/>
        <v>326191.17493452324</v>
      </c>
      <c r="BH39" s="20">
        <f t="shared" ref="BH39" si="68">BH33-BH34+BH35+BH38</f>
        <v>332695.70208790503</v>
      </c>
      <c r="BI39" s="19"/>
      <c r="BJ39" s="20">
        <f t="shared" ref="BJ39:BS39" si="69">BJ33-BJ34+BJ35+BJ38</f>
        <v>125602.18927047618</v>
      </c>
      <c r="BK39" s="20">
        <f t="shared" si="69"/>
        <v>142584.40969747721</v>
      </c>
      <c r="BL39" s="20">
        <f t="shared" si="69"/>
        <v>136758.52729006935</v>
      </c>
      <c r="BM39" s="20">
        <f t="shared" si="69"/>
        <v>156793.73966113888</v>
      </c>
      <c r="BN39" s="20">
        <f t="shared" si="69"/>
        <v>154407.37239606126</v>
      </c>
      <c r="BO39" s="20">
        <f t="shared" si="69"/>
        <v>183165.48105697244</v>
      </c>
      <c r="BP39" s="20">
        <f t="shared" si="69"/>
        <v>230913.63535131744</v>
      </c>
      <c r="BQ39" s="20">
        <f t="shared" si="69"/>
        <v>200232.1682364587</v>
      </c>
      <c r="BR39" s="20">
        <f t="shared" si="69"/>
        <v>188235.07811986763</v>
      </c>
      <c r="BS39" s="20">
        <f t="shared" si="69"/>
        <v>196369.90375164527</v>
      </c>
      <c r="BT39" s="20">
        <f t="shared" ref="BT39" si="70">BT33-BT34+BT35+BT38</f>
        <v>197283.22882172192</v>
      </c>
    </row>
    <row r="40" spans="1:72">
      <c r="A40" s="21"/>
      <c r="B40" s="18"/>
      <c r="C40" s="18"/>
      <c r="D40" s="18"/>
      <c r="E40" s="18"/>
      <c r="F40" s="18"/>
      <c r="G40" s="18"/>
      <c r="H40" s="18"/>
      <c r="I40" s="18"/>
      <c r="J40" s="18"/>
      <c r="K40" s="18"/>
      <c r="L40" s="18"/>
      <c r="M40" s="19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46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9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9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9"/>
      <c r="BJ40" s="18"/>
      <c r="BK40" s="18"/>
      <c r="BL40" s="18"/>
      <c r="BM40" s="18"/>
      <c r="BN40" s="18"/>
      <c r="BO40" s="18"/>
      <c r="BP40" s="18"/>
      <c r="BQ40" s="18"/>
      <c r="BR40" s="18"/>
      <c r="BS40" s="18"/>
      <c r="BT40" s="18"/>
    </row>
    <row r="41" spans="1:72">
      <c r="A41" s="21"/>
      <c r="B41" s="46"/>
      <c r="C41" s="46"/>
      <c r="D41" s="46"/>
      <c r="E41" s="46"/>
      <c r="F41" s="46"/>
      <c r="G41" s="46"/>
      <c r="H41" s="46"/>
      <c r="I41" s="46"/>
      <c r="M41" s="46"/>
      <c r="N41" s="46"/>
      <c r="O41" s="46"/>
      <c r="P41" s="46"/>
      <c r="Q41" s="46"/>
      <c r="R41" s="46"/>
      <c r="S41" s="46"/>
      <c r="T41" s="46"/>
      <c r="U41" s="48"/>
      <c r="W41" s="48"/>
      <c r="X41" s="48"/>
      <c r="Y41" s="46"/>
      <c r="Z41" s="46"/>
      <c r="AA41" s="46"/>
      <c r="AB41" s="46"/>
      <c r="AC41" s="46"/>
      <c r="AD41" s="46"/>
      <c r="AE41" s="46"/>
      <c r="AF41" s="46"/>
      <c r="AG41" s="46"/>
      <c r="AK41" s="46"/>
      <c r="AL41" s="46"/>
      <c r="AM41" s="46"/>
      <c r="AN41" s="46"/>
      <c r="AO41" s="46"/>
      <c r="AP41" s="46"/>
      <c r="AQ41" s="46"/>
      <c r="AR41" s="46"/>
      <c r="AS41" s="48"/>
      <c r="AU41" s="48"/>
      <c r="AV41" s="48"/>
      <c r="AW41" s="46"/>
      <c r="AX41" s="46"/>
      <c r="AY41" s="46"/>
      <c r="AZ41" s="46"/>
      <c r="BA41" s="46"/>
      <c r="BB41" s="46"/>
      <c r="BC41" s="46"/>
      <c r="BD41" s="46"/>
      <c r="BE41" s="46"/>
      <c r="BI41" s="46"/>
      <c r="BJ41" s="46"/>
      <c r="BK41" s="46"/>
      <c r="BL41" s="46"/>
      <c r="BM41" s="46"/>
      <c r="BN41" s="46"/>
      <c r="BO41" s="46"/>
      <c r="BP41" s="46"/>
      <c r="BQ41" s="46"/>
      <c r="BS41" s="46"/>
    </row>
    <row r="42" spans="1:72">
      <c r="A42" s="44" t="s">
        <v>75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46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46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46"/>
      <c r="AL42" s="46"/>
      <c r="AM42" s="46"/>
      <c r="AN42" s="46"/>
      <c r="AO42" s="46"/>
      <c r="AP42" s="46"/>
      <c r="AQ42" s="46"/>
      <c r="AR42" s="46"/>
      <c r="AS42" s="46"/>
      <c r="AW42" s="46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46"/>
      <c r="BJ42" s="46"/>
      <c r="BK42" s="46"/>
      <c r="BL42" s="46"/>
      <c r="BM42" s="46"/>
      <c r="BN42" s="46"/>
      <c r="BO42" s="46"/>
      <c r="BP42" s="46"/>
      <c r="BQ42" s="46"/>
      <c r="BS42" s="46"/>
    </row>
    <row r="43" spans="1:72">
      <c r="A43" s="21" t="s">
        <v>76</v>
      </c>
      <c r="B43" s="17">
        <f>B35</f>
        <v>96880.66759769636</v>
      </c>
      <c r="C43" s="17">
        <f t="shared" ref="C43:K43" si="71">C35</f>
        <v>93553.437543692096</v>
      </c>
      <c r="D43" s="17">
        <f t="shared" si="71"/>
        <v>99990.110905155831</v>
      </c>
      <c r="E43" s="17">
        <f t="shared" si="71"/>
        <v>96217.586916221902</v>
      </c>
      <c r="F43" s="17">
        <f t="shared" si="71"/>
        <v>92269.134965210877</v>
      </c>
      <c r="G43" s="17">
        <f t="shared" si="71"/>
        <v>111537.39550548409</v>
      </c>
      <c r="H43" s="17">
        <f t="shared" si="71"/>
        <v>117513.23330407037</v>
      </c>
      <c r="I43" s="17">
        <f t="shared" si="71"/>
        <v>98457.105814366369</v>
      </c>
      <c r="J43" s="17">
        <f t="shared" si="71"/>
        <v>103778.34897393236</v>
      </c>
      <c r="K43" s="17">
        <f t="shared" si="71"/>
        <v>121454.58256236272</v>
      </c>
      <c r="L43" s="17">
        <f t="shared" ref="L43" si="72">L35</f>
        <v>134637.54200377851</v>
      </c>
      <c r="M43" s="46"/>
      <c r="N43" s="17">
        <f>N35</f>
        <v>53963.411956431904</v>
      </c>
      <c r="O43" s="17">
        <f t="shared" ref="O43:W43" si="73">O35</f>
        <v>46577.31905665766</v>
      </c>
      <c r="P43" s="17">
        <f t="shared" si="73"/>
        <v>51098.975572783216</v>
      </c>
      <c r="Q43" s="17">
        <f t="shared" si="73"/>
        <v>50991.524911095614</v>
      </c>
      <c r="R43" s="17">
        <f t="shared" si="73"/>
        <v>50857.080677623038</v>
      </c>
      <c r="S43" s="17">
        <f t="shared" si="73"/>
        <v>63616.304003163379</v>
      </c>
      <c r="T43" s="17">
        <f t="shared" si="73"/>
        <v>63236.236841539023</v>
      </c>
      <c r="U43" s="17">
        <f t="shared" si="73"/>
        <v>48746.691404087607</v>
      </c>
      <c r="V43" s="17">
        <f t="shared" si="73"/>
        <v>48093.266791247283</v>
      </c>
      <c r="W43" s="17">
        <f t="shared" si="73"/>
        <v>54579.843159575357</v>
      </c>
      <c r="X43" s="17">
        <f t="shared" ref="X43" si="74">X35</f>
        <v>52461.635604630246</v>
      </c>
      <c r="Y43" s="46"/>
      <c r="Z43" s="17">
        <f>Z35</f>
        <v>15812.898043796527</v>
      </c>
      <c r="AA43" s="17">
        <f t="shared" ref="AA43:AI43" si="75">AA35</f>
        <v>12785.048563650234</v>
      </c>
      <c r="AB43" s="17">
        <f t="shared" si="75"/>
        <v>15544.990910403256</v>
      </c>
      <c r="AC43" s="17">
        <f t="shared" si="75"/>
        <v>16488.495149099061</v>
      </c>
      <c r="AD43" s="17">
        <f t="shared" si="75"/>
        <v>16518.310327185627</v>
      </c>
      <c r="AE43" s="17">
        <f t="shared" si="75"/>
        <v>23266.673068621269</v>
      </c>
      <c r="AF43" s="17">
        <f t="shared" si="75"/>
        <v>24680.710957583236</v>
      </c>
      <c r="AG43" s="17">
        <f t="shared" si="75"/>
        <v>20463.420592677878</v>
      </c>
      <c r="AH43" s="17">
        <f t="shared" si="75"/>
        <v>21512.459006388934</v>
      </c>
      <c r="AI43" s="17">
        <f t="shared" si="75"/>
        <v>25472.684885019527</v>
      </c>
      <c r="AJ43" s="17">
        <f t="shared" ref="AJ43" si="76">AJ35</f>
        <v>25523.810869361612</v>
      </c>
      <c r="AK43" s="46"/>
      <c r="AL43" s="17">
        <f>AL35</f>
        <v>786.48637922074727</v>
      </c>
      <c r="AM43" s="17">
        <f t="shared" ref="AM43:AU43" si="77">AM35</f>
        <v>640.23744581201936</v>
      </c>
      <c r="AN43" s="17">
        <f t="shared" si="77"/>
        <v>813.13468639556868</v>
      </c>
      <c r="AO43" s="17">
        <f t="shared" si="77"/>
        <v>1779.4494219308469</v>
      </c>
      <c r="AP43" s="17">
        <f t="shared" si="77"/>
        <v>1901.6744637325621</v>
      </c>
      <c r="AQ43" s="17">
        <f t="shared" si="77"/>
        <v>3059.3160230143803</v>
      </c>
      <c r="AR43" s="17">
        <f t="shared" si="77"/>
        <v>3111.9578651634311</v>
      </c>
      <c r="AS43" s="17">
        <f t="shared" si="77"/>
        <v>2389.9153067356615</v>
      </c>
      <c r="AT43" s="17">
        <f t="shared" si="77"/>
        <v>2273.2588241255621</v>
      </c>
      <c r="AU43" s="17">
        <f t="shared" si="77"/>
        <v>2757.6686648818345</v>
      </c>
      <c r="AV43" s="17">
        <f t="shared" ref="AV43" si="78">AV35</f>
        <v>3100.4565879542388</v>
      </c>
      <c r="AW43" s="46"/>
      <c r="AX43" s="17">
        <f>AX35</f>
        <v>69179.840059664435</v>
      </c>
      <c r="AY43" s="17">
        <f t="shared" ref="AY43:BG43" si="79">AY35</f>
        <v>63703.47929253678</v>
      </c>
      <c r="AZ43" s="17">
        <f t="shared" si="79"/>
        <v>72261.840796164077</v>
      </c>
      <c r="BA43" s="17">
        <f t="shared" si="79"/>
        <v>77212.129081040781</v>
      </c>
      <c r="BB43" s="17">
        <f t="shared" si="79"/>
        <v>82450.150089487171</v>
      </c>
      <c r="BC43" s="17">
        <f t="shared" si="79"/>
        <v>106464.82536490225</v>
      </c>
      <c r="BD43" s="17">
        <f t="shared" si="79"/>
        <v>111814.61844544529</v>
      </c>
      <c r="BE43" s="17">
        <f t="shared" si="79"/>
        <v>91890.6006120284</v>
      </c>
      <c r="BF43" s="17">
        <f t="shared" si="79"/>
        <v>95129.296897523105</v>
      </c>
      <c r="BG43" s="17">
        <f t="shared" si="79"/>
        <v>113196.95351518734</v>
      </c>
      <c r="BH43" s="17">
        <f t="shared" ref="BH43" si="80">BH35</f>
        <v>125535.35531535781</v>
      </c>
      <c r="BI43" s="46"/>
      <c r="BJ43" s="17">
        <f>BJ35</f>
        <v>23334.586963190042</v>
      </c>
      <c r="BK43" s="17">
        <f t="shared" ref="BK43:BS43" si="81">BK35</f>
        <v>24630.958647651234</v>
      </c>
      <c r="BL43" s="17">
        <f t="shared" si="81"/>
        <v>29748.183629098035</v>
      </c>
      <c r="BM43" s="17">
        <f t="shared" si="81"/>
        <v>27777.412510611714</v>
      </c>
      <c r="BN43" s="17">
        <f t="shared" si="81"/>
        <v>26624.864176760686</v>
      </c>
      <c r="BO43" s="17">
        <f t="shared" si="81"/>
        <v>37177.547854814627</v>
      </c>
      <c r="BP43" s="17">
        <f t="shared" si="81"/>
        <v>43619.726956198749</v>
      </c>
      <c r="BQ43" s="17">
        <f t="shared" si="81"/>
        <v>36533.31457010423</v>
      </c>
      <c r="BR43" s="17">
        <f t="shared" si="81"/>
        <v>37259.729876782789</v>
      </c>
      <c r="BS43" s="17">
        <f t="shared" si="81"/>
        <v>45368.424942973288</v>
      </c>
      <c r="BT43" s="17">
        <f t="shared" ref="BT43" si="82">BT35</f>
        <v>49304.758618917542</v>
      </c>
    </row>
    <row r="44" spans="1:72">
      <c r="A44" s="21" t="s">
        <v>77</v>
      </c>
      <c r="B44" s="1">
        <f>B19</f>
        <v>-55082.911566420385</v>
      </c>
      <c r="C44" s="1">
        <f t="shared" ref="C44:K44" si="83">C19</f>
        <v>-61132.326283279115</v>
      </c>
      <c r="D44" s="1">
        <f t="shared" si="83"/>
        <v>-64496.953296159998</v>
      </c>
      <c r="E44" s="1">
        <f t="shared" si="83"/>
        <v>-68593.386897184828</v>
      </c>
      <c r="F44" s="1">
        <f t="shared" si="83"/>
        <v>-71939.084388646064</v>
      </c>
      <c r="G44" s="1">
        <f t="shared" si="83"/>
        <v>-61471.200793691372</v>
      </c>
      <c r="H44" s="1">
        <f t="shared" si="83"/>
        <v>-67235.52715776804</v>
      </c>
      <c r="I44" s="1">
        <f t="shared" si="83"/>
        <v>-72650.929286702405</v>
      </c>
      <c r="J44" s="1">
        <f t="shared" si="83"/>
        <v>-79588.368843603937</v>
      </c>
      <c r="K44" s="1">
        <f t="shared" si="83"/>
        <v>-78830.132301349091</v>
      </c>
      <c r="L44" s="1">
        <f t="shared" ref="L44" si="84">L19</f>
        <v>-80593.841487711179</v>
      </c>
      <c r="M44" s="46"/>
      <c r="N44" s="1">
        <f>N19</f>
        <v>-20862.06089674382</v>
      </c>
      <c r="O44" s="1">
        <f t="shared" ref="O44:W44" si="85">O19</f>
        <v>-21683.606295591053</v>
      </c>
      <c r="P44" s="1">
        <f t="shared" si="85"/>
        <v>-23302.175314148088</v>
      </c>
      <c r="Q44" s="1">
        <f t="shared" si="85"/>
        <v>-25340.654249499257</v>
      </c>
      <c r="R44" s="1">
        <f t="shared" si="85"/>
        <v>-27119.597549323385</v>
      </c>
      <c r="S44" s="1">
        <f t="shared" si="85"/>
        <v>-29198.014707669168</v>
      </c>
      <c r="T44" s="1">
        <f t="shared" si="85"/>
        <v>-30627.17564828273</v>
      </c>
      <c r="U44" s="1">
        <f t="shared" si="85"/>
        <v>-31277.273152391328</v>
      </c>
      <c r="V44" s="1">
        <f t="shared" si="85"/>
        <v>-32588.146115309926</v>
      </c>
      <c r="W44" s="1">
        <f t="shared" si="85"/>
        <v>-34243.528194944927</v>
      </c>
      <c r="X44" s="1">
        <f t="shared" ref="X44" si="86">X19</f>
        <v>-34295.014954301827</v>
      </c>
      <c r="Y44" s="46"/>
      <c r="Z44" s="1">
        <f>Z19</f>
        <v>-5344.045333745461</v>
      </c>
      <c r="AA44" s="1">
        <f t="shared" ref="AA44:AI44" si="87">AA19</f>
        <v>-5284.7813950357777</v>
      </c>
      <c r="AB44" s="1">
        <f t="shared" si="87"/>
        <v>-6121.4000021554111</v>
      </c>
      <c r="AC44" s="1">
        <f t="shared" si="87"/>
        <v>-6979.0123320118237</v>
      </c>
      <c r="AD44" s="1">
        <f t="shared" si="87"/>
        <v>-7544.696949586094</v>
      </c>
      <c r="AE44" s="1">
        <f t="shared" si="87"/>
        <v>-8806.0218500645788</v>
      </c>
      <c r="AF44" s="1">
        <f t="shared" si="87"/>
        <v>-9717.5458721123159</v>
      </c>
      <c r="AG44" s="1">
        <f t="shared" si="87"/>
        <v>-10460.260484383012</v>
      </c>
      <c r="AH44" s="1">
        <f t="shared" si="87"/>
        <v>-11472.069068207107</v>
      </c>
      <c r="AI44" s="1">
        <f t="shared" si="87"/>
        <v>-12235.372920910249</v>
      </c>
      <c r="AJ44" s="1">
        <f t="shared" ref="AJ44" si="88">AJ19</f>
        <v>-11424.103814345523</v>
      </c>
      <c r="AK44" s="46"/>
      <c r="AL44" s="1">
        <f t="shared" ref="AL44:AU44" si="89">AL19</f>
        <v>-1030.5637999999999</v>
      </c>
      <c r="AM44" s="1">
        <f t="shared" si="89"/>
        <v>-1066.0232791675751</v>
      </c>
      <c r="AN44" s="1">
        <f t="shared" si="89"/>
        <v>-1170.9912220299791</v>
      </c>
      <c r="AO44" s="1">
        <f t="shared" si="89"/>
        <v>-1674.4323861797643</v>
      </c>
      <c r="AP44" s="1">
        <f t="shared" si="89"/>
        <v>-1847.1988838941345</v>
      </c>
      <c r="AQ44" s="1">
        <f t="shared" si="89"/>
        <v>-2623.8583386165637</v>
      </c>
      <c r="AR44" s="1">
        <f t="shared" si="89"/>
        <v>-2799.1046805166143</v>
      </c>
      <c r="AS44" s="1">
        <f t="shared" si="89"/>
        <v>-2879.4716702221908</v>
      </c>
      <c r="AT44" s="1">
        <f t="shared" si="89"/>
        <v>-2975.8574622093975</v>
      </c>
      <c r="AU44" s="1">
        <f t="shared" si="89"/>
        <v>-2857.5211911830042</v>
      </c>
      <c r="AV44" s="1">
        <f t="shared" ref="AV44" si="90">AV19</f>
        <v>-2540.7576364059119</v>
      </c>
      <c r="AW44" s="46"/>
      <c r="AX44" s="1">
        <f t="shared" ref="AX44:BG44" si="91">AX19</f>
        <v>-43434.51042057106</v>
      </c>
      <c r="AY44" s="1">
        <f t="shared" si="91"/>
        <v>-46982.210161521689</v>
      </c>
      <c r="AZ44" s="1">
        <f t="shared" si="91"/>
        <v>-51103.012158635931</v>
      </c>
      <c r="BA44" s="1">
        <f t="shared" si="91"/>
        <v>-57583.515605941415</v>
      </c>
      <c r="BB44" s="1">
        <f t="shared" si="91"/>
        <v>-64132.984169726486</v>
      </c>
      <c r="BC44" s="1">
        <f t="shared" si="91"/>
        <v>-67686.432218888454</v>
      </c>
      <c r="BD44" s="1">
        <f t="shared" si="91"/>
        <v>-73775.741852592007</v>
      </c>
      <c r="BE44" s="1">
        <f t="shared" si="91"/>
        <v>-78838.969804870911</v>
      </c>
      <c r="BF44" s="1">
        <f t="shared" si="91"/>
        <v>-85102.357607409911</v>
      </c>
      <c r="BG44" s="1">
        <f t="shared" si="91"/>
        <v>-90527.864483519079</v>
      </c>
      <c r="BH44" s="1">
        <f t="shared" ref="BH44" si="92">BH19</f>
        <v>-93307.45177481437</v>
      </c>
      <c r="BI44" s="46"/>
      <c r="BJ44" s="1">
        <f t="shared" ref="BJ44:BS44" si="93">BJ19</f>
        <v>-83709.003000000012</v>
      </c>
      <c r="BK44" s="1">
        <f t="shared" si="93"/>
        <v>-92850.31076766421</v>
      </c>
      <c r="BL44" s="1">
        <f t="shared" si="93"/>
        <v>-86185.645723223337</v>
      </c>
      <c r="BM44" s="1">
        <f t="shared" si="93"/>
        <v>-91193.911383964107</v>
      </c>
      <c r="BN44" s="1">
        <f t="shared" si="93"/>
        <v>-95289.32000238914</v>
      </c>
      <c r="BO44" s="1">
        <f t="shared" si="93"/>
        <v>-105043.46893863913</v>
      </c>
      <c r="BP44" s="1">
        <f t="shared" si="93"/>
        <v>-121264.87833124273</v>
      </c>
      <c r="BQ44" s="1">
        <f t="shared" si="93"/>
        <v>-115695.15378325628</v>
      </c>
      <c r="BR44" s="1">
        <f t="shared" si="93"/>
        <v>-116219.25759009577</v>
      </c>
      <c r="BS44" s="1">
        <f t="shared" si="93"/>
        <v>-101917.95182190962</v>
      </c>
      <c r="BT44" s="1">
        <f t="shared" ref="BT44" si="94">BT19</f>
        <v>-103262.06746648744</v>
      </c>
    </row>
    <row r="45" spans="1:72">
      <c r="A45" s="21" t="s">
        <v>78</v>
      </c>
      <c r="B45" s="1">
        <f t="shared" ref="B45:K45" si="95">B30</f>
        <v>59341.237425714127</v>
      </c>
      <c r="C45" s="1">
        <f t="shared" si="95"/>
        <v>64707.035985388757</v>
      </c>
      <c r="D45" s="1">
        <f t="shared" si="95"/>
        <v>72084.708244972964</v>
      </c>
      <c r="E45" s="1">
        <f t="shared" si="95"/>
        <v>91637.563261726609</v>
      </c>
      <c r="F45" s="1">
        <f t="shared" si="95"/>
        <v>91636.583556646088</v>
      </c>
      <c r="G45" s="1">
        <f t="shared" si="95"/>
        <v>106481.13367710449</v>
      </c>
      <c r="H45" s="1">
        <f t="shared" si="95"/>
        <v>117722.27184360477</v>
      </c>
      <c r="I45" s="1">
        <f t="shared" si="95"/>
        <v>103246.47824321341</v>
      </c>
      <c r="J45" s="1">
        <f t="shared" si="95"/>
        <v>90668.159387764303</v>
      </c>
      <c r="K45" s="1">
        <f t="shared" si="95"/>
        <v>93595.858781371237</v>
      </c>
      <c r="L45" s="1">
        <f t="shared" ref="L45" si="96">L30</f>
        <v>77612.208858163911</v>
      </c>
      <c r="M45" s="46"/>
      <c r="N45" s="1">
        <f t="shared" ref="N45:W45" si="97">N30</f>
        <v>33053.60832674928</v>
      </c>
      <c r="O45" s="1">
        <f t="shared" si="97"/>
        <v>32215.601472629089</v>
      </c>
      <c r="P45" s="1">
        <f t="shared" si="97"/>
        <v>36838.190421400432</v>
      </c>
      <c r="Q45" s="1">
        <f t="shared" si="97"/>
        <v>48564.293073791763</v>
      </c>
      <c r="R45" s="1">
        <f t="shared" si="97"/>
        <v>50508.429766023473</v>
      </c>
      <c r="S45" s="1">
        <f t="shared" si="97"/>
        <v>60732.42198192708</v>
      </c>
      <c r="T45" s="1">
        <f t="shared" si="97"/>
        <v>63348.724688425194</v>
      </c>
      <c r="U45" s="1">
        <f t="shared" si="97"/>
        <v>51117.937825330526</v>
      </c>
      <c r="V45" s="1">
        <f t="shared" si="97"/>
        <v>42017.704290153844</v>
      </c>
      <c r="W45" s="1">
        <f t="shared" si="97"/>
        <v>42060.55617580338</v>
      </c>
      <c r="X45" s="1">
        <f t="shared" ref="X45" si="98">X30</f>
        <v>30241.664835749769</v>
      </c>
      <c r="Y45" s="46"/>
      <c r="Z45" s="1">
        <f t="shared" ref="Z45:AI45" si="99">Z30</f>
        <v>9685.6985038762541</v>
      </c>
      <c r="AA45" s="1">
        <f t="shared" si="99"/>
        <v>8842.8882914825463</v>
      </c>
      <c r="AB45" s="1">
        <f t="shared" si="99"/>
        <v>11206.669582655657</v>
      </c>
      <c r="AC45" s="1">
        <f t="shared" si="99"/>
        <v>15703.631381151323</v>
      </c>
      <c r="AD45" s="1">
        <f t="shared" si="99"/>
        <v>16405.068987397288</v>
      </c>
      <c r="AE45" s="1">
        <f t="shared" si="99"/>
        <v>22211.938103929777</v>
      </c>
      <c r="AF45" s="1">
        <f t="shared" si="99"/>
        <v>24724.614266412245</v>
      </c>
      <c r="AG45" s="1">
        <f t="shared" si="99"/>
        <v>21458.848414528107</v>
      </c>
      <c r="AH45" s="1">
        <f t="shared" si="99"/>
        <v>18794.816850516228</v>
      </c>
      <c r="AI45" s="1">
        <f t="shared" si="99"/>
        <v>19629.871240605393</v>
      </c>
      <c r="AJ45" s="1">
        <f t="shared" ref="AJ45" si="100">AJ30</f>
        <v>14713.276182608664</v>
      </c>
      <c r="AK45" s="46"/>
      <c r="AL45" s="1">
        <f t="shared" ref="AL45:AU45" si="101">AL30</f>
        <v>481.73775138744344</v>
      </c>
      <c r="AM45" s="1">
        <f t="shared" si="101"/>
        <v>442.82571045028396</v>
      </c>
      <c r="AN45" s="1">
        <f t="shared" si="101"/>
        <v>586.20373657041114</v>
      </c>
      <c r="AO45" s="1">
        <f t="shared" si="101"/>
        <v>1694.7463992753574</v>
      </c>
      <c r="AP45" s="1">
        <f t="shared" si="101"/>
        <v>1888.6375271543741</v>
      </c>
      <c r="AQ45" s="1">
        <f t="shared" si="101"/>
        <v>2920.6297756081717</v>
      </c>
      <c r="AR45" s="1">
        <f t="shared" si="101"/>
        <v>3117.4935747081008</v>
      </c>
      <c r="AS45" s="1">
        <f t="shared" si="101"/>
        <v>2506.1709531177548</v>
      </c>
      <c r="AT45" s="1">
        <f t="shared" si="101"/>
        <v>1986.0808678622411</v>
      </c>
      <c r="AU45" s="1">
        <f t="shared" si="101"/>
        <v>2125.1266232919952</v>
      </c>
      <c r="AV45" s="1">
        <f t="shared" ref="AV45" si="102">AV30</f>
        <v>1787.2673600445069</v>
      </c>
      <c r="AW45" s="46"/>
      <c r="AX45" s="1">
        <f t="shared" ref="AX45:BG45" si="103">AX30</f>
        <v>42373.957734278563</v>
      </c>
      <c r="AY45" s="1">
        <f t="shared" si="103"/>
        <v>44061.056816341195</v>
      </c>
      <c r="AZ45" s="1">
        <f t="shared" si="103"/>
        <v>52094.888823326437</v>
      </c>
      <c r="BA45" s="1">
        <f t="shared" si="103"/>
        <v>73536.778358381052</v>
      </c>
      <c r="BB45" s="1">
        <f t="shared" si="103"/>
        <v>81884.91276938931</v>
      </c>
      <c r="BC45" s="1">
        <f t="shared" si="103"/>
        <v>101638.51549709485</v>
      </c>
      <c r="BD45" s="1">
        <f t="shared" si="103"/>
        <v>112013.51999790237</v>
      </c>
      <c r="BE45" s="1">
        <f t="shared" si="103"/>
        <v>96360.550296221001</v>
      </c>
      <c r="BF45" s="1">
        <f t="shared" si="103"/>
        <v>83111.731289125673</v>
      </c>
      <c r="BG45" s="1">
        <f t="shared" si="103"/>
        <v>87232.328761649434</v>
      </c>
      <c r="BH45" s="1">
        <f t="shared" ref="BH45" si="104">BH30</f>
        <v>72365.226450330883</v>
      </c>
      <c r="BI45" s="46"/>
      <c r="BJ45" s="1">
        <f t="shared" ref="BJ45:BS45" si="105">BJ30</f>
        <v>14292.874931082324</v>
      </c>
      <c r="BK45" s="1">
        <f t="shared" si="105"/>
        <v>17036.213413578127</v>
      </c>
      <c r="BL45" s="1">
        <f t="shared" si="105"/>
        <v>21446.012193700259</v>
      </c>
      <c r="BM45" s="1">
        <f t="shared" si="105"/>
        <v>26455.18847198509</v>
      </c>
      <c r="BN45" s="1">
        <f t="shared" si="105"/>
        <v>26442.337318302481</v>
      </c>
      <c r="BO45" s="1">
        <f t="shared" si="105"/>
        <v>35492.19905104224</v>
      </c>
      <c r="BP45" s="1">
        <f t="shared" si="105"/>
        <v>43697.319953697333</v>
      </c>
      <c r="BQ45" s="1">
        <f t="shared" si="105"/>
        <v>38310.450390715792</v>
      </c>
      <c r="BR45" s="1">
        <f t="shared" si="105"/>
        <v>32552.754602617148</v>
      </c>
      <c r="BS45" s="1">
        <f t="shared" si="105"/>
        <v>34962.012997043086</v>
      </c>
      <c r="BT45" s="1">
        <f t="shared" ref="BT45" si="106">BT30</f>
        <v>28421.873770730257</v>
      </c>
    </row>
    <row r="46" spans="1:72">
      <c r="A46" s="21" t="s">
        <v>86</v>
      </c>
      <c r="B46" s="1">
        <f t="shared" ref="B46:K46" si="107">B43-B44+B45</f>
        <v>211304.81658983088</v>
      </c>
      <c r="C46" s="1">
        <f t="shared" si="107"/>
        <v>219392.79981235997</v>
      </c>
      <c r="D46" s="1">
        <f t="shared" si="107"/>
        <v>236571.77244628879</v>
      </c>
      <c r="E46" s="1">
        <f t="shared" si="107"/>
        <v>256448.53707513332</v>
      </c>
      <c r="F46" s="1">
        <f t="shared" si="107"/>
        <v>255844.802910503</v>
      </c>
      <c r="G46" s="1">
        <f t="shared" si="107"/>
        <v>279489.72997627995</v>
      </c>
      <c r="H46" s="1">
        <f t="shared" si="107"/>
        <v>302471.03230544319</v>
      </c>
      <c r="I46" s="1">
        <f t="shared" si="107"/>
        <v>274354.51334428217</v>
      </c>
      <c r="J46" s="1">
        <f t="shared" si="107"/>
        <v>274034.87720530061</v>
      </c>
      <c r="K46" s="1">
        <f t="shared" si="107"/>
        <v>293880.573645083</v>
      </c>
      <c r="L46" s="1">
        <f t="shared" ref="L46" si="108">L43-L44+L45</f>
        <v>292843.5923496536</v>
      </c>
      <c r="M46" s="46"/>
      <c r="N46" s="1">
        <f t="shared" ref="N46:W46" si="109">N43-N44+N45</f>
        <v>107879.08117992501</v>
      </c>
      <c r="O46" s="1">
        <f t="shared" si="109"/>
        <v>100476.5268248778</v>
      </c>
      <c r="P46" s="1">
        <f t="shared" si="109"/>
        <v>111239.34130833174</v>
      </c>
      <c r="Q46" s="1">
        <f t="shared" si="109"/>
        <v>124896.47223438663</v>
      </c>
      <c r="R46" s="1">
        <f t="shared" si="109"/>
        <v>128485.10799296989</v>
      </c>
      <c r="S46" s="1">
        <f t="shared" si="109"/>
        <v>153546.74069275963</v>
      </c>
      <c r="T46" s="1">
        <f t="shared" si="109"/>
        <v>157212.13717824695</v>
      </c>
      <c r="U46" s="1">
        <f t="shared" si="109"/>
        <v>131141.90238180946</v>
      </c>
      <c r="V46" s="1">
        <f t="shared" si="109"/>
        <v>122699.11719671104</v>
      </c>
      <c r="W46" s="1">
        <f t="shared" si="109"/>
        <v>130883.92753032368</v>
      </c>
      <c r="X46" s="1">
        <f t="shared" ref="X46" si="110">X43-X44+X45</f>
        <v>116998.31539468185</v>
      </c>
      <c r="Y46" s="46"/>
      <c r="Z46" s="1">
        <f t="shared" ref="Z46:AI46" si="111">Z43-Z44+Z45</f>
        <v>30842.641881418243</v>
      </c>
      <c r="AA46" s="1">
        <f t="shared" si="111"/>
        <v>26912.71825016856</v>
      </c>
      <c r="AB46" s="1">
        <f t="shared" si="111"/>
        <v>32873.060495214319</v>
      </c>
      <c r="AC46" s="1">
        <f t="shared" si="111"/>
        <v>39171.138862262211</v>
      </c>
      <c r="AD46" s="1">
        <f t="shared" si="111"/>
        <v>40468.076264169009</v>
      </c>
      <c r="AE46" s="1">
        <f t="shared" si="111"/>
        <v>54284.633022615628</v>
      </c>
      <c r="AF46" s="1">
        <f t="shared" si="111"/>
        <v>59122.871096107796</v>
      </c>
      <c r="AG46" s="1">
        <f t="shared" si="111"/>
        <v>52382.529491588997</v>
      </c>
      <c r="AH46" s="1">
        <f t="shared" si="111"/>
        <v>51779.344925112266</v>
      </c>
      <c r="AI46" s="1">
        <f t="shared" si="111"/>
        <v>57337.929046535166</v>
      </c>
      <c r="AJ46" s="1">
        <f t="shared" ref="AJ46" si="112">AJ43-AJ44+AJ45</f>
        <v>51661.190866315796</v>
      </c>
      <c r="AK46" s="46"/>
      <c r="AL46" s="1">
        <f t="shared" ref="AL46:AU46" si="113">AL43-AL44+AL45</f>
        <v>2298.7879306081904</v>
      </c>
      <c r="AM46" s="1">
        <f t="shared" si="113"/>
        <v>2149.0864354298783</v>
      </c>
      <c r="AN46" s="1">
        <f t="shared" si="113"/>
        <v>2570.3296449959589</v>
      </c>
      <c r="AO46" s="1">
        <f t="shared" si="113"/>
        <v>5148.6282073859684</v>
      </c>
      <c r="AP46" s="1">
        <f t="shared" si="113"/>
        <v>5637.5108747810709</v>
      </c>
      <c r="AQ46" s="1">
        <f t="shared" si="113"/>
        <v>8603.8041372391162</v>
      </c>
      <c r="AR46" s="1">
        <f t="shared" si="113"/>
        <v>9028.5561203881462</v>
      </c>
      <c r="AS46" s="1">
        <f t="shared" si="113"/>
        <v>7775.5579300756071</v>
      </c>
      <c r="AT46" s="1">
        <f t="shared" si="113"/>
        <v>7235.1971541972016</v>
      </c>
      <c r="AU46" s="1">
        <f t="shared" si="113"/>
        <v>7740.316479356834</v>
      </c>
      <c r="AV46" s="1">
        <f t="shared" ref="AV46" si="114">AV43-AV44+AV45</f>
        <v>7428.481584404657</v>
      </c>
      <c r="AW46" s="46"/>
      <c r="AX46" s="1">
        <f t="shared" ref="AX46:BG46" si="115">AX43-AX44+AX45</f>
        <v>154988.30821451405</v>
      </c>
      <c r="AY46" s="1">
        <f t="shared" si="115"/>
        <v>154746.74627039966</v>
      </c>
      <c r="AZ46" s="1">
        <f t="shared" si="115"/>
        <v>175459.74177812645</v>
      </c>
      <c r="BA46" s="1">
        <f t="shared" si="115"/>
        <v>208332.42304536328</v>
      </c>
      <c r="BB46" s="1">
        <f t="shared" si="115"/>
        <v>228468.04702860297</v>
      </c>
      <c r="BC46" s="1">
        <f t="shared" si="115"/>
        <v>275789.77308088553</v>
      </c>
      <c r="BD46" s="1">
        <f t="shared" si="115"/>
        <v>297603.88029593969</v>
      </c>
      <c r="BE46" s="1">
        <f t="shared" si="115"/>
        <v>267090.12071312033</v>
      </c>
      <c r="BF46" s="1">
        <f t="shared" si="115"/>
        <v>263343.38579405867</v>
      </c>
      <c r="BG46" s="1">
        <f t="shared" si="115"/>
        <v>290957.14676035586</v>
      </c>
      <c r="BH46" s="1">
        <f t="shared" ref="BH46" si="116">BH43-BH44+BH45</f>
        <v>291208.03354050306</v>
      </c>
      <c r="BI46" s="46"/>
      <c r="BJ46" s="1">
        <f t="shared" ref="BJ46:BS46" si="117">BJ43-BJ44+BJ45</f>
        <v>121336.46489427237</v>
      </c>
      <c r="BK46" s="1">
        <f t="shared" si="117"/>
        <v>134517.48282889358</v>
      </c>
      <c r="BL46" s="1">
        <f t="shared" si="117"/>
        <v>137379.84154602163</v>
      </c>
      <c r="BM46" s="1">
        <f t="shared" si="117"/>
        <v>145426.5123665609</v>
      </c>
      <c r="BN46" s="1">
        <f t="shared" si="117"/>
        <v>148356.52149745231</v>
      </c>
      <c r="BO46" s="1">
        <f t="shared" si="117"/>
        <v>177713.21584449598</v>
      </c>
      <c r="BP46" s="1">
        <f t="shared" si="117"/>
        <v>208581.92524113879</v>
      </c>
      <c r="BQ46" s="1">
        <f t="shared" si="117"/>
        <v>190538.91874407631</v>
      </c>
      <c r="BR46" s="1">
        <f t="shared" si="117"/>
        <v>186031.7420694957</v>
      </c>
      <c r="BS46" s="1">
        <f t="shared" si="117"/>
        <v>182248.389761926</v>
      </c>
      <c r="BT46" s="1">
        <f t="shared" ref="BT46" si="118">BT43-BT44+BT45</f>
        <v>180988.69985613524</v>
      </c>
    </row>
    <row r="47" spans="1:72">
      <c r="A47" s="21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46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46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46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46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I47" s="46"/>
      <c r="BJ47" s="14"/>
      <c r="BK47" s="14"/>
      <c r="BL47" s="14"/>
      <c r="BM47" s="14"/>
      <c r="BN47" s="14"/>
      <c r="BO47" s="14"/>
      <c r="BP47" s="14"/>
      <c r="BQ47" s="14"/>
      <c r="BR47" s="14"/>
      <c r="BS47" s="14"/>
      <c r="BT47" s="14"/>
    </row>
    <row r="48" spans="1:72">
      <c r="A48" s="44" t="s">
        <v>91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46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46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46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46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I48" s="46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</row>
    <row r="49" spans="1:72">
      <c r="A49" s="21" t="s">
        <v>92</v>
      </c>
      <c r="B49" s="1">
        <f t="shared" ref="B49:K49" si="119">B39-B46</f>
        <v>17710.458128370257</v>
      </c>
      <c r="C49" s="1">
        <f t="shared" si="119"/>
        <v>30639.84434245876</v>
      </c>
      <c r="D49" s="1">
        <f t="shared" si="119"/>
        <v>-2088.3722560746246</v>
      </c>
      <c r="E49" s="1">
        <f t="shared" si="119"/>
        <v>39374.69624986386</v>
      </c>
      <c r="F49" s="1">
        <f t="shared" si="119"/>
        <v>20969.37563743256</v>
      </c>
      <c r="G49" s="1">
        <f t="shared" si="119"/>
        <v>16357.492532311357</v>
      </c>
      <c r="H49" s="1">
        <f t="shared" si="119"/>
        <v>60162.491683899716</v>
      </c>
      <c r="I49" s="1">
        <f t="shared" si="119"/>
        <v>26123.260431932576</v>
      </c>
      <c r="J49" s="1">
        <f t="shared" si="119"/>
        <v>6136.8823203633074</v>
      </c>
      <c r="K49" s="1">
        <f t="shared" si="119"/>
        <v>37804.322916781297</v>
      </c>
      <c r="L49" s="1">
        <f t="shared" ref="L49" si="120">L39-L46</f>
        <v>44495.813172771712</v>
      </c>
      <c r="M49" s="46"/>
      <c r="N49" s="1">
        <f t="shared" ref="N49:W49" si="121">N39-N46</f>
        <v>9864.8860667131376</v>
      </c>
      <c r="O49" s="1">
        <f t="shared" si="121"/>
        <v>15254.616433720264</v>
      </c>
      <c r="P49" s="1">
        <f t="shared" si="121"/>
        <v>-1067.2423696105107</v>
      </c>
      <c r="Q49" s="1">
        <f t="shared" si="121"/>
        <v>20867.035528961627</v>
      </c>
      <c r="R49" s="1">
        <f t="shared" si="121"/>
        <v>11557.941113833804</v>
      </c>
      <c r="S49" s="1">
        <f t="shared" si="121"/>
        <v>9329.6352577448124</v>
      </c>
      <c r="T49" s="1">
        <f t="shared" si="121"/>
        <v>32374.648081174324</v>
      </c>
      <c r="U49" s="1">
        <f t="shared" si="121"/>
        <v>12933.779682138702</v>
      </c>
      <c r="V49" s="1">
        <f t="shared" si="121"/>
        <v>2843.9720001121023</v>
      </c>
      <c r="W49" s="1">
        <f t="shared" si="121"/>
        <v>16988.688051291945</v>
      </c>
      <c r="X49" s="1">
        <f t="shared" ref="X49" si="122">X39-X46</f>
        <v>17337.832389543677</v>
      </c>
      <c r="Y49" s="46"/>
      <c r="Z49" s="1">
        <f t="shared" ref="Z49:AI49" si="123">Z39-Z46</f>
        <v>2890.7074614286139</v>
      </c>
      <c r="AA49" s="1">
        <f t="shared" si="123"/>
        <v>4187.252849133085</v>
      </c>
      <c r="AB49" s="1">
        <f t="shared" si="123"/>
        <v>-324.66938424552063</v>
      </c>
      <c r="AC49" s="1">
        <f t="shared" si="123"/>
        <v>6747.5137230205364</v>
      </c>
      <c r="AD49" s="1">
        <f t="shared" si="123"/>
        <v>3754.0034842315945</v>
      </c>
      <c r="AE49" s="1">
        <f t="shared" si="123"/>
        <v>3412.1688896078631</v>
      </c>
      <c r="AF49" s="1">
        <f t="shared" si="123"/>
        <v>12635.624312167631</v>
      </c>
      <c r="AG49" s="1">
        <f t="shared" si="123"/>
        <v>5429.4838452654876</v>
      </c>
      <c r="AH49" s="1">
        <f t="shared" si="123"/>
        <v>1272.12882695804</v>
      </c>
      <c r="AI49" s="1">
        <f t="shared" si="123"/>
        <v>7928.7054027478662</v>
      </c>
      <c r="AJ49" s="1">
        <f t="shared" ref="AJ49" si="124">AJ39-AJ46</f>
        <v>8435.2603515919909</v>
      </c>
      <c r="AK49" s="46"/>
      <c r="AL49" s="1">
        <f t="shared" ref="AL49:AU49" si="125">AL39-AL46</f>
        <v>143.77516622370831</v>
      </c>
      <c r="AM49" s="1">
        <f t="shared" si="125"/>
        <v>209.6852472441974</v>
      </c>
      <c r="AN49" s="1">
        <f t="shared" si="125"/>
        <v>-16.98295865609316</v>
      </c>
      <c r="AO49" s="1">
        <f t="shared" si="125"/>
        <v>728.19619288030844</v>
      </c>
      <c r="AP49" s="1">
        <f t="shared" si="125"/>
        <v>432.18055729206026</v>
      </c>
      <c r="AQ49" s="1">
        <f t="shared" si="125"/>
        <v>448.66332743064231</v>
      </c>
      <c r="AR49" s="1">
        <f t="shared" si="125"/>
        <v>1593.2089852305744</v>
      </c>
      <c r="AS49" s="1">
        <f t="shared" si="125"/>
        <v>634.10740597869517</v>
      </c>
      <c r="AT49" s="1">
        <f t="shared" si="125"/>
        <v>134.42805773379951</v>
      </c>
      <c r="AU49" s="1">
        <f t="shared" si="125"/>
        <v>858.36033935691376</v>
      </c>
      <c r="AV49" s="1">
        <f t="shared" ref="AV49" si="126">AV39-AV46</f>
        <v>1024.6572763786007</v>
      </c>
      <c r="AW49" s="46"/>
      <c r="AX49" s="1">
        <f t="shared" ref="AX49:BG49" si="127">AX39-AX46</f>
        <v>12646.554685107985</v>
      </c>
      <c r="AY49" s="1">
        <f t="shared" si="127"/>
        <v>20863.634098798328</v>
      </c>
      <c r="AZ49" s="1">
        <f t="shared" si="127"/>
        <v>-1509.2454856334371</v>
      </c>
      <c r="BA49" s="1">
        <f t="shared" si="127"/>
        <v>31597.177052656829</v>
      </c>
      <c r="BB49" s="1">
        <f t="shared" si="127"/>
        <v>18737.88205818797</v>
      </c>
      <c r="BC49" s="1">
        <f t="shared" si="127"/>
        <v>15613.575859179837</v>
      </c>
      <c r="BD49" s="1">
        <f t="shared" si="127"/>
        <v>57245.008610698453</v>
      </c>
      <c r="BE49" s="1">
        <f t="shared" si="127"/>
        <v>24380.993846809317</v>
      </c>
      <c r="BF49" s="1">
        <f t="shared" si="127"/>
        <v>5625.4248217579443</v>
      </c>
      <c r="BG49" s="1">
        <f t="shared" si="127"/>
        <v>35234.028174167383</v>
      </c>
      <c r="BH49" s="1">
        <f t="shared" ref="BH49" si="128">BH39-BH46</f>
        <v>41487.668547401961</v>
      </c>
      <c r="BI49" s="46"/>
      <c r="BJ49" s="1">
        <f t="shared" ref="BJ49:BS49" si="129">BJ39-BJ46</f>
        <v>4265.7243762038124</v>
      </c>
      <c r="BK49" s="1">
        <f t="shared" si="129"/>
        <v>8066.9268685836287</v>
      </c>
      <c r="BL49" s="1">
        <f t="shared" si="129"/>
        <v>-621.31425595228211</v>
      </c>
      <c r="BM49" s="1">
        <f t="shared" si="129"/>
        <v>11367.227294577984</v>
      </c>
      <c r="BN49" s="1">
        <f t="shared" si="129"/>
        <v>6050.8508986089437</v>
      </c>
      <c r="BO49" s="1">
        <f t="shared" si="129"/>
        <v>5452.2652124764572</v>
      </c>
      <c r="BP49" s="1">
        <f t="shared" si="129"/>
        <v>22331.710110178654</v>
      </c>
      <c r="BQ49" s="1">
        <f t="shared" si="129"/>
        <v>9693.2494923823979</v>
      </c>
      <c r="BR49" s="1">
        <f t="shared" si="129"/>
        <v>2203.3360503719305</v>
      </c>
      <c r="BS49" s="1">
        <f t="shared" si="129"/>
        <v>14121.513989719271</v>
      </c>
      <c r="BT49" s="1">
        <f t="shared" ref="BT49" si="130">BT39-BT46</f>
        <v>16294.52896558668</v>
      </c>
    </row>
    <row r="50" spans="1:72">
      <c r="A50" s="21" t="s">
        <v>93</v>
      </c>
      <c r="B50" s="1">
        <f>B49*WACC!C12</f>
        <v>5313.1374385094732</v>
      </c>
      <c r="C50" s="1">
        <f>C49*WACC!D12</f>
        <v>9191.9533027348534</v>
      </c>
      <c r="D50" s="1">
        <f>D49*WACC!E12</f>
        <v>-626.5116768221983</v>
      </c>
      <c r="E50" s="1">
        <f>E49*WACC!F12</f>
        <v>11812.408874955592</v>
      </c>
      <c r="F50" s="1">
        <f>F49*WACC!G12</f>
        <v>6290.8126912278694</v>
      </c>
      <c r="G50" s="1">
        <f>G49*WACC!H12</f>
        <v>4907.2477596919261</v>
      </c>
      <c r="H50" s="1">
        <f>H49*WACC!I12</f>
        <v>18048.747505164469</v>
      </c>
      <c r="I50" s="1">
        <f>I49*WACC!J12</f>
        <v>7836.9781295774073</v>
      </c>
      <c r="J50" s="1">
        <f>J49*WACC!K12</f>
        <v>1841.0646961084365</v>
      </c>
      <c r="K50" s="1">
        <f>K49*WACC!L12</f>
        <v>11341.296875030966</v>
      </c>
      <c r="L50" s="1">
        <f>L49*WACC!M12</f>
        <v>13348.743951827484</v>
      </c>
      <c r="M50" s="46"/>
      <c r="N50" s="1">
        <f>N49*WACC!C12</f>
        <v>2959.465820013048</v>
      </c>
      <c r="O50" s="1">
        <f>O49*WACC!D12</f>
        <v>4576.3849301146984</v>
      </c>
      <c r="P50" s="1">
        <f>P49*WACC!E12</f>
        <v>-320.17271088305654</v>
      </c>
      <c r="Q50" s="1">
        <f>Q49*WACC!F12</f>
        <v>6260.110658686599</v>
      </c>
      <c r="R50" s="1">
        <f>R49*WACC!G12</f>
        <v>3467.3823341490947</v>
      </c>
      <c r="S50" s="1">
        <f>S49*WACC!H12</f>
        <v>2798.8905773225988</v>
      </c>
      <c r="T50" s="1">
        <f>T49*WACC!I12</f>
        <v>9712.3944243493661</v>
      </c>
      <c r="U50" s="1">
        <f>U49*WACC!J12</f>
        <v>3880.1339046404396</v>
      </c>
      <c r="V50" s="1">
        <f>V49*WACC!K12</f>
        <v>853.19160003337311</v>
      </c>
      <c r="W50" s="1">
        <f>W49*WACC!L12</f>
        <v>5096.6064153860452</v>
      </c>
      <c r="X50" s="1">
        <f>X49*WACC!M12</f>
        <v>5201.3497168615331</v>
      </c>
      <c r="Y50" s="46"/>
      <c r="Z50" s="1">
        <f>Z49*WACC!C12</f>
        <v>867.21223842832239</v>
      </c>
      <c r="AA50" s="1">
        <f>AA49*WACC!D12</f>
        <v>1256.1758547395464</v>
      </c>
      <c r="AB50" s="1">
        <f>AB49*WACC!E12</f>
        <v>-97.40081527362679</v>
      </c>
      <c r="AC50" s="1">
        <f>AC49*WACC!F12</f>
        <v>2024.2541169055498</v>
      </c>
      <c r="AD50" s="1">
        <f>AD49*WACC!G12</f>
        <v>1126.2010452691384</v>
      </c>
      <c r="AE50" s="1">
        <f>AE49*WACC!H12</f>
        <v>1023.6506668820499</v>
      </c>
      <c r="AF50" s="1">
        <f>AF49*WACC!I12</f>
        <v>3790.687293649145</v>
      </c>
      <c r="AG50" s="1">
        <f>AG49*WACC!J12</f>
        <v>1628.8451535791546</v>
      </c>
      <c r="AH50" s="1">
        <f>AH49*WACC!K12</f>
        <v>381.63864808729681</v>
      </c>
      <c r="AI50" s="1">
        <f>AI49*WACC!L12</f>
        <v>2378.6116208236417</v>
      </c>
      <c r="AJ50" s="1">
        <f>AJ49*WACC!M12</f>
        <v>2530.5781054768336</v>
      </c>
      <c r="AK50" s="46"/>
      <c r="AL50" s="1">
        <f>AL49*WACC!C12</f>
        <v>43.132549867099478</v>
      </c>
      <c r="AM50" s="1">
        <f>AM49*WACC!D12</f>
        <v>62.905574173240232</v>
      </c>
      <c r="AN50" s="1">
        <f>AN49*WACC!E12</f>
        <v>-5.0948875968264105</v>
      </c>
      <c r="AO50" s="1">
        <f>AO49*WACC!F12</f>
        <v>218.45885786402658</v>
      </c>
      <c r="AP50" s="1">
        <f>AP49*WACC!G12</f>
        <v>129.65416718757893</v>
      </c>
      <c r="AQ50" s="1">
        <f>AQ49*WACC!H12</f>
        <v>134.59899822915207</v>
      </c>
      <c r="AR50" s="1">
        <f>AR49*WACC!I12</f>
        <v>477.96269556902803</v>
      </c>
      <c r="AS50" s="1">
        <f>AS49*WACC!J12</f>
        <v>190.23222179355113</v>
      </c>
      <c r="AT50" s="1">
        <f>AT49*WACC!K12</f>
        <v>40.328417320127677</v>
      </c>
      <c r="AU50" s="1">
        <f>AU49*WACC!L12</f>
        <v>257.50810180699642</v>
      </c>
      <c r="AV50" s="1">
        <f>AV49*WACC!M12</f>
        <v>307.39718291348743</v>
      </c>
      <c r="AW50" s="46"/>
      <c r="AX50" s="1">
        <f>AX49*WACC!C12</f>
        <v>3793.9664055312505</v>
      </c>
      <c r="AY50" s="1">
        <f>AY49*WACC!D12</f>
        <v>6259.0902296376089</v>
      </c>
      <c r="AZ50" s="1">
        <f>AZ49*WACC!E12</f>
        <v>-452.77364568989447</v>
      </c>
      <c r="BA50" s="1">
        <f>BA49*WACC!F12</f>
        <v>9479.1531157941881</v>
      </c>
      <c r="BB50" s="1">
        <f>BB49*WACC!G12</f>
        <v>5621.3646174546939</v>
      </c>
      <c r="BC50" s="1">
        <f>BC49*WACC!H12</f>
        <v>4684.0727577525377</v>
      </c>
      <c r="BD50" s="1">
        <f>BD49*WACC!I12</f>
        <v>17173.502583204354</v>
      </c>
      <c r="BE50" s="1">
        <f>BE49*WACC!J12</f>
        <v>7314.2981540405872</v>
      </c>
      <c r="BF50" s="1">
        <f>BF49*WACC!K12</f>
        <v>1687.6274465268739</v>
      </c>
      <c r="BG50" s="1">
        <f>BG49*WACC!L12</f>
        <v>10570.208452247025</v>
      </c>
      <c r="BH50" s="1">
        <f>BH49*WACC!M12</f>
        <v>12446.300564216832</v>
      </c>
      <c r="BI50" s="46"/>
      <c r="BJ50" s="1">
        <f>BJ49*WACC!C12</f>
        <v>1279.7173128607574</v>
      </c>
      <c r="BK50" s="1">
        <f>BK49*WACC!D12</f>
        <v>2420.078060574358</v>
      </c>
      <c r="BL50" s="1">
        <f>BL49*WACC!E12</f>
        <v>-186.39427678562836</v>
      </c>
      <c r="BM50" s="1">
        <f>BM49*WACC!F12</f>
        <v>3410.1681883723659</v>
      </c>
      <c r="BN50" s="1">
        <f>BN49*WACC!G12</f>
        <v>1815.2552695821353</v>
      </c>
      <c r="BO50" s="1">
        <f>BO49*WACC!H12</f>
        <v>1635.6795637424434</v>
      </c>
      <c r="BP50" s="1">
        <f>BP49*WACC!I12</f>
        <v>6699.513033051574</v>
      </c>
      <c r="BQ50" s="1">
        <f>BQ49*WACC!J12</f>
        <v>2907.9748477138414</v>
      </c>
      <c r="BR50" s="1">
        <f>BR49*WACC!K12</f>
        <v>661.00081511137967</v>
      </c>
      <c r="BS50" s="1">
        <f>BS49*WACC!L12</f>
        <v>4236.454196914503</v>
      </c>
      <c r="BT50" s="1">
        <f>BT49*WACC!M12</f>
        <v>4888.3586896745283</v>
      </c>
    </row>
    <row r="51" spans="1:72">
      <c r="A51" s="21" t="s">
        <v>94</v>
      </c>
      <c r="B51" s="1">
        <f>B50*WACC!C13</f>
        <v>2125.2549754037896</v>
      </c>
      <c r="C51" s="1">
        <f>C50*WACC!D13</f>
        <v>3676.7813210939416</v>
      </c>
      <c r="D51" s="1">
        <f>D50*WACC!E13</f>
        <v>-250.60467072887934</v>
      </c>
      <c r="E51" s="1">
        <f>E50*WACC!F13</f>
        <v>4724.9635499822371</v>
      </c>
      <c r="F51" s="1">
        <f>F50*WACC!G13</f>
        <v>2516.3250764911481</v>
      </c>
      <c r="G51" s="1">
        <f>G50*WACC!H13</f>
        <v>1962.8991038767706</v>
      </c>
      <c r="H51" s="1">
        <f>H50*WACC!I13</f>
        <v>7219.4990020657879</v>
      </c>
      <c r="I51" s="1">
        <f>I50*WACC!J13</f>
        <v>3134.7912518309631</v>
      </c>
      <c r="J51" s="1">
        <f>J50*WACC!K13</f>
        <v>736.42587844337459</v>
      </c>
      <c r="K51" s="1">
        <f>K50*WACC!L13</f>
        <v>4536.5187500123866</v>
      </c>
      <c r="L51" s="1">
        <f>L50*WACC!M13</f>
        <v>5339.4975807309938</v>
      </c>
      <c r="M51" s="46"/>
      <c r="N51" s="1">
        <f>N50*WACC!C13</f>
        <v>1183.7863280052193</v>
      </c>
      <c r="O51" s="1">
        <f>O50*WACC!D13</f>
        <v>1830.5539720458794</v>
      </c>
      <c r="P51" s="1">
        <f>P50*WACC!E13</f>
        <v>-128.06908435322262</v>
      </c>
      <c r="Q51" s="1">
        <f>Q50*WACC!F13</f>
        <v>2504.0442634746396</v>
      </c>
      <c r="R51" s="1">
        <f>R50*WACC!G13</f>
        <v>1386.9529336596379</v>
      </c>
      <c r="S51" s="1">
        <f>S50*WACC!H13</f>
        <v>1119.5562309290397</v>
      </c>
      <c r="T51" s="1">
        <f>T50*WACC!I13</f>
        <v>3884.9577697397467</v>
      </c>
      <c r="U51" s="1">
        <f>U50*WACC!J13</f>
        <v>1552.053561856176</v>
      </c>
      <c r="V51" s="1">
        <f>V50*WACC!K13</f>
        <v>341.27664001334927</v>
      </c>
      <c r="W51" s="1">
        <f>W50*WACC!L13</f>
        <v>2038.6425661544181</v>
      </c>
      <c r="X51" s="1">
        <f>X50*WACC!M13</f>
        <v>2080.5398867446133</v>
      </c>
      <c r="Y51" s="46"/>
      <c r="Z51" s="1">
        <f>Z50*WACC!C13</f>
        <v>346.88489537132898</v>
      </c>
      <c r="AA51" s="1">
        <f>AA50*WACC!D13</f>
        <v>502.47034189581859</v>
      </c>
      <c r="AB51" s="1">
        <f>AB50*WACC!E13</f>
        <v>-38.960326109450719</v>
      </c>
      <c r="AC51" s="1">
        <f>AC50*WACC!F13</f>
        <v>809.70164676221998</v>
      </c>
      <c r="AD51" s="1">
        <f>AD50*WACC!G13</f>
        <v>450.4804181076554</v>
      </c>
      <c r="AE51" s="1">
        <f>AE50*WACC!H13</f>
        <v>409.46026675281996</v>
      </c>
      <c r="AF51" s="1">
        <f>AF50*WACC!I13</f>
        <v>1516.2749174596581</v>
      </c>
      <c r="AG51" s="1">
        <f>AG50*WACC!J13</f>
        <v>651.53806143166184</v>
      </c>
      <c r="AH51" s="1">
        <f>AH50*WACC!K13</f>
        <v>152.65545923491874</v>
      </c>
      <c r="AI51" s="1">
        <f>AI50*WACC!L13</f>
        <v>951.44464832945675</v>
      </c>
      <c r="AJ51" s="1">
        <f>AJ50*WACC!M13</f>
        <v>1012.2312421907335</v>
      </c>
      <c r="AK51" s="46"/>
      <c r="AL51" s="1">
        <f>AL50*WACC!C13</f>
        <v>17.253019946839792</v>
      </c>
      <c r="AM51" s="1">
        <f>AM50*WACC!D13</f>
        <v>25.162229669296096</v>
      </c>
      <c r="AN51" s="1">
        <f>AN50*WACC!E13</f>
        <v>-2.0379550387305643</v>
      </c>
      <c r="AO51" s="1">
        <f>AO50*WACC!F13</f>
        <v>87.383543145610645</v>
      </c>
      <c r="AP51" s="1">
        <f>AP50*WACC!G13</f>
        <v>51.861666875031574</v>
      </c>
      <c r="AQ51" s="1">
        <f>AQ50*WACC!H13</f>
        <v>53.839599291660832</v>
      </c>
      <c r="AR51" s="1">
        <f>AR50*WACC!I13</f>
        <v>191.18507822761123</v>
      </c>
      <c r="AS51" s="1">
        <f>AS50*WACC!J13</f>
        <v>76.09288871742045</v>
      </c>
      <c r="AT51" s="1">
        <f>AT50*WACC!K13</f>
        <v>16.131366928051072</v>
      </c>
      <c r="AU51" s="1">
        <f>AU50*WACC!L13</f>
        <v>103.00324072279858</v>
      </c>
      <c r="AV51" s="1">
        <f>AV50*WACC!M13</f>
        <v>122.95887316539498</v>
      </c>
      <c r="AW51" s="46"/>
      <c r="AX51" s="1">
        <f>AX50*WACC!C13</f>
        <v>1517.5865622125002</v>
      </c>
      <c r="AY51" s="1">
        <f>AY50*WACC!D13</f>
        <v>2503.6360918550436</v>
      </c>
      <c r="AZ51" s="1">
        <f>AZ50*WACC!E13</f>
        <v>-181.10945827595779</v>
      </c>
      <c r="BA51" s="1">
        <f>BA50*WACC!F13</f>
        <v>3791.6612463176752</v>
      </c>
      <c r="BB51" s="1">
        <f>BB50*WACC!G13</f>
        <v>2248.5458469818777</v>
      </c>
      <c r="BC51" s="1">
        <f>BC50*WACC!H13</f>
        <v>1873.6291031010151</v>
      </c>
      <c r="BD51" s="1">
        <f>BD50*WACC!I13</f>
        <v>6869.4010332817415</v>
      </c>
      <c r="BE51" s="1">
        <f>BE50*WACC!J13</f>
        <v>2925.7192616162351</v>
      </c>
      <c r="BF51" s="1">
        <f>BF50*WACC!K13</f>
        <v>675.05097861074955</v>
      </c>
      <c r="BG51" s="1">
        <f>BG50*WACC!L13</f>
        <v>4228.08338089881</v>
      </c>
      <c r="BH51" s="1">
        <f>BH50*WACC!M13</f>
        <v>4978.5202256867333</v>
      </c>
      <c r="BI51" s="46"/>
      <c r="BJ51" s="1">
        <f>BJ50*WACC!C13</f>
        <v>511.88692514430295</v>
      </c>
      <c r="BK51" s="1">
        <f>BK50*WACC!D13</f>
        <v>968.0312242297432</v>
      </c>
      <c r="BL51" s="1">
        <f>BL50*WACC!E13</f>
        <v>-74.557710714251343</v>
      </c>
      <c r="BM51" s="1">
        <f>BM50*WACC!F13</f>
        <v>1364.0672753489464</v>
      </c>
      <c r="BN51" s="1">
        <f>BN50*WACC!G13</f>
        <v>726.10210783285413</v>
      </c>
      <c r="BO51" s="1">
        <f>BO50*WACC!H13</f>
        <v>654.27182549697739</v>
      </c>
      <c r="BP51" s="1">
        <f>BP50*WACC!I13</f>
        <v>2679.8052132206299</v>
      </c>
      <c r="BQ51" s="1">
        <f>BQ50*WACC!J13</f>
        <v>1163.1899390855367</v>
      </c>
      <c r="BR51" s="1">
        <f>BR50*WACC!K13</f>
        <v>264.40032604455189</v>
      </c>
      <c r="BS51" s="1">
        <f>BS50*WACC!L13</f>
        <v>1694.5816787658014</v>
      </c>
      <c r="BT51" s="1">
        <f>BT50*WACC!M13</f>
        <v>1955.3434758698113</v>
      </c>
    </row>
    <row r="52" spans="1:72">
      <c r="A52" s="21" t="s">
        <v>95</v>
      </c>
      <c r="B52" s="20">
        <f>(B29+B30+B43-B34-B46)*WACC!C12/(1-(1-WACC!C13)*WACC!C12)</f>
        <v>5313.1374385094805</v>
      </c>
      <c r="C52" s="20">
        <f>(C29+C30+C43-C34-C46)*WACC!D12/(1-(1-WACC!D13)*WACC!D12)</f>
        <v>9191.9533027348516</v>
      </c>
      <c r="D52" s="20">
        <f>(D29+D30+D43-D34-D46)*WACC!E12/(1-(1-WACC!E13)*WACC!E12)</f>
        <v>-626.51167682220489</v>
      </c>
      <c r="E52" s="20">
        <f>(E29+E30+E43-E34-E46)*WACC!F12/(1-(1-WACC!F13)*WACC!F12)</f>
        <v>11812.408874955585</v>
      </c>
      <c r="F52" s="20">
        <f>(F29+F30+F43-F34-F46)*WACC!G12/(1-(1-WACC!G13)*WACC!G12)</f>
        <v>6290.8126912278485</v>
      </c>
      <c r="G52" s="20">
        <f>(G29+G30+G43-G34-G46)*WACC!H12/(1-(1-WACC!H13)*WACC!H12)</f>
        <v>4907.2477596919171</v>
      </c>
      <c r="H52" s="20">
        <f>(H29+H30+H43-H34-H46)*WACC!I12/(1-(1-WACC!I13)*WACC!I12)</f>
        <v>18048.747505164469</v>
      </c>
      <c r="I52" s="20">
        <f>(I29+I30+I43-I34-I46)*WACC!J12/(1-(1-WACC!J13)*WACC!J12)</f>
        <v>7836.9781295774137</v>
      </c>
      <c r="J52" s="20">
        <f>(J29+J30+J43-J34-J46)*WACC!K12/(1-(1-WACC!K13)*WACC!K12)</f>
        <v>1841.0646961084619</v>
      </c>
      <c r="K52" s="20">
        <f>(K29+K30+K43-K34-K46)*WACC!L12/(1-(1-WACC!L13)*WACC!L12)</f>
        <v>11341.296875030988</v>
      </c>
      <c r="L52" s="20">
        <f>(L29+L30+L43-L34-L46)*WACC!M12/(1-(1-WACC!M13)*WACC!M12)</f>
        <v>13348.743951827471</v>
      </c>
      <c r="M52" s="19"/>
      <c r="N52" s="20">
        <f>(N29+N30+N43-N34-N46)*WACC!C12/(1-(1-WACC!C13)*WACC!C12)</f>
        <v>2959.4658200130443</v>
      </c>
      <c r="O52" s="20">
        <f>(O29+O30+O43-O34-O46)*WACC!D12/(1-(1-WACC!D13)*WACC!D12)</f>
        <v>4576.3849301147075</v>
      </c>
      <c r="P52" s="20">
        <f>(P29+P30+P43-P34-P46)*WACC!E12/(1-(1-WACC!E13)*WACC!E12)</f>
        <v>-320.17271088305739</v>
      </c>
      <c r="Q52" s="20">
        <f>(Q29+Q30+Q43-Q34-Q46)*WACC!F12/(1-(1-WACC!F13)*WACC!F12)</f>
        <v>6260.1106586865972</v>
      </c>
      <c r="R52" s="20">
        <f>(R29+R30+R43-R34-R46)*WACC!G12/(1-(1-WACC!G13)*WACC!G12)</f>
        <v>3467.3823341490925</v>
      </c>
      <c r="S52" s="20">
        <f>(S29+S30+S43-S34-S46)*WACC!H12/(1-(1-WACC!H13)*WACC!H12)</f>
        <v>2798.8905773226093</v>
      </c>
      <c r="T52" s="20">
        <f>(T29+T30+T43-T34-T46)*WACC!I12/(1-(1-WACC!I13)*WACC!I12)</f>
        <v>9712.3944243493625</v>
      </c>
      <c r="U52" s="20">
        <f>(U29+U30+U43-U34-U46)*WACC!J12/(1-(1-WACC!J13)*WACC!J12)</f>
        <v>3880.1339046404296</v>
      </c>
      <c r="V52" s="20">
        <f>(V29+V30+V43-V34-V46)*WACC!K12/(1-(1-WACC!K13)*WACC!K12)</f>
        <v>853.19160003337527</v>
      </c>
      <c r="W52" s="20">
        <f>(W29+W30+W43-W34-W46)*WACC!L12/(1-(1-WACC!L13)*WACC!L12)</f>
        <v>5096.6064153860443</v>
      </c>
      <c r="X52" s="20">
        <f>(X29+X30+X43-X34-X46)*WACC!M12/(1-(1-WACC!M13)*WACC!M12)</f>
        <v>5201.3497168615322</v>
      </c>
      <c r="Y52" s="46"/>
      <c r="Z52" s="20">
        <f>(Z29+Z30+Z43-Z34-Z46)*WACC!C12/(1-(1-WACC!C13)*WACC!C12)</f>
        <v>867.21223842832376</v>
      </c>
      <c r="AA52" s="20">
        <f>(AA29+AA30+AA43-AA34-AA46)*WACC!D12/(1-(1-WACC!D13)*WACC!D12)</f>
        <v>1256.1758547395475</v>
      </c>
      <c r="AB52" s="20">
        <f>(AB29+AB30+AB43-AB34-AB46)*WACC!E12/(1-(1-WACC!E13)*WACC!E12)</f>
        <v>-97.400815273624431</v>
      </c>
      <c r="AC52" s="20">
        <f>(AC29+AC30+AC43-AC34-AC46)*WACC!F12/(1-(1-WACC!F13)*WACC!F12)</f>
        <v>2024.2541169055546</v>
      </c>
      <c r="AD52" s="20">
        <f>(AD29+AD30+AD43-AD34-AD46)*WACC!G12/(1-(1-WACC!G13)*WACC!G12)</f>
        <v>1126.2010452691377</v>
      </c>
      <c r="AE52" s="20">
        <f>(AE29+AE30+AE43-AE34-AE46)*WACC!H12/(1-(1-WACC!H13)*WACC!H12)</f>
        <v>1023.6506668820508</v>
      </c>
      <c r="AF52" s="20">
        <f>(AF29+AF30+AF43-AF34-AF46)*WACC!I12/(1-(1-WACC!I13)*WACC!I12)</f>
        <v>3790.687293649145</v>
      </c>
      <c r="AG52" s="20">
        <f>(AG29+AG30+AG43-AG34-AG46)*WACC!J12/(1-(1-WACC!J13)*WACC!J12)</f>
        <v>1628.8451535791517</v>
      </c>
      <c r="AH52" s="20">
        <f>(AH29+AH30+AH43-AH34-AH46)*WACC!K12/(1-(1-WACC!K13)*WACC!K12)</f>
        <v>381.63864808729994</v>
      </c>
      <c r="AI52" s="20">
        <f>(AI29+AI30+AI43-AI34-AI46)*WACC!L12/(1-(1-WACC!L13)*WACC!L12)</f>
        <v>2378.6116208236426</v>
      </c>
      <c r="AJ52" s="20">
        <f>(AJ29+AJ30+AJ43-AJ34-AJ46)*WACC!M12/(1-(1-WACC!M13)*WACC!M12)</f>
        <v>2530.5781054768345</v>
      </c>
      <c r="AK52" s="46"/>
      <c r="AL52" s="20">
        <f>(AL29+AL30+AL43-AL34-AL46)*WACC!C12/(1-(1-WACC!C13)*WACC!C12)</f>
        <v>43.132549867099442</v>
      </c>
      <c r="AM52" s="20">
        <f>(AM29+AM30+AM43-AM34-AM46)*WACC!D12/(1-(1-WACC!D13)*WACC!D12)</f>
        <v>62.905574173240218</v>
      </c>
      <c r="AN52" s="20">
        <f>(AN29+AN30+AN43-AN34-AN46)*WACC!E12/(1-(1-WACC!E13)*WACC!E12)</f>
        <v>-5.0948875968265481</v>
      </c>
      <c r="AO52" s="20">
        <f>(AO29+AO30+AO43-AO34-AO46)*WACC!F12/(1-(1-WACC!F13)*WACC!F12)</f>
        <v>218.45885786402661</v>
      </c>
      <c r="AP52" s="20">
        <f>(AP29+AP30+AP43-AP34-AP46)*WACC!G12/(1-(1-WACC!G13)*WACC!G12)</f>
        <v>129.65416718757859</v>
      </c>
      <c r="AQ52" s="20">
        <f>(AQ29+AQ30+AQ43-AQ34-AQ46)*WACC!H12/(1-(1-WACC!H13)*WACC!H12)</f>
        <v>134.59899822915219</v>
      </c>
      <c r="AR52" s="20">
        <f>(AR29+AR30+AR43-AR34-AR46)*WACC!I12/(1-(1-WACC!I13)*WACC!I12)</f>
        <v>477.96269556902735</v>
      </c>
      <c r="AS52" s="20">
        <f>(AS29+AS30+AS43-AS34-AS46)*WACC!J12/(1-(1-WACC!J13)*WACC!J12)</f>
        <v>190.23222179355093</v>
      </c>
      <c r="AT52" s="20">
        <f>(AT29+AT30+AT43-AT34-AT46)*WACC!K12/(1-(1-WACC!K13)*WACC!K12)</f>
        <v>40.328417320128025</v>
      </c>
      <c r="AU52" s="20">
        <f>(AU29+AU30+AU43-AU34-AU46)*WACC!L12/(1-(1-WACC!L13)*WACC!L12)</f>
        <v>257.50810180699676</v>
      </c>
      <c r="AV52" s="20">
        <f>(AV29+AV30+AV43-AV34-AV46)*WACC!M12/(1-(1-WACC!M13)*WACC!M12)</f>
        <v>307.39718291348782</v>
      </c>
      <c r="AW52" s="19"/>
      <c r="AX52" s="20">
        <f>(AX29+AX30+AX43-AX34-AX46)*WACC!C12/(1-(1-WACC!C13)*WACC!C12)</f>
        <v>3793.9664055312514</v>
      </c>
      <c r="AY52" s="20">
        <f>(AY29+AY30+AY43-AY34-AY46)*WACC!D12/(1-(1-WACC!D13)*WACC!D12)</f>
        <v>6259.0902296376089</v>
      </c>
      <c r="AZ52" s="20">
        <f>(AZ29+AZ30+AZ43-AZ34-AZ46)*WACC!E12/(1-(1-WACC!E13)*WACC!E12)</f>
        <v>-452.7736456898964</v>
      </c>
      <c r="BA52" s="20">
        <f>(BA29+BA30+BA43-BA34-BA46)*WACC!F12/(1-(1-WACC!F13)*WACC!F12)</f>
        <v>9479.1531157941899</v>
      </c>
      <c r="BB52" s="20">
        <f>(BB29+BB30+BB43-BB34-BB46)*WACC!G12/(1-(1-WACC!G13)*WACC!G12)</f>
        <v>5621.3646174546984</v>
      </c>
      <c r="BC52" s="20">
        <f>(BC29+BC30+BC43-BC34-BC46)*WACC!H12/(1-(1-WACC!H13)*WACC!H12)</f>
        <v>4684.0727577525377</v>
      </c>
      <c r="BD52" s="20">
        <f>(BD29+BD30+BD43-BD34-BD46)*WACC!I12/(1-(1-WACC!I13)*WACC!I12)</f>
        <v>17173.502583204376</v>
      </c>
      <c r="BE52" s="20">
        <f>(BE29+BE30+BE43-BE34-BE46)*WACC!J12/(1-(1-WACC!J13)*WACC!J12)</f>
        <v>7314.2981540405654</v>
      </c>
      <c r="BF52" s="20">
        <f>(BF29+BF30+BF43-BF34-BF46)*WACC!K12/(1-(1-WACC!K13)*WACC!K12)</f>
        <v>1687.6274465268696</v>
      </c>
      <c r="BG52" s="20">
        <f>(BG29+BG30+BG43-BG34-BG46)*WACC!L12/(1-(1-WACC!L13)*WACC!L12)</f>
        <v>10570.208452247023</v>
      </c>
      <c r="BH52" s="20">
        <f>(BH29+BH30+BH43-BH34-BH46)*WACC!M12/(1-(1-WACC!M13)*WACC!M12)</f>
        <v>12446.300564216837</v>
      </c>
      <c r="BI52" s="19"/>
      <c r="BJ52" s="20">
        <f>(BJ29+BJ30+BJ43-BJ34-BJ46)*WACC!C12/(1-(1-WACC!C13)*WACC!C12)</f>
        <v>1279.717312860756</v>
      </c>
      <c r="BK52" s="20">
        <f>(BK29+BK30+BK43-BK34-BK46)*WACC!D12/(1-(1-WACC!D13)*WACC!D12)</f>
        <v>2420.0780605743589</v>
      </c>
      <c r="BL52" s="20">
        <f>(BL29+BL30+BL43-BL34-BL46)*WACC!E12/(1-(1-WACC!E13)*WACC!E12)</f>
        <v>-186.39427678561836</v>
      </c>
      <c r="BM52" s="20">
        <f>(BM29+BM30+BM43-BM34-BM46)*WACC!F12/(1-(1-WACC!F13)*WACC!F12)</f>
        <v>3410.1681883723618</v>
      </c>
      <c r="BN52" s="20">
        <f>(BN29+BN30+BN43-BN34-BN46)*WACC!G12/(1-(1-WACC!G13)*WACC!G12)</f>
        <v>1815.2552695821275</v>
      </c>
      <c r="BO52" s="20">
        <f>(BO29+BO30+BO43-BO34-BO46)*WACC!H12/(1-(1-WACC!H13)*WACC!H12)</f>
        <v>1635.6795637424418</v>
      </c>
      <c r="BP52" s="20">
        <f>(BP29+BP30+BP43-BP34-BP46)*WACC!I12/(1-(1-WACC!I13)*WACC!I12)</f>
        <v>6699.5130330515731</v>
      </c>
      <c r="BQ52" s="20">
        <f>(BQ29+BQ30+BQ43-BQ34-BQ46)*WACC!J12/(1-(1-WACC!J13)*WACC!J12)</f>
        <v>2907.9748477138451</v>
      </c>
      <c r="BR52" s="20">
        <f>(BR29+BR30+BR43-BR34-BR46)*WACC!K12/(1-(1-WACC!K13)*WACC!K12)</f>
        <v>661.00081511138012</v>
      </c>
      <c r="BS52" s="20">
        <f>(BS29+BS30+BS43-BS34-BS46)*WACC!L12/(1-(1-WACC!L13)*WACC!L12)</f>
        <v>4236.4541969144993</v>
      </c>
      <c r="BT52" s="20">
        <f>(BT29+BT30+BT43-BT34-BT46)*WACC!M12/(1-(1-WACC!M13)*WACC!M12)</f>
        <v>4888.3586896745246</v>
      </c>
    </row>
    <row r="53" spans="1:72">
      <c r="A53" s="21" t="s">
        <v>96</v>
      </c>
      <c r="B53" s="1">
        <f t="shared" ref="B53:K53" si="131">B50-B51</f>
        <v>3187.8824631056837</v>
      </c>
      <c r="C53" s="1">
        <f t="shared" si="131"/>
        <v>5515.1719816409113</v>
      </c>
      <c r="D53" s="1">
        <f t="shared" si="131"/>
        <v>-375.90700609331896</v>
      </c>
      <c r="E53" s="1">
        <f t="shared" si="131"/>
        <v>7087.4453249733551</v>
      </c>
      <c r="F53" s="1">
        <f t="shared" si="131"/>
        <v>3774.4876147367213</v>
      </c>
      <c r="G53" s="1">
        <f t="shared" si="131"/>
        <v>2944.3486558151553</v>
      </c>
      <c r="H53" s="1">
        <f t="shared" si="131"/>
        <v>10829.248503098681</v>
      </c>
      <c r="I53" s="1">
        <f t="shared" si="131"/>
        <v>4702.1868777464442</v>
      </c>
      <c r="J53" s="1">
        <f t="shared" si="131"/>
        <v>1104.6388176650619</v>
      </c>
      <c r="K53" s="1">
        <f t="shared" si="131"/>
        <v>6804.7781250185799</v>
      </c>
      <c r="L53" s="1">
        <f t="shared" ref="L53" si="132">L50-L51</f>
        <v>8009.2463710964903</v>
      </c>
      <c r="M53" s="46"/>
      <c r="N53" s="1">
        <f t="shared" ref="N53:W53" si="133">N50-N51</f>
        <v>1775.6794920078287</v>
      </c>
      <c r="O53" s="1">
        <f t="shared" si="133"/>
        <v>2745.8309580688192</v>
      </c>
      <c r="P53" s="1">
        <f t="shared" si="133"/>
        <v>-192.10362652983392</v>
      </c>
      <c r="Q53" s="1">
        <f t="shared" si="133"/>
        <v>3756.0663952119594</v>
      </c>
      <c r="R53" s="1">
        <f t="shared" si="133"/>
        <v>2080.4294004894568</v>
      </c>
      <c r="S53" s="1">
        <f t="shared" si="133"/>
        <v>1679.3343463935591</v>
      </c>
      <c r="T53" s="1">
        <f t="shared" si="133"/>
        <v>5827.4366546096189</v>
      </c>
      <c r="U53" s="1">
        <f t="shared" si="133"/>
        <v>2328.0803427842638</v>
      </c>
      <c r="V53" s="1">
        <f t="shared" si="133"/>
        <v>511.91496002002384</v>
      </c>
      <c r="W53" s="1">
        <f t="shared" si="133"/>
        <v>3057.9638492316271</v>
      </c>
      <c r="X53" s="1">
        <f t="shared" ref="X53" si="134">X50-X51</f>
        <v>3120.8098301169198</v>
      </c>
      <c r="Y53" s="46"/>
      <c r="Z53" s="1">
        <f t="shared" ref="Z53:AI53" si="135">Z50-Z51</f>
        <v>520.32734305699341</v>
      </c>
      <c r="AA53" s="1">
        <f t="shared" si="135"/>
        <v>753.70551284372777</v>
      </c>
      <c r="AB53" s="1">
        <f t="shared" si="135"/>
        <v>-58.440489164176071</v>
      </c>
      <c r="AC53" s="1">
        <f t="shared" si="135"/>
        <v>1214.5524701433299</v>
      </c>
      <c r="AD53" s="1">
        <f t="shared" si="135"/>
        <v>675.72062716148298</v>
      </c>
      <c r="AE53" s="1">
        <f t="shared" si="135"/>
        <v>614.19040012922994</v>
      </c>
      <c r="AF53" s="1">
        <f t="shared" si="135"/>
        <v>2274.4123761894871</v>
      </c>
      <c r="AG53" s="1">
        <f t="shared" si="135"/>
        <v>977.30709214749277</v>
      </c>
      <c r="AH53" s="1">
        <f t="shared" si="135"/>
        <v>228.98318885237808</v>
      </c>
      <c r="AI53" s="1">
        <f t="shared" si="135"/>
        <v>1427.1669724941848</v>
      </c>
      <c r="AJ53" s="1">
        <f t="shared" ref="AJ53" si="136">AJ50-AJ51</f>
        <v>1518.3468632861</v>
      </c>
      <c r="AK53" s="46"/>
      <c r="AL53" s="1">
        <f t="shared" ref="AL53:AU53" si="137">AL50-AL51</f>
        <v>25.879529920259685</v>
      </c>
      <c r="AM53" s="1">
        <f t="shared" si="137"/>
        <v>37.743344503944137</v>
      </c>
      <c r="AN53" s="1">
        <f t="shared" si="137"/>
        <v>-3.0569325580958462</v>
      </c>
      <c r="AO53" s="1">
        <f t="shared" si="137"/>
        <v>131.07531471841594</v>
      </c>
      <c r="AP53" s="1">
        <f t="shared" si="137"/>
        <v>77.792500312547361</v>
      </c>
      <c r="AQ53" s="1">
        <f t="shared" si="137"/>
        <v>80.759398937491241</v>
      </c>
      <c r="AR53" s="1">
        <f t="shared" si="137"/>
        <v>286.77761734141677</v>
      </c>
      <c r="AS53" s="1">
        <f t="shared" si="137"/>
        <v>114.13933307613068</v>
      </c>
      <c r="AT53" s="1">
        <f t="shared" si="137"/>
        <v>24.197050392076605</v>
      </c>
      <c r="AU53" s="1">
        <f t="shared" si="137"/>
        <v>154.50486108419784</v>
      </c>
      <c r="AV53" s="1">
        <f t="shared" ref="AV53" si="138">AV50-AV51</f>
        <v>184.43830974809245</v>
      </c>
      <c r="AW53" s="46"/>
      <c r="AX53" s="1">
        <f t="shared" ref="AX53:BG53" si="139">AX50-AX51</f>
        <v>2276.3798433187503</v>
      </c>
      <c r="AY53" s="1">
        <f t="shared" si="139"/>
        <v>3755.4541377825653</v>
      </c>
      <c r="AZ53" s="1">
        <f t="shared" si="139"/>
        <v>-271.6641874139367</v>
      </c>
      <c r="BA53" s="1">
        <f t="shared" si="139"/>
        <v>5687.4918694765129</v>
      </c>
      <c r="BB53" s="1">
        <f t="shared" si="139"/>
        <v>3372.8187704728161</v>
      </c>
      <c r="BC53" s="1">
        <f t="shared" si="139"/>
        <v>2810.4436546515226</v>
      </c>
      <c r="BD53" s="1">
        <f t="shared" si="139"/>
        <v>10304.101549922612</v>
      </c>
      <c r="BE53" s="1">
        <f t="shared" si="139"/>
        <v>4388.5788924243516</v>
      </c>
      <c r="BF53" s="1">
        <f t="shared" si="139"/>
        <v>1012.5764679161243</v>
      </c>
      <c r="BG53" s="1">
        <f t="shared" si="139"/>
        <v>6342.125071348215</v>
      </c>
      <c r="BH53" s="1">
        <f t="shared" ref="BH53" si="140">BH50-BH51</f>
        <v>7467.7803385300986</v>
      </c>
      <c r="BI53" s="46"/>
      <c r="BJ53" s="1">
        <f t="shared" ref="BJ53:BS53" si="141">BJ50-BJ51</f>
        <v>767.83038771645442</v>
      </c>
      <c r="BK53" s="1">
        <f t="shared" si="141"/>
        <v>1452.0468363446148</v>
      </c>
      <c r="BL53" s="1">
        <f t="shared" si="141"/>
        <v>-111.83656607137702</v>
      </c>
      <c r="BM53" s="1">
        <f t="shared" si="141"/>
        <v>2046.1009130234195</v>
      </c>
      <c r="BN53" s="1">
        <f t="shared" si="141"/>
        <v>1089.153161749281</v>
      </c>
      <c r="BO53" s="1">
        <f t="shared" si="141"/>
        <v>981.40773824546602</v>
      </c>
      <c r="BP53" s="1">
        <f t="shared" si="141"/>
        <v>4019.7078198309441</v>
      </c>
      <c r="BQ53" s="1">
        <f t="shared" si="141"/>
        <v>1744.7849086283047</v>
      </c>
      <c r="BR53" s="1">
        <f t="shared" si="141"/>
        <v>396.60048906682778</v>
      </c>
      <c r="BS53" s="1">
        <f t="shared" si="141"/>
        <v>2541.8725181487016</v>
      </c>
      <c r="BT53" s="1">
        <f t="shared" ref="BT53" si="142">BT50-BT51</f>
        <v>2933.015213804717</v>
      </c>
    </row>
    <row r="54" spans="1:72">
      <c r="A54" s="21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46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46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46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46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46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</row>
    <row r="55" spans="1:72">
      <c r="A55" s="22" t="s">
        <v>97</v>
      </c>
      <c r="B55" s="15">
        <f>B33-B34+B53</f>
        <v>132134.60712050478</v>
      </c>
      <c r="C55" s="15">
        <f t="shared" ref="C55:K55" si="143">C33-C34+C53</f>
        <v>156479.20661112663</v>
      </c>
      <c r="D55" s="15">
        <f t="shared" si="143"/>
        <v>134493.28928505833</v>
      </c>
      <c r="E55" s="15">
        <f t="shared" si="143"/>
        <v>199605.64640877527</v>
      </c>
      <c r="F55" s="15">
        <f t="shared" si="143"/>
        <v>184545.0435827247</v>
      </c>
      <c r="G55" s="15">
        <f t="shared" si="143"/>
        <v>184309.8270031072</v>
      </c>
      <c r="H55" s="15">
        <f t="shared" si="143"/>
        <v>245120.29068527257</v>
      </c>
      <c r="I55" s="15">
        <f t="shared" si="143"/>
        <v>202020.6679618484</v>
      </c>
      <c r="J55" s="15">
        <f t="shared" si="143"/>
        <v>176393.41055173159</v>
      </c>
      <c r="K55" s="15">
        <f t="shared" si="143"/>
        <v>210230.31399950161</v>
      </c>
      <c r="L55" s="15">
        <f t="shared" ref="L55" si="144">L33-L34+L53</f>
        <v>202701.8635186468</v>
      </c>
      <c r="M55" s="46"/>
      <c r="N55" s="15">
        <f>N33-N34+N53</f>
        <v>63780.555290206241</v>
      </c>
      <c r="O55" s="15">
        <f t="shared" ref="O55:W55" si="145">O33-O34+O53</f>
        <v>69153.824201940413</v>
      </c>
      <c r="P55" s="15">
        <f t="shared" si="145"/>
        <v>59073.123365938016</v>
      </c>
      <c r="Q55" s="15">
        <f t="shared" si="145"/>
        <v>94771.982852252651</v>
      </c>
      <c r="R55" s="15">
        <f t="shared" si="145"/>
        <v>89185.968429180648</v>
      </c>
      <c r="S55" s="15">
        <f t="shared" si="145"/>
        <v>99260.071947341072</v>
      </c>
      <c r="T55" s="15">
        <f t="shared" si="145"/>
        <v>126350.54841788222</v>
      </c>
      <c r="U55" s="15">
        <f t="shared" si="145"/>
        <v>95328.990659860545</v>
      </c>
      <c r="V55" s="15">
        <f t="shared" si="145"/>
        <v>77449.822405575862</v>
      </c>
      <c r="W55" s="15">
        <f t="shared" si="145"/>
        <v>93292.77242204026</v>
      </c>
      <c r="X55" s="15">
        <f t="shared" ref="X55" si="146">X33-X34+X53</f>
        <v>81874.512179595273</v>
      </c>
      <c r="Y55" s="46"/>
      <c r="Z55" s="15">
        <f>Z33-Z34+Z53</f>
        <v>17920.451299050328</v>
      </c>
      <c r="AA55" s="15">
        <f t="shared" ref="AA55:AI55" si="147">AA33-AA34+AA53</f>
        <v>18314.922535651411</v>
      </c>
      <c r="AB55" s="15">
        <f t="shared" si="147"/>
        <v>17003.400200565542</v>
      </c>
      <c r="AC55" s="15">
        <f t="shared" si="147"/>
        <v>29430.157436183687</v>
      </c>
      <c r="AD55" s="15">
        <f t="shared" si="147"/>
        <v>27703.769421214973</v>
      </c>
      <c r="AE55" s="15">
        <f t="shared" si="147"/>
        <v>34430.128843602222</v>
      </c>
      <c r="AF55" s="15">
        <f t="shared" si="147"/>
        <v>47077.784450692183</v>
      </c>
      <c r="AG55" s="15">
        <f t="shared" si="147"/>
        <v>37348.592744176603</v>
      </c>
      <c r="AH55" s="15">
        <f t="shared" si="147"/>
        <v>31539.014745681372</v>
      </c>
      <c r="AI55" s="15">
        <f t="shared" si="147"/>
        <v>39793.949564263501</v>
      </c>
      <c r="AJ55" s="15">
        <f t="shared" ref="AJ55" si="148">AJ33-AJ34+AJ53</f>
        <v>34572.640348546171</v>
      </c>
      <c r="AK55" s="46"/>
      <c r="AL55" s="15">
        <f t="shared" ref="AL55:AU55" si="149">AL33-AL34+AL53</f>
        <v>1656.0767176111513</v>
      </c>
      <c r="AM55" s="15">
        <f t="shared" si="149"/>
        <v>1718.5342368620563</v>
      </c>
      <c r="AN55" s="15">
        <f t="shared" si="149"/>
        <v>1740.2119999442968</v>
      </c>
      <c r="AO55" s="15">
        <f t="shared" si="149"/>
        <v>4097.3749783354306</v>
      </c>
      <c r="AP55" s="15">
        <f t="shared" si="149"/>
        <v>4168.0169683405693</v>
      </c>
      <c r="AQ55" s="15">
        <f t="shared" si="149"/>
        <v>5993.1514416553782</v>
      </c>
      <c r="AR55" s="15">
        <f t="shared" si="149"/>
        <v>7509.8072404552886</v>
      </c>
      <c r="AS55" s="15">
        <f t="shared" si="149"/>
        <v>6019.7500293186395</v>
      </c>
      <c r="AT55" s="15">
        <f t="shared" si="149"/>
        <v>5096.3663878054385</v>
      </c>
      <c r="AU55" s="15">
        <f t="shared" si="149"/>
        <v>5841.0081538319128</v>
      </c>
      <c r="AV55" s="15">
        <f t="shared" ref="AV55" si="150">AV33-AV34+AV53</f>
        <v>5352.6822728290181</v>
      </c>
      <c r="AW55" s="46"/>
      <c r="AX55" s="15">
        <f t="shared" ref="AX55:BG55" si="151">AX33-AX34+AX53</f>
        <v>98455.022839957615</v>
      </c>
      <c r="AY55" s="15">
        <f t="shared" si="151"/>
        <v>111906.90107666119</v>
      </c>
      <c r="AZ55" s="15">
        <f t="shared" si="151"/>
        <v>101688.65549632895</v>
      </c>
      <c r="BA55" s="15">
        <f t="shared" si="151"/>
        <v>162717.47101697931</v>
      </c>
      <c r="BB55" s="15">
        <f t="shared" si="151"/>
        <v>164755.77899730377</v>
      </c>
      <c r="BC55" s="15">
        <f t="shared" si="151"/>
        <v>184938.52357516313</v>
      </c>
      <c r="BD55" s="15">
        <f t="shared" si="151"/>
        <v>243034.27046119288</v>
      </c>
      <c r="BE55" s="15">
        <f t="shared" si="151"/>
        <v>199580.51394790123</v>
      </c>
      <c r="BF55" s="15">
        <f t="shared" si="151"/>
        <v>173839.51371829348</v>
      </c>
      <c r="BG55" s="15">
        <f t="shared" si="151"/>
        <v>212994.22141933587</v>
      </c>
      <c r="BH55" s="15">
        <f t="shared" ref="BH55" si="152">BH33-BH34+BH53</f>
        <v>207160.34677254723</v>
      </c>
      <c r="BI55" s="46"/>
      <c r="BJ55" s="15">
        <f t="shared" ref="BJ55:BS55" si="153">BJ33-BJ34+BJ53</f>
        <v>102267.60230728614</v>
      </c>
      <c r="BK55" s="15">
        <f t="shared" si="153"/>
        <v>117953.45104982599</v>
      </c>
      <c r="BL55" s="15">
        <f t="shared" si="153"/>
        <v>107010.34366097132</v>
      </c>
      <c r="BM55" s="15">
        <f t="shared" si="153"/>
        <v>129016.32715052716</v>
      </c>
      <c r="BN55" s="15">
        <f t="shared" si="153"/>
        <v>127782.50821930058</v>
      </c>
      <c r="BO55" s="15">
        <f t="shared" si="153"/>
        <v>145987.93320215782</v>
      </c>
      <c r="BP55" s="15">
        <f t="shared" si="153"/>
        <v>187293.90839511869</v>
      </c>
      <c r="BQ55" s="15">
        <f t="shared" si="153"/>
        <v>163698.85366635447</v>
      </c>
      <c r="BR55" s="15">
        <f t="shared" si="153"/>
        <v>150975.34824308485</v>
      </c>
      <c r="BS55" s="15">
        <f t="shared" si="153"/>
        <v>151001.47880867196</v>
      </c>
      <c r="BT55" s="15">
        <f t="shared" ref="BT55" si="154">BT33-BT34+BT53</f>
        <v>147978.47020280437</v>
      </c>
    </row>
    <row r="56" spans="1:72"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</row>
    <row r="57" spans="1:72">
      <c r="A57" s="44"/>
    </row>
    <row r="88" spans="1:1">
      <c r="A88" s="10"/>
    </row>
    <row r="89" spans="1:1">
      <c r="A89" s="10"/>
    </row>
    <row r="90" spans="1:1">
      <c r="A90" s="10"/>
    </row>
    <row r="91" spans="1:1">
      <c r="A91" s="11"/>
    </row>
    <row r="92" spans="1:1">
      <c r="A92" s="10"/>
    </row>
    <row r="93" spans="1:1">
      <c r="A93" s="10"/>
    </row>
    <row r="94" spans="1:1">
      <c r="A94" s="10"/>
    </row>
    <row r="95" spans="1:1">
      <c r="A95" s="11"/>
    </row>
    <row r="96" spans="1:1">
      <c r="A96" s="10"/>
    </row>
    <row r="97" spans="1:1">
      <c r="A97" s="10"/>
    </row>
    <row r="98" spans="1:1">
      <c r="A98" s="9"/>
    </row>
    <row r="99" spans="1:1">
      <c r="A99" s="11"/>
    </row>
    <row r="100" spans="1:1">
      <c r="A100" s="10"/>
    </row>
    <row r="101" spans="1:1">
      <c r="A101" s="10"/>
    </row>
    <row r="102" spans="1:1">
      <c r="A102" s="10"/>
    </row>
    <row r="103" spans="1:1">
      <c r="A103" s="10"/>
    </row>
    <row r="104" spans="1:1">
      <c r="A104" s="10"/>
    </row>
    <row r="105" spans="1:1">
      <c r="A105" s="9"/>
    </row>
    <row r="106" spans="1:1">
      <c r="A106" s="10"/>
    </row>
    <row r="107" spans="1:1">
      <c r="A107" s="10"/>
    </row>
    <row r="108" spans="1:1">
      <c r="A108" s="11"/>
    </row>
    <row r="109" spans="1:1">
      <c r="A109" s="10"/>
    </row>
    <row r="110" spans="1:1">
      <c r="A110" s="10"/>
    </row>
    <row r="111" spans="1:1">
      <c r="A111" s="10"/>
    </row>
    <row r="112" spans="1:1">
      <c r="A112" s="10"/>
    </row>
    <row r="113" spans="1:1">
      <c r="A113" s="10"/>
    </row>
    <row r="114" spans="1:1">
      <c r="A114" s="10"/>
    </row>
    <row r="115" spans="1:1">
      <c r="A115" s="9"/>
    </row>
    <row r="116" spans="1:1">
      <c r="A116" s="10"/>
    </row>
    <row r="117" spans="1:1">
      <c r="A117" s="10"/>
    </row>
    <row r="118" spans="1:1">
      <c r="A118" s="10"/>
    </row>
    <row r="119" spans="1:1">
      <c r="A119" s="12"/>
    </row>
    <row r="120" spans="1:1">
      <c r="A120" s="12"/>
    </row>
    <row r="121" spans="1:1">
      <c r="A121" s="10"/>
    </row>
    <row r="122" spans="1:1">
      <c r="A122" s="9"/>
    </row>
    <row r="123" spans="1:1">
      <c r="A123" s="10"/>
    </row>
    <row r="124" spans="1:1">
      <c r="A124" s="10"/>
    </row>
    <row r="125" spans="1:1">
      <c r="A125" s="10"/>
    </row>
    <row r="126" spans="1:1">
      <c r="A126" s="9"/>
    </row>
    <row r="127" spans="1:1">
      <c r="A127" s="10"/>
    </row>
    <row r="128" spans="1:1">
      <c r="A128" s="10"/>
    </row>
    <row r="129" spans="1:1">
      <c r="A129" s="10"/>
    </row>
    <row r="130" spans="1:1">
      <c r="A130" s="10"/>
    </row>
    <row r="131" spans="1:1">
      <c r="A131" s="10"/>
    </row>
    <row r="132" spans="1:1">
      <c r="A132" s="10"/>
    </row>
    <row r="133" spans="1:1">
      <c r="A133" s="9"/>
    </row>
    <row r="134" spans="1:1">
      <c r="A134" s="10"/>
    </row>
    <row r="135" spans="1:1">
      <c r="A135" s="10"/>
    </row>
    <row r="136" spans="1:1">
      <c r="A136" s="10"/>
    </row>
    <row r="137" spans="1:1">
      <c r="A137" s="10"/>
    </row>
    <row r="138" spans="1:1">
      <c r="A138" s="10"/>
    </row>
    <row r="139" spans="1:1">
      <c r="A139" s="9"/>
    </row>
    <row r="140" spans="1:1">
      <c r="A140" s="10"/>
    </row>
    <row r="141" spans="1:1">
      <c r="A141" s="10"/>
    </row>
    <row r="142" spans="1:1">
      <c r="A142" s="10"/>
    </row>
    <row r="143" spans="1:1">
      <c r="A143" s="10"/>
    </row>
    <row r="144" spans="1:1">
      <c r="A144" s="10"/>
    </row>
    <row r="145" spans="1:1">
      <c r="A145" s="9"/>
    </row>
    <row r="146" spans="1:1">
      <c r="A146" s="10"/>
    </row>
    <row r="147" spans="1:1">
      <c r="A147" s="10"/>
    </row>
    <row r="148" spans="1:1">
      <c r="A148" s="10"/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2:BT148"/>
  <sheetViews>
    <sheetView workbookViewId="0">
      <selection activeCell="A9" sqref="A9"/>
    </sheetView>
  </sheetViews>
  <sheetFormatPr defaultColWidth="9.140625" defaultRowHeight="15"/>
  <cols>
    <col min="1" max="1" width="61" style="42" customWidth="1"/>
    <col min="2" max="9" width="11.7109375" style="42" customWidth="1"/>
    <col min="10" max="12" width="11.7109375" style="46" customWidth="1"/>
    <col min="13" max="13" width="9.140625" style="42"/>
    <col min="14" max="21" width="11.7109375" style="42" customWidth="1"/>
    <col min="22" max="24" width="11.7109375" style="46" customWidth="1"/>
    <col min="25" max="25" width="9.140625" style="42"/>
    <col min="26" max="33" width="11.7109375" style="42" customWidth="1"/>
    <col min="34" max="36" width="11.7109375" style="46" customWidth="1"/>
    <col min="37" max="37" width="9.140625" style="42"/>
    <col min="38" max="45" width="11.7109375" style="42" customWidth="1"/>
    <col min="46" max="48" width="11.7109375" style="46" customWidth="1"/>
    <col min="49" max="56" width="9.140625" style="42"/>
    <col min="57" max="57" width="18.42578125" style="42" customWidth="1"/>
    <col min="58" max="58" width="16.28515625" style="46" customWidth="1"/>
    <col min="59" max="59" width="15" style="46" customWidth="1"/>
    <col min="60" max="60" width="14.5703125" style="46" customWidth="1"/>
    <col min="61" max="68" width="9.140625" style="42"/>
    <col min="69" max="69" width="18.7109375" style="42" customWidth="1"/>
    <col min="70" max="70" width="15.42578125" style="46" customWidth="1"/>
    <col min="71" max="71" width="14" style="42" customWidth="1"/>
    <col min="72" max="72" width="19" style="46" customWidth="1"/>
    <col min="73" max="16384" width="9.140625" style="42"/>
  </cols>
  <sheetData>
    <row r="2" spans="1:72">
      <c r="A2" s="21" t="s">
        <v>87</v>
      </c>
    </row>
    <row r="3" spans="1:72">
      <c r="A3" s="21" t="s">
        <v>89</v>
      </c>
      <c r="B3" s="1">
        <f t="shared" ref="B3:L3" si="0">B17+N17+Z17+AL17+AX17+BJ17</f>
        <v>2535889.5913759377</v>
      </c>
      <c r="C3" s="1">
        <f t="shared" si="0"/>
        <v>2824817.5885981065</v>
      </c>
      <c r="D3" s="1">
        <f t="shared" si="0"/>
        <v>3220261.1942854002</v>
      </c>
      <c r="E3" s="1">
        <f t="shared" si="0"/>
        <v>3627377.5522520137</v>
      </c>
      <c r="F3" s="1">
        <f t="shared" si="0"/>
        <v>4220949.2048883643</v>
      </c>
      <c r="G3" s="1">
        <f t="shared" si="0"/>
        <v>4709348.7344573289</v>
      </c>
      <c r="H3" s="1">
        <f t="shared" si="0"/>
        <v>5276526.852814992</v>
      </c>
      <c r="I3" s="1">
        <f t="shared" si="0"/>
        <v>5963190.0775635373</v>
      </c>
      <c r="J3" s="1">
        <f t="shared" si="0"/>
        <v>6409106.1012880718</v>
      </c>
      <c r="K3" s="1">
        <f t="shared" si="0"/>
        <v>6753945.5749111483</v>
      </c>
      <c r="L3" s="1">
        <f t="shared" si="0"/>
        <v>7024584.8223667592</v>
      </c>
    </row>
    <row r="4" spans="1:72">
      <c r="A4" s="21" t="s">
        <v>119</v>
      </c>
      <c r="B4" s="16">
        <f>'DNSP stacked data'!B94/B$3</f>
        <v>0.31892210611554928</v>
      </c>
      <c r="C4" s="16">
        <f>'DNSP stacked data'!C94/C$3</f>
        <v>0.32608093239919861</v>
      </c>
      <c r="D4" s="16">
        <f>'DNSP stacked data'!D94/D$3</f>
        <v>0.33334243467696834</v>
      </c>
      <c r="E4" s="16">
        <f>'DNSP stacked data'!E94/E$3</f>
        <v>0.33534321925016808</v>
      </c>
      <c r="F4" s="16">
        <f>'DNSP stacked data'!F94/F$3</f>
        <v>0.34948434160902975</v>
      </c>
      <c r="G4" s="16">
        <f>'DNSP stacked data'!G94/G$3</f>
        <v>0.33897316049705173</v>
      </c>
      <c r="H4" s="16">
        <f>'DNSP stacked data'!H94/H$3</f>
        <v>0.35970806126230837</v>
      </c>
      <c r="I4" s="16">
        <f>'DNSP stacked data'!I94/I$3</f>
        <v>0.37712004087859941</v>
      </c>
      <c r="J4" s="16">
        <f>'DNSP stacked data'!J94/J$3</f>
        <v>0.39327214233449098</v>
      </c>
      <c r="K4" s="16">
        <f>'DNSP stacked data'!K94/K$3</f>
        <v>0.41619224551685458</v>
      </c>
      <c r="L4" s="16">
        <f>'DNSP stacked data'!L94/L$3</f>
        <v>0.43379839390077463</v>
      </c>
    </row>
    <row r="5" spans="1:72">
      <c r="A5" s="41" t="s">
        <v>120</v>
      </c>
      <c r="B5" s="16">
        <f>'DNSP stacked data'!N94/B3</f>
        <v>0.15892759447520491</v>
      </c>
      <c r="C5" s="16">
        <f>'DNSP stacked data'!O94/C3</f>
        <v>0.14238454024722277</v>
      </c>
      <c r="D5" s="16">
        <f>'DNSP stacked data'!P94/D3</f>
        <v>0.13192073721030118</v>
      </c>
      <c r="E5" s="16">
        <f>'DNSP stacked data'!Q94/E3</f>
        <v>0.12440970770653993</v>
      </c>
      <c r="F5" s="16">
        <f>'DNSP stacked data'!R94/F3</f>
        <v>0.11654604141918795</v>
      </c>
      <c r="G5" s="16">
        <f>'DNSP stacked data'!S94/G3</f>
        <v>0.11819088139234421</v>
      </c>
      <c r="H5" s="16">
        <f>'DNSP stacked data'!T94/H3</f>
        <v>0.12634827628023199</v>
      </c>
      <c r="I5" s="16">
        <f>'DNSP stacked data'!U94/I3</f>
        <v>0.12820929006676648</v>
      </c>
      <c r="J5" s="16">
        <f>'DNSP stacked data'!V94/J3</f>
        <v>0.13489798477866538</v>
      </c>
      <c r="K5" s="16">
        <f>'DNSP stacked data'!W94/K3</f>
        <v>0.14177707642474047</v>
      </c>
      <c r="L5" s="16">
        <f>'DNSP stacked data'!X94/L3</f>
        <v>0.13099935961178319</v>
      </c>
    </row>
    <row r="6" spans="1:72">
      <c r="A6" s="21" t="s">
        <v>121</v>
      </c>
      <c r="B6" s="16">
        <f>'DNSP stacked data'!Z94/B$3</f>
        <v>7.5176668646222133E-2</v>
      </c>
      <c r="C6" s="16">
        <f>'DNSP stacked data'!AA94/C$3</f>
        <v>7.1638109778227765E-2</v>
      </c>
      <c r="D6" s="16">
        <f>'DNSP stacked data'!AB94/D$3</f>
        <v>6.6127611568039812E-2</v>
      </c>
      <c r="E6" s="16">
        <f>'DNSP stacked data'!AC94/E$3</f>
        <v>6.7170853485139972E-2</v>
      </c>
      <c r="F6" s="16">
        <f>'DNSP stacked data'!AD94/F$3</f>
        <v>7.000338804542261E-2</v>
      </c>
      <c r="G6" s="16">
        <f>'DNSP stacked data'!AE94/G$3</f>
        <v>8.5502852950040675E-2</v>
      </c>
      <c r="H6" s="16">
        <f>'DNSP stacked data'!AF94/H$3</f>
        <v>8.3556344162849211E-2</v>
      </c>
      <c r="I6" s="16">
        <f>'DNSP stacked data'!AG94/I$3</f>
        <v>8.0062823653576171E-2</v>
      </c>
      <c r="J6" s="16">
        <f>'DNSP stacked data'!AH94/J$3</f>
        <v>7.763067095547016E-2</v>
      </c>
      <c r="K6" s="16">
        <f>'DNSP stacked data'!AI94/K$3</f>
        <v>7.789674633647159E-2</v>
      </c>
      <c r="L6" s="16">
        <f>'DNSP stacked data'!AJ94/L$3</f>
        <v>7.8196351394150557E-2</v>
      </c>
    </row>
    <row r="7" spans="1:72">
      <c r="A7" s="41" t="s">
        <v>122</v>
      </c>
      <c r="B7" s="16">
        <f>'DNSP stacked data'!AL94/B3</f>
        <v>5.1593047484228853E-3</v>
      </c>
      <c r="C7" s="16">
        <f>'DNSP stacked data'!AM94/C3</f>
        <v>4.5833224538104093E-3</v>
      </c>
      <c r="D7" s="16">
        <f>'DNSP stacked data'!AN94/D3</f>
        <v>4.0157441792916092E-3</v>
      </c>
      <c r="E7" s="16">
        <f>'DNSP stacked data'!AO94/E3</f>
        <v>3.6809928772237547E-3</v>
      </c>
      <c r="F7" s="16">
        <f>'DNSP stacked data'!AP94/F3</f>
        <v>3.3860462679657314E-3</v>
      </c>
      <c r="G7" s="16">
        <f>'DNSP stacked data'!AQ94/G3</f>
        <v>4.8216679206577176E-3</v>
      </c>
      <c r="H7" s="16">
        <f>'DNSP stacked data'!AR94/H3</f>
        <v>4.2815302250846883E-3</v>
      </c>
      <c r="I7" s="16">
        <f>'DNSP stacked data'!AS94/I3</f>
        <v>3.8019327050818302E-3</v>
      </c>
      <c r="J7" s="16">
        <f>'DNSP stacked data'!AT94/J3</f>
        <v>3.0590998570305121E-3</v>
      </c>
      <c r="K7" s="16">
        <f>'DNSP stacked data'!AU94/K3</f>
        <v>3.1470431082709503E-3</v>
      </c>
      <c r="L7" s="16">
        <f>'DNSP stacked data'!AV94/L3</f>
        <v>3.0729988907589149E-3</v>
      </c>
    </row>
    <row r="8" spans="1:72">
      <c r="A8" s="21" t="s">
        <v>2</v>
      </c>
      <c r="B8" s="16">
        <f>'DNSP stacked data'!AX94/B3</f>
        <v>0.30891515238335548</v>
      </c>
      <c r="C8" s="16">
        <f>'DNSP stacked data'!AY94/C3</f>
        <v>0.2922642140263057</v>
      </c>
      <c r="D8" s="16">
        <f>'DNSP stacked data'!AZ94/D3</f>
        <v>0.29816456750161219</v>
      </c>
      <c r="E8" s="16">
        <f>'DNSP stacked data'!BA94/E3</f>
        <v>0.30046183349333716</v>
      </c>
      <c r="F8" s="16">
        <f>'DNSP stacked data'!BB94/F3</f>
        <v>0.30743452447652059</v>
      </c>
      <c r="G8" s="16">
        <f>'DNSP stacked data'!BC94/G3</f>
        <v>0.30504766878378359</v>
      </c>
      <c r="H8" s="16">
        <f>'DNSP stacked data'!BD94/H3</f>
        <v>0.29270404694337893</v>
      </c>
      <c r="I8" s="16">
        <f>'DNSP stacked data'!BE94/I3</f>
        <v>0.28192513009278697</v>
      </c>
      <c r="J8" s="16">
        <f>'DNSP stacked data'!BF94/J3</f>
        <v>0.27553014547638977</v>
      </c>
      <c r="K8" s="16">
        <f>'DNSP stacked data'!BG94/K3</f>
        <v>0.27529600878614241</v>
      </c>
      <c r="L8" s="16">
        <f>'DNSP stacked data'!BH94/L3</f>
        <v>0.27347787465920625</v>
      </c>
    </row>
    <row r="9" spans="1:72">
      <c r="A9" s="21" t="s">
        <v>21</v>
      </c>
      <c r="B9" s="16">
        <f>'DNSP stacked data'!BJ94/B3</f>
        <v>0.13289917363124534</v>
      </c>
      <c r="C9" s="16">
        <f>'DNSP stacked data'!BK94/C3</f>
        <v>0.16304888109523469</v>
      </c>
      <c r="D9" s="16">
        <f>'DNSP stacked data'!BL94/D3</f>
        <v>0.16642890486378686</v>
      </c>
      <c r="E9" s="16">
        <f>'DNSP stacked data'!BM94/E3</f>
        <v>0.16893339318759112</v>
      </c>
      <c r="F9" s="16">
        <f>'DNSP stacked data'!BN94/F3</f>
        <v>0.15314565818187351</v>
      </c>
      <c r="G9" s="16">
        <f>'DNSP stacked data'!BO94/G3</f>
        <v>0.14746376845612216</v>
      </c>
      <c r="H9" s="16">
        <f>'DNSP stacked data'!BP94/H3</f>
        <v>0.13340174112614678</v>
      </c>
      <c r="I9" s="16">
        <f>'DNSP stacked data'!BQ94/I3</f>
        <v>0.12888078260318925</v>
      </c>
      <c r="J9" s="16">
        <f>'DNSP stacked data'!BR94/J3</f>
        <v>0.11560995659795328</v>
      </c>
      <c r="K9" s="16">
        <f>'DNSP stacked data'!BS94/K3</f>
        <v>8.5690879827519925E-2</v>
      </c>
      <c r="L9" s="16">
        <f>'DNSP stacked data'!BT94/L3</f>
        <v>8.0455021543326413E-2</v>
      </c>
    </row>
    <row r="10" spans="1:72">
      <c r="A10" s="21" t="s">
        <v>90</v>
      </c>
      <c r="B10" s="16">
        <f>SUM(B4:B9)</f>
        <v>1</v>
      </c>
      <c r="C10" s="16">
        <f t="shared" ref="C10:I10" si="1">SUM(C4:C9)</f>
        <v>1</v>
      </c>
      <c r="D10" s="16">
        <f t="shared" si="1"/>
        <v>1</v>
      </c>
      <c r="E10" s="16">
        <f t="shared" si="1"/>
        <v>1</v>
      </c>
      <c r="F10" s="16">
        <f t="shared" si="1"/>
        <v>1</v>
      </c>
      <c r="G10" s="16">
        <f t="shared" si="1"/>
        <v>1.0000000000000002</v>
      </c>
      <c r="H10" s="16">
        <f t="shared" si="1"/>
        <v>1</v>
      </c>
      <c r="I10" s="16">
        <f t="shared" si="1"/>
        <v>1</v>
      </c>
      <c r="J10" s="16">
        <f t="shared" ref="J10:K10" si="2">SUM(J4:J9)</f>
        <v>1.0000000000000002</v>
      </c>
      <c r="K10" s="16">
        <f t="shared" si="2"/>
        <v>0.99999999999999989</v>
      </c>
      <c r="L10" s="16">
        <f t="shared" ref="L10" si="3">SUM(L4:L9)</f>
        <v>1</v>
      </c>
    </row>
    <row r="11" spans="1:72">
      <c r="A11" s="21"/>
    </row>
    <row r="12" spans="1:72">
      <c r="A12" s="21" t="s">
        <v>79</v>
      </c>
      <c r="B12" s="1">
        <f>'DNSP stacked data'!B102</f>
        <v>198507.61938633333</v>
      </c>
      <c r="C12" s="1">
        <f>'DNSP stacked data'!C102</f>
        <v>249199.63407413961</v>
      </c>
      <c r="D12" s="1">
        <f>'DNSP stacked data'!D102</f>
        <v>304612.2862615065</v>
      </c>
      <c r="E12" s="1">
        <f>'DNSP stacked data'!E102</f>
        <v>296582.8497940221</v>
      </c>
      <c r="F12" s="1">
        <f>'DNSP stacked data'!F102</f>
        <v>324946.11771999992</v>
      </c>
      <c r="G12" s="1">
        <f>'DNSP stacked data'!G102</f>
        <v>336208.00537622103</v>
      </c>
      <c r="H12" s="1">
        <f>'DNSP stacked data'!H102</f>
        <v>429455.71274000162</v>
      </c>
      <c r="I12" s="1">
        <f>'DNSP stacked data'!I102</f>
        <v>401260.42950844712</v>
      </c>
      <c r="J12" s="1">
        <f>'DNSP stacked data'!J102</f>
        <v>390948.49645502295</v>
      </c>
      <c r="K12" s="1">
        <f>'DNSP stacked data'!K102</f>
        <v>391299.86702397466</v>
      </c>
      <c r="L12" s="1">
        <f>'DNSP stacked data'!L102</f>
        <v>313936.839553856</v>
      </c>
    </row>
    <row r="13" spans="1:72">
      <c r="A13" s="21"/>
    </row>
    <row r="14" spans="1:72">
      <c r="A14" s="21"/>
      <c r="B14" s="42" t="s">
        <v>119</v>
      </c>
      <c r="N14" s="42" t="s">
        <v>120</v>
      </c>
      <c r="Z14" s="42" t="s">
        <v>121</v>
      </c>
      <c r="AL14" s="42" t="s">
        <v>122</v>
      </c>
      <c r="AX14" s="44" t="s">
        <v>2</v>
      </c>
      <c r="BJ14" s="44" t="s">
        <v>21</v>
      </c>
    </row>
    <row r="15" spans="1:72">
      <c r="A15" s="21"/>
      <c r="B15" s="43">
        <v>2006</v>
      </c>
      <c r="C15" s="43">
        <v>2007</v>
      </c>
      <c r="D15" s="43">
        <v>2008</v>
      </c>
      <c r="E15" s="43">
        <v>2009</v>
      </c>
      <c r="F15" s="43">
        <v>2010</v>
      </c>
      <c r="G15" s="43">
        <v>2011</v>
      </c>
      <c r="H15" s="43">
        <v>2012</v>
      </c>
      <c r="I15" s="43">
        <v>2013</v>
      </c>
      <c r="J15" s="43">
        <v>2014</v>
      </c>
      <c r="K15" s="43">
        <v>2015</v>
      </c>
      <c r="L15" s="43">
        <v>2016</v>
      </c>
      <c r="N15" s="43">
        <v>2006</v>
      </c>
      <c r="O15" s="43">
        <v>2007</v>
      </c>
      <c r="P15" s="43">
        <v>2008</v>
      </c>
      <c r="Q15" s="43">
        <v>2009</v>
      </c>
      <c r="R15" s="43">
        <v>2010</v>
      </c>
      <c r="S15" s="43">
        <v>2011</v>
      </c>
      <c r="T15" s="43">
        <v>2012</v>
      </c>
      <c r="U15" s="43">
        <v>2013</v>
      </c>
      <c r="V15" s="43">
        <v>2014</v>
      </c>
      <c r="W15" s="43">
        <v>2015</v>
      </c>
      <c r="X15" s="43">
        <v>2016</v>
      </c>
      <c r="Z15" s="43">
        <v>2006</v>
      </c>
      <c r="AA15" s="43">
        <v>2007</v>
      </c>
      <c r="AB15" s="43">
        <v>2008</v>
      </c>
      <c r="AC15" s="43">
        <v>2009</v>
      </c>
      <c r="AD15" s="43">
        <v>2010</v>
      </c>
      <c r="AE15" s="43">
        <v>2011</v>
      </c>
      <c r="AF15" s="43">
        <v>2012</v>
      </c>
      <c r="AG15" s="43">
        <v>2013</v>
      </c>
      <c r="AH15" s="43">
        <v>2014</v>
      </c>
      <c r="AI15" s="43">
        <v>2015</v>
      </c>
      <c r="AJ15" s="43">
        <v>2016</v>
      </c>
      <c r="AL15" s="43">
        <v>2006</v>
      </c>
      <c r="AM15" s="43">
        <v>2007</v>
      </c>
      <c r="AN15" s="43">
        <v>2008</v>
      </c>
      <c r="AO15" s="43">
        <v>2009</v>
      </c>
      <c r="AP15" s="43">
        <v>2010</v>
      </c>
      <c r="AQ15" s="43">
        <v>2011</v>
      </c>
      <c r="AR15" s="43">
        <v>2012</v>
      </c>
      <c r="AS15" s="43">
        <v>2013</v>
      </c>
      <c r="AT15" s="43">
        <v>2014</v>
      </c>
      <c r="AU15" s="43">
        <v>2015</v>
      </c>
      <c r="AV15" s="43">
        <v>2016</v>
      </c>
      <c r="AX15" s="43">
        <v>2006</v>
      </c>
      <c r="AY15" s="43">
        <v>2007</v>
      </c>
      <c r="AZ15" s="43">
        <v>2008</v>
      </c>
      <c r="BA15" s="43">
        <v>2009</v>
      </c>
      <c r="BB15" s="43">
        <v>2010</v>
      </c>
      <c r="BC15" s="43">
        <v>2011</v>
      </c>
      <c r="BD15" s="43">
        <v>2012</v>
      </c>
      <c r="BE15" s="43">
        <v>2013</v>
      </c>
      <c r="BF15" s="43">
        <v>2014</v>
      </c>
      <c r="BG15" s="43">
        <v>2015</v>
      </c>
      <c r="BH15" s="43">
        <v>2016</v>
      </c>
      <c r="BJ15" s="43">
        <v>2006</v>
      </c>
      <c r="BK15" s="43">
        <v>2007</v>
      </c>
      <c r="BL15" s="43">
        <v>2008</v>
      </c>
      <c r="BM15" s="43">
        <v>2009</v>
      </c>
      <c r="BN15" s="43">
        <v>2010</v>
      </c>
      <c r="BO15" s="43">
        <v>2011</v>
      </c>
      <c r="BP15" s="43">
        <v>2012</v>
      </c>
      <c r="BQ15" s="43">
        <v>2013</v>
      </c>
      <c r="BR15" s="43">
        <v>2014</v>
      </c>
      <c r="BS15" s="43">
        <v>2015</v>
      </c>
      <c r="BT15" s="43">
        <v>2016</v>
      </c>
    </row>
    <row r="16" spans="1:72">
      <c r="A16" s="21"/>
      <c r="BS16" s="46"/>
    </row>
    <row r="17" spans="1:72">
      <c r="A17" s="21" t="s">
        <v>68</v>
      </c>
      <c r="B17" s="1">
        <f>'DNSP stacked data'!B94</f>
        <v>808751.24935811362</v>
      </c>
      <c r="C17" s="1">
        <f>'DNSP stacked data'!C94</f>
        <v>921119.15314772644</v>
      </c>
      <c r="D17" s="1">
        <f>'DNSP stacked data'!D94</f>
        <v>1073449.7067988571</v>
      </c>
      <c r="E17" s="1">
        <f>'DNSP stacked data'!E94</f>
        <v>1216416.465807985</v>
      </c>
      <c r="F17" s="1">
        <f>'DNSP stacked data'!F94</f>
        <v>1475155.6538355676</v>
      </c>
      <c r="G17" s="1">
        <f>'DNSP stacked data'!G94</f>
        <v>1596342.8244017917</v>
      </c>
      <c r="H17" s="1">
        <f>'DNSP stacked data'!H94</f>
        <v>1898009.2444245904</v>
      </c>
      <c r="I17" s="1">
        <f>'DNSP stacked data'!I94</f>
        <v>2248838.4858176196</v>
      </c>
      <c r="J17" s="1">
        <f>'DNSP stacked data'!J94</f>
        <v>2520522.8869026173</v>
      </c>
      <c r="K17" s="1">
        <f>'DNSP stacked data'!K94</f>
        <v>2810939.7749208943</v>
      </c>
      <c r="L17" s="1">
        <f>'DNSP stacked data'!L94</f>
        <v>3047253.6137624583</v>
      </c>
      <c r="M17" s="45"/>
      <c r="N17" s="1">
        <f>'DNSP stacked data'!N94</f>
        <v>403022.83261208812</v>
      </c>
      <c r="O17" s="1">
        <f>'DNSP stacked data'!O94</f>
        <v>402210.3536348099</v>
      </c>
      <c r="P17" s="1">
        <f>'DNSP stacked data'!P94</f>
        <v>424819.23075985489</v>
      </c>
      <c r="Q17" s="1">
        <f>'DNSP stacked data'!Q94</f>
        <v>451280.98101693729</v>
      </c>
      <c r="R17" s="1">
        <f>'DNSP stacked data'!R94</f>
        <v>491934.92086120776</v>
      </c>
      <c r="S17" s="1">
        <f>'DNSP stacked data'!S94</f>
        <v>556602.07770943246</v>
      </c>
      <c r="T17" s="1">
        <f>'DNSP stacked data'!T94</f>
        <v>666680.07259953162</v>
      </c>
      <c r="U17" s="1">
        <f>'DNSP stacked data'!U94</f>
        <v>764536.36637760722</v>
      </c>
      <c r="V17" s="1">
        <f>'DNSP stacked data'!V94</f>
        <v>864575.4972964098</v>
      </c>
      <c r="W17" s="1">
        <f>'DNSP stacked data'!W94</f>
        <v>957554.65794271557</v>
      </c>
      <c r="X17" s="1">
        <f>'DNSP stacked data'!X94</f>
        <v>920216.11326869729</v>
      </c>
      <c r="Z17" s="1">
        <f>'DNSP stacked data'!Z94</f>
        <v>190639.73153427252</v>
      </c>
      <c r="AA17" s="1">
        <f>'DNSP stacked data'!AA94</f>
        <v>202364.59251545981</v>
      </c>
      <c r="AB17" s="1">
        <f>'DNSP stacked data'!AB94</f>
        <v>212948.18140333693</v>
      </c>
      <c r="AC17" s="1">
        <f>'DNSP stacked data'!AC94</f>
        <v>243654.04609760569</v>
      </c>
      <c r="AD17" s="1">
        <f>'DNSP stacked data'!AD94</f>
        <v>295480.74510981818</v>
      </c>
      <c r="AE17" s="1">
        <f>'DNSP stacked data'!AE94</f>
        <v>402662.75233276514</v>
      </c>
      <c r="AF17" s="1">
        <f>'DNSP stacked data'!AF94</f>
        <v>440887.29369832505</v>
      </c>
      <c r="AG17" s="1">
        <f>'DNSP stacked data'!AG94</f>
        <v>477429.83559272473</v>
      </c>
      <c r="AH17" s="1">
        <f>'DNSP stacked data'!AH94</f>
        <v>497543.20686779049</v>
      </c>
      <c r="AI17" s="1">
        <f>'DNSP stacked data'!AI94</f>
        <v>526110.38521918852</v>
      </c>
      <c r="AJ17" s="1">
        <f>'DNSP stacked data'!AJ94</f>
        <v>549296.90316780773</v>
      </c>
      <c r="AL17" s="1">
        <f>'DNSP stacked data'!AL94</f>
        <v>13083.427210262045</v>
      </c>
      <c r="AM17" s="1">
        <f>'DNSP stacked data'!AM94</f>
        <v>12947.049881740277</v>
      </c>
      <c r="AN17" s="1">
        <f>'DNSP stacked data'!AN94</f>
        <v>12931.745146750243</v>
      </c>
      <c r="AO17" s="1">
        <f>'DNSP stacked data'!AO94</f>
        <v>13352.350932841</v>
      </c>
      <c r="AP17" s="1">
        <f>'DNSP stacked data'!AP94</f>
        <v>14292.329302485166</v>
      </c>
      <c r="AQ17" s="1">
        <f>'DNSP stacked data'!AQ94</f>
        <v>22706.915720122925</v>
      </c>
      <c r="AR17" s="1">
        <f>'DNSP stacked data'!AR94</f>
        <v>22591.609203798373</v>
      </c>
      <c r="AS17" s="1">
        <f>'DNSP stacked data'!AS94</f>
        <v>22671.647382508268</v>
      </c>
      <c r="AT17" s="1">
        <f>'DNSP stacked data'!AT94</f>
        <v>19606.095558143723</v>
      </c>
      <c r="AU17" s="1">
        <f>'DNSP stacked data'!AU94</f>
        <v>21254.95787516121</v>
      </c>
      <c r="AV17" s="1">
        <f>'DNSP stacked data'!AV94</f>
        <v>21586.541367174959</v>
      </c>
      <c r="AW17" s="45"/>
      <c r="AX17" s="1">
        <f>'DNSP stacked data'!AX94</f>
        <v>783374.71954726288</v>
      </c>
      <c r="AY17" s="1">
        <f>'DNSP stacked data'!AY94</f>
        <v>825593.09229930979</v>
      </c>
      <c r="AZ17" s="1">
        <f>'DNSP stacked data'!AZ94</f>
        <v>960167.78623633157</v>
      </c>
      <c r="BA17" s="1">
        <f>'DNSP stacked data'!BA94</f>
        <v>1089888.5101222135</v>
      </c>
      <c r="BB17" s="1">
        <f>'DNSP stacked data'!BB94</f>
        <v>1297665.5116444021</v>
      </c>
      <c r="BC17" s="1">
        <f>'DNSP stacked data'!BC94</f>
        <v>1436575.8529360697</v>
      </c>
      <c r="BD17" s="1">
        <f>'DNSP stacked data'!BD94</f>
        <v>1544460.7636243589</v>
      </c>
      <c r="BE17" s="1">
        <f>'DNSP stacked data'!BE94</f>
        <v>1681173.1383851166</v>
      </c>
      <c r="BF17" s="1">
        <f>'DNSP stacked data'!BF94</f>
        <v>1765901.9364615197</v>
      </c>
      <c r="BG17" s="1">
        <f>'DNSP stacked data'!BG94</f>
        <v>1859334.2603318673</v>
      </c>
      <c r="BH17" s="1">
        <f>'DNSP stacked data'!BH94</f>
        <v>1921068.5275841793</v>
      </c>
      <c r="BI17" s="45"/>
      <c r="BJ17" s="1">
        <f>'DNSP stacked data'!BJ94</f>
        <v>337017.63111393852</v>
      </c>
      <c r="BK17" s="1">
        <f>'DNSP stacked data'!BK94</f>
        <v>460583.34711906029</v>
      </c>
      <c r="BL17" s="1">
        <f>'DNSP stacked data'!BL94</f>
        <v>535944.5439402695</v>
      </c>
      <c r="BM17" s="1">
        <f>'DNSP stacked data'!BM94</f>
        <v>612785.19827443128</v>
      </c>
      <c r="BN17" s="1">
        <f>'DNSP stacked data'!BN94</f>
        <v>646420.04413488414</v>
      </c>
      <c r="BO17" s="1">
        <f>'DNSP stacked data'!BO94</f>
        <v>694458.31135714753</v>
      </c>
      <c r="BP17" s="1">
        <f>'DNSP stacked data'!BP94</f>
        <v>703897.86926438753</v>
      </c>
      <c r="BQ17" s="1">
        <f>'DNSP stacked data'!BQ94</f>
        <v>768540.60400796146</v>
      </c>
      <c r="BR17" s="1">
        <f>'DNSP stacked data'!BR94</f>
        <v>740956.47820159153</v>
      </c>
      <c r="BS17" s="1">
        <f>'DNSP stacked data'!BS94</f>
        <v>578751.5386213212</v>
      </c>
      <c r="BT17" s="1">
        <f>'DNSP stacked data'!BT94</f>
        <v>565163.12321644137</v>
      </c>
    </row>
    <row r="18" spans="1:72">
      <c r="A18" s="21" t="s">
        <v>69</v>
      </c>
      <c r="B18" s="1">
        <f>'DNSP stacked data'!B95</f>
        <v>22220.25182974324</v>
      </c>
      <c r="C18" s="1">
        <f>'DNSP stacked data'!C95</f>
        <v>33120.196124784561</v>
      </c>
      <c r="D18" s="1">
        <f>'DNSP stacked data'!D95</f>
        <v>24996.525473782855</v>
      </c>
      <c r="E18" s="1">
        <f>'DNSP stacked data'!E95</f>
        <v>52946.269087875226</v>
      </c>
      <c r="F18" s="1">
        <f>'DNSP stacked data'!F95</f>
        <v>26849.488618271906</v>
      </c>
      <c r="G18" s="1">
        <f>'DNSP stacked data'!G95</f>
        <v>47384.814644541751</v>
      </c>
      <c r="H18" s="1">
        <f>'DNSP stacked data'!H95</f>
        <v>66044.17905263188</v>
      </c>
      <c r="I18" s="1">
        <f>'DNSP stacked data'!I95</f>
        <v>40038.261388528845</v>
      </c>
      <c r="J18" s="1">
        <f>'DNSP stacked data'!J95</f>
        <v>61750.003910754567</v>
      </c>
      <c r="K18" s="1">
        <f>'DNSP stacked data'!K95</f>
        <v>68494.86440883312</v>
      </c>
      <c r="L18" s="1">
        <f>'DNSP stacked data'!L95</f>
        <v>45025.808448969037</v>
      </c>
      <c r="M18" s="45"/>
      <c r="N18" s="1">
        <f>'DNSP stacked data'!N95</f>
        <v>10777.037796635839</v>
      </c>
      <c r="O18" s="1">
        <f>'DNSP stacked data'!O95</f>
        <v>14256.806320512895</v>
      </c>
      <c r="P18" s="1">
        <f>'DNSP stacked data'!P95</f>
        <v>9913.143433001278</v>
      </c>
      <c r="Q18" s="1">
        <f>'DNSP stacked data'!Q95</f>
        <v>19642.651120553604</v>
      </c>
      <c r="R18" s="1">
        <f>'DNSP stacked data'!R95</f>
        <v>8953.7677086826116</v>
      </c>
      <c r="S18" s="1">
        <f>'DNSP stacked data'!S95</f>
        <v>16027.050932629878</v>
      </c>
      <c r="T18" s="1">
        <f>'DNSP stacked data'!T95</f>
        <v>22721.776404381981</v>
      </c>
      <c r="U18" s="1">
        <f>'DNSP stacked data'!U95</f>
        <v>13498.50256484091</v>
      </c>
      <c r="V18" s="1">
        <f>'DNSP stacked data'!V95</f>
        <v>21181.136904811829</v>
      </c>
      <c r="W18" s="1">
        <f>'DNSP stacked data'!W95</f>
        <v>23764.518553907856</v>
      </c>
      <c r="X18" s="1">
        <f>'DNSP stacked data'!X95</f>
        <v>13875.198027853574</v>
      </c>
      <c r="Z18" s="1">
        <f>'DNSP stacked data'!Z95</f>
        <v>4450.8229013724085</v>
      </c>
      <c r="AA18" s="1">
        <f>'DNSP stacked data'!AA95</f>
        <v>6634.1339666014128</v>
      </c>
      <c r="AB18" s="1">
        <f>'DNSP stacked data'!AB95</f>
        <v>5006.9238137314633</v>
      </c>
      <c r="AC18" s="1">
        <f>'DNSP stacked data'!AC95</f>
        <v>10605.391370187011</v>
      </c>
      <c r="AD18" s="1">
        <f>'DNSP stacked data'!AD95</f>
        <v>5378.0812093398899</v>
      </c>
      <c r="AE18" s="1">
        <f>'DNSP stacked data'!AE95</f>
        <v>9491.4053995962349</v>
      </c>
      <c r="AF18" s="1">
        <f>'DNSP stacked data'!AF95</f>
        <v>13228.965489775483</v>
      </c>
      <c r="AG18" s="1">
        <f>'DNSP stacked data'!AG95</f>
        <v>8019.8555842046007</v>
      </c>
      <c r="AH18" s="1">
        <f>'DNSP stacked data'!AH95</f>
        <v>12189.254511237632</v>
      </c>
      <c r="AI18" s="1">
        <f>'DNSP stacked data'!AI95</f>
        <v>14528.364213009003</v>
      </c>
      <c r="AJ18" s="1">
        <f>'DNSP stacked data'!AJ95</f>
        <v>9223.3626760695752</v>
      </c>
      <c r="AL18" s="1">
        <f>'DNSP stacked data'!AL95</f>
        <v>327.72636873334039</v>
      </c>
      <c r="AM18" s="1">
        <f>'DNSP stacked data'!AM95</f>
        <v>433.48583813089198</v>
      </c>
      <c r="AN18" s="1">
        <f>'DNSP stacked data'!AN95</f>
        <v>296.79186511181859</v>
      </c>
      <c r="AO18" s="1">
        <f>'DNSP stacked data'!AO95</f>
        <v>581.18020046395577</v>
      </c>
      <c r="AP18" s="1">
        <f>'DNSP stacked data'!AP95</f>
        <v>260.13643505205607</v>
      </c>
      <c r="AQ18" s="1">
        <f>'DNSP stacked data'!AQ95</f>
        <v>455.59732385597164</v>
      </c>
      <c r="AR18" s="1">
        <f>'DNSP stacked data'!AR95</f>
        <v>639.98106031380507</v>
      </c>
      <c r="AS18" s="1">
        <f>'DNSP stacked data'!AS95</f>
        <v>378.24408920294769</v>
      </c>
      <c r="AT18" s="1">
        <f>'DNSP stacked data'!AT95</f>
        <v>480.32750810597116</v>
      </c>
      <c r="AU18" s="1">
        <f>'DNSP stacked data'!AU95</f>
        <v>587.50811982177902</v>
      </c>
      <c r="AV18" s="1">
        <f>'DNSP stacked data'!AV95</f>
        <v>330.63979837699532</v>
      </c>
      <c r="AW18" s="45"/>
      <c r="AX18" s="1">
        <f>'DNSP stacked data'!AX95</f>
        <v>20906.177949350138</v>
      </c>
      <c r="AY18" s="1">
        <f>'DNSP stacked data'!AY95</f>
        <v>29213.507039268152</v>
      </c>
      <c r="AZ18" s="1">
        <f>'DNSP stacked data'!AZ95</f>
        <v>22394.583935540948</v>
      </c>
      <c r="BA18" s="1">
        <f>'DNSP stacked data'!BA95</f>
        <v>47438.958576069723</v>
      </c>
      <c r="BB18" s="1">
        <f>'DNSP stacked data'!BB95</f>
        <v>23618.968815004857</v>
      </c>
      <c r="BC18" s="1">
        <f>'DNSP stacked data'!BC95</f>
        <v>40873.825102158466</v>
      </c>
      <c r="BD18" s="1">
        <f>'DNSP stacked data'!BD95</f>
        <v>52347.018930287843</v>
      </c>
      <c r="BE18" s="1">
        <f>'DNSP stacked data'!BE95</f>
        <v>29635.386473742128</v>
      </c>
      <c r="BF18" s="1">
        <f>'DNSP stacked data'!BF95</f>
        <v>43262.630960081791</v>
      </c>
      <c r="BG18" s="1">
        <f>'DNSP stacked data'!BG95</f>
        <v>46258.799230478529</v>
      </c>
      <c r="BH18" s="1">
        <f>'DNSP stacked data'!BH95</f>
        <v>28976.758370348449</v>
      </c>
      <c r="BI18" s="45"/>
      <c r="BJ18" s="1">
        <f>'DNSP stacked data'!BJ95</f>
        <v>8994.1000039015926</v>
      </c>
      <c r="BK18" s="1">
        <f>'DNSP stacked data'!BK95</f>
        <v>16297.683421452737</v>
      </c>
      <c r="BL18" s="1">
        <f>'DNSP stacked data'!BL95</f>
        <v>12500.16429015189</v>
      </c>
      <c r="BM18" s="1">
        <f>'DNSP stacked data'!BM95</f>
        <v>26672.35351780129</v>
      </c>
      <c r="BN18" s="1">
        <f>'DNSP stacked data'!BN95</f>
        <v>11765.570346759512</v>
      </c>
      <c r="BO18" s="1">
        <f>'DNSP stacked data'!BO95</f>
        <v>19758.906222138441</v>
      </c>
      <c r="BP18" s="1">
        <f>'DNSP stacked data'!BP95</f>
        <v>23857.488616434908</v>
      </c>
      <c r="BQ18" s="1">
        <f>'DNSP stacked data'!BQ95</f>
        <v>13547.681259269055</v>
      </c>
      <c r="BR18" s="1">
        <f>'DNSP stacked data'!BR95</f>
        <v>18051.437573324562</v>
      </c>
      <c r="BS18" s="1">
        <f>'DNSP stacked data'!BS95</f>
        <v>14398.890936713942</v>
      </c>
      <c r="BT18" s="1">
        <f>'DNSP stacked data'!BT95</f>
        <v>8524.7324736866703</v>
      </c>
    </row>
    <row r="19" spans="1:72">
      <c r="A19" s="21" t="s">
        <v>70</v>
      </c>
      <c r="B19" s="1">
        <f>'DNSP stacked data'!B96</f>
        <v>-31501.397017402116</v>
      </c>
      <c r="C19" s="1">
        <f>'DNSP stacked data'!C96</f>
        <v>-34493.110218335969</v>
      </c>
      <c r="D19" s="1">
        <f>'DNSP stacked data'!D96</f>
        <v>-38362.527846724712</v>
      </c>
      <c r="E19" s="1">
        <f>'DNSP stacked data'!E96</f>
        <v>-42272.693512871359</v>
      </c>
      <c r="F19" s="1">
        <f>'DNSP stacked data'!F96</f>
        <v>-47892.05206035907</v>
      </c>
      <c r="G19" s="1">
        <f>'DNSP stacked data'!G96</f>
        <v>-52782.881913958954</v>
      </c>
      <c r="H19" s="1">
        <f>'DNSP stacked data'!H96</f>
        <v>-59835.621784588933</v>
      </c>
      <c r="I19" s="1">
        <f>'DNSP stacked data'!I96</f>
        <v>-67989.176579440275</v>
      </c>
      <c r="J19" s="1">
        <f>'DNSP stacked data'!J96</f>
        <v>-74535.155705290017</v>
      </c>
      <c r="K19" s="1">
        <f>'DNSP stacked data'!K96</f>
        <v>-71773.448890577594</v>
      </c>
      <c r="L19" s="1">
        <f>'DNSP stacked data'!L96</f>
        <v>-77760.015311977142</v>
      </c>
      <c r="M19" s="45"/>
      <c r="N19" s="1">
        <f>'DNSP stacked data'!N96</f>
        <v>-15488.115100435893</v>
      </c>
      <c r="O19" s="1">
        <f>'DNSP stacked data'!O96</f>
        <v>-15972.315759872445</v>
      </c>
      <c r="P19" s="1">
        <f>'DNSP stacked data'!P96</f>
        <v>-16864.227803659149</v>
      </c>
      <c r="Q19" s="1">
        <f>'DNSP stacked data'!Q96</f>
        <v>-17774.123056551052</v>
      </c>
      <c r="R19" s="1">
        <f>'DNSP stacked data'!R96</f>
        <v>-18660.275725215532</v>
      </c>
      <c r="S19" s="1">
        <f>'DNSP stacked data'!S96</f>
        <v>-20233.827640006173</v>
      </c>
      <c r="T19" s="1">
        <f>'DNSP stacked data'!T96</f>
        <v>-22670.845582183123</v>
      </c>
      <c r="U19" s="1">
        <f>'DNSP stacked data'!U96</f>
        <v>-25060.833354158429</v>
      </c>
      <c r="V19" s="1">
        <f>'DNSP stacked data'!V96</f>
        <v>-27373.0947405804</v>
      </c>
      <c r="W19" s="1">
        <f>'DNSP stacked data'!W96</f>
        <v>-24134.724317286189</v>
      </c>
      <c r="X19" s="1">
        <f>'DNSP stacked data'!X96</f>
        <v>-25927.111296698942</v>
      </c>
      <c r="Z19" s="1">
        <f>'DNSP stacked data'!Z96</f>
        <v>-6309.8807495332503</v>
      </c>
      <c r="AA19" s="1">
        <f>'DNSP stacked data'!AA96</f>
        <v>-6909.1352373348136</v>
      </c>
      <c r="AB19" s="1">
        <f>'DNSP stacked data'!AB96</f>
        <v>-7684.1981271421128</v>
      </c>
      <c r="AC19" s="1">
        <f>'DNSP stacked data'!AC96</f>
        <v>-8467.4230441410255</v>
      </c>
      <c r="AD19" s="1">
        <f>'DNSP stacked data'!AD96</f>
        <v>-9593.007484219359</v>
      </c>
      <c r="AE19" s="1">
        <f>'DNSP stacked data'!AE96</f>
        <v>-10572.664136444158</v>
      </c>
      <c r="AF19" s="1">
        <f>'DNSP stacked data'!AF96</f>
        <v>-11985.361723048643</v>
      </c>
      <c r="AG19" s="1">
        <f>'DNSP stacked data'!AG96</f>
        <v>-13618.55781311017</v>
      </c>
      <c r="AH19" s="1">
        <f>'DNSP stacked data'!AH96</f>
        <v>-14713.002840284418</v>
      </c>
      <c r="AI19" s="1">
        <f>'DNSP stacked data'!AI96</f>
        <v>-15223.780867454712</v>
      </c>
      <c r="AJ19" s="1">
        <f>'DNSP stacked data'!AJ96</f>
        <v>-15928.838317960521</v>
      </c>
      <c r="AL19" s="1">
        <f>'DNSP stacked data'!AL96</f>
        <v>-472.97788784933982</v>
      </c>
      <c r="AM19" s="1">
        <f>'DNSP stacked data'!AM96</f>
        <v>-487.76446476399047</v>
      </c>
      <c r="AN19" s="1">
        <f>'DNSP stacked data'!AN96</f>
        <v>-515.00178007847637</v>
      </c>
      <c r="AO19" s="1">
        <f>'DNSP stacked data'!AO96</f>
        <v>-542.78826875616198</v>
      </c>
      <c r="AP19" s="1">
        <f>'DNSP stacked data'!AP96</f>
        <v>-569.84970359307033</v>
      </c>
      <c r="AQ19" s="1">
        <f>'DNSP stacked data'!AQ96</f>
        <v>-617.90301777963748</v>
      </c>
      <c r="AR19" s="1">
        <f>'DNSP stacked data'!AR96</f>
        <v>-692.32495947281097</v>
      </c>
      <c r="AS19" s="1">
        <f>'DNSP stacked data'!AS96</f>
        <v>-765.31068827481454</v>
      </c>
      <c r="AT19" s="1">
        <f>'DNSP stacked data'!AT96</f>
        <v>-681.86589294233534</v>
      </c>
      <c r="AU19" s="1">
        <f>'DNSP stacked data'!AU96</f>
        <v>-655.00976889277797</v>
      </c>
      <c r="AV19" s="1">
        <f>'DNSP stacked data'!AV96</f>
        <v>-617.83153180442105</v>
      </c>
      <c r="AW19" s="45"/>
      <c r="AX19" s="1">
        <f>'DNSP stacked data'!AX96</f>
        <v>-40968.368232780718</v>
      </c>
      <c r="AY19" s="1">
        <f>'DNSP stacked data'!AY96</f>
        <v>-43643.526575402648</v>
      </c>
      <c r="AZ19" s="1">
        <f>'DNSP stacked data'!AZ96</f>
        <v>-48786.973559517508</v>
      </c>
      <c r="BA19" s="1">
        <f>'DNSP stacked data'!BA96</f>
        <v>-53479.472067241513</v>
      </c>
      <c r="BB19" s="1">
        <f>'DNSP stacked data'!BB96</f>
        <v>-60720.082500756369</v>
      </c>
      <c r="BC19" s="1">
        <f>'DNSP stacked data'!BC96</f>
        <v>-65963.719636486552</v>
      </c>
      <c r="BD19" s="1">
        <f>'DNSP stacked data'!BD96</f>
        <v>-71113.407542499728</v>
      </c>
      <c r="BE19" s="1">
        <f>'DNSP stacked data'!BE96</f>
        <v>-77244.68192040344</v>
      </c>
      <c r="BF19" s="1">
        <f>'DNSP stacked data'!BF96</f>
        <v>-81796.46173091924</v>
      </c>
      <c r="BG19" s="1">
        <f>'DNSP stacked data'!BG96</f>
        <v>-72429.528746243755</v>
      </c>
      <c r="BH19" s="1">
        <f>'DNSP stacked data'!BH96</f>
        <v>-76933.932422928512</v>
      </c>
      <c r="BI19" s="45"/>
      <c r="BJ19" s="1">
        <f>'DNSP stacked data'!BJ96</f>
        <v>-48243.875443067067</v>
      </c>
      <c r="BK19" s="1">
        <f>'DNSP stacked data'!BK96</f>
        <v>-58114.99732999019</v>
      </c>
      <c r="BL19" s="1">
        <f>'DNSP stacked data'!BL96</f>
        <v>-72509.418414959218</v>
      </c>
      <c r="BM19" s="1">
        <f>'DNSP stacked data'!BM96</f>
        <v>-88371.576249550359</v>
      </c>
      <c r="BN19" s="1">
        <f>'DNSP stacked data'!BN96</f>
        <v>-111241.92518398874</v>
      </c>
      <c r="BO19" s="1">
        <f>'DNSP stacked data'!BO96</f>
        <v>-128782.12084792524</v>
      </c>
      <c r="BP19" s="1">
        <f>'DNSP stacked data'!BP96</f>
        <v>-86646.908372735939</v>
      </c>
      <c r="BQ19" s="1">
        <f>'DNSP stacked data'!BQ96</f>
        <v>-104308.75840788191</v>
      </c>
      <c r="BR19" s="1">
        <f>'DNSP stacked data'!BR96</f>
        <v>-113346.67799764393</v>
      </c>
      <c r="BS19" s="1">
        <f>'DNSP stacked data'!BS96</f>
        <v>-79511.268109157783</v>
      </c>
      <c r="BT19" s="1">
        <f>'DNSP stacked data'!BT96</f>
        <v>-95006.884438748704</v>
      </c>
    </row>
    <row r="20" spans="1:72">
      <c r="A20" s="21" t="s">
        <v>71</v>
      </c>
      <c r="B20" s="1">
        <f>'DNSP stacked data'!B97</f>
        <v>-9281.1451876588762</v>
      </c>
      <c r="C20" s="1">
        <f>'DNSP stacked data'!C97</f>
        <v>-1372.9140935514079</v>
      </c>
      <c r="D20" s="1">
        <f>'DNSP stacked data'!D97</f>
        <v>-13366.002372941857</v>
      </c>
      <c r="E20" s="1">
        <f>'DNSP stacked data'!E97</f>
        <v>10673.575575003866</v>
      </c>
      <c r="F20" s="1">
        <f>'DNSP stacked data'!F97</f>
        <v>-21042.563442087165</v>
      </c>
      <c r="G20" s="1">
        <f>'DNSP stacked data'!G97</f>
        <v>-5398.0672694172026</v>
      </c>
      <c r="H20" s="1">
        <f>'DNSP stacked data'!H97</f>
        <v>6208.5572680429468</v>
      </c>
      <c r="I20" s="1">
        <f>'DNSP stacked data'!I97</f>
        <v>-27950.91519091143</v>
      </c>
      <c r="J20" s="1">
        <f>'DNSP stacked data'!J97</f>
        <v>-12785.15179453545</v>
      </c>
      <c r="K20" s="1">
        <f>'DNSP stacked data'!K97</f>
        <v>-3278.584481744474</v>
      </c>
      <c r="L20" s="1">
        <f>'DNSP stacked data'!L97</f>
        <v>-32734.206863008105</v>
      </c>
      <c r="M20" s="45"/>
      <c r="N20" s="1">
        <f>'DNSP stacked data'!N97</f>
        <v>-4711.0773038000534</v>
      </c>
      <c r="O20" s="1">
        <f>'DNSP stacked data'!O97</f>
        <v>-1715.50943935955</v>
      </c>
      <c r="P20" s="1">
        <f>'DNSP stacked data'!P97</f>
        <v>-6951.0843706578707</v>
      </c>
      <c r="Q20" s="1">
        <f>'DNSP stacked data'!Q97</f>
        <v>1868.5280640025521</v>
      </c>
      <c r="R20" s="1">
        <f>'DNSP stacked data'!R97</f>
        <v>-9706.50801653292</v>
      </c>
      <c r="S20" s="1">
        <f>'DNSP stacked data'!S97</f>
        <v>-4206.7767073762952</v>
      </c>
      <c r="T20" s="1">
        <f>'DNSP stacked data'!T97</f>
        <v>50.930822198857641</v>
      </c>
      <c r="U20" s="1">
        <f>'DNSP stacked data'!U97</f>
        <v>-11562.330789317519</v>
      </c>
      <c r="V20" s="1">
        <f>'DNSP stacked data'!V97</f>
        <v>-6191.9578357685714</v>
      </c>
      <c r="W20" s="1">
        <f>'DNSP stacked data'!W97</f>
        <v>-370.20576337833336</v>
      </c>
      <c r="X20" s="1">
        <f>'DNSP stacked data'!X97</f>
        <v>-12051.913268845368</v>
      </c>
      <c r="Z20" s="1">
        <f>'DNSP stacked data'!Z97</f>
        <v>-1859.0578481608418</v>
      </c>
      <c r="AA20" s="1">
        <f>'DNSP stacked data'!AA97</f>
        <v>-275.00127073340082</v>
      </c>
      <c r="AB20" s="1">
        <f>'DNSP stacked data'!AB97</f>
        <v>-2677.2743134106495</v>
      </c>
      <c r="AC20" s="1">
        <f>'DNSP stacked data'!AC97</f>
        <v>2137.968326045986</v>
      </c>
      <c r="AD20" s="1">
        <f>'DNSP stacked data'!AD97</f>
        <v>-4214.926274879469</v>
      </c>
      <c r="AE20" s="1">
        <f>'DNSP stacked data'!AE97</f>
        <v>-1081.2587368479235</v>
      </c>
      <c r="AF20" s="1">
        <f>'DNSP stacked data'!AF97</f>
        <v>1243.6037667268392</v>
      </c>
      <c r="AG20" s="1">
        <f>'DNSP stacked data'!AG97</f>
        <v>-5598.7022289055694</v>
      </c>
      <c r="AH20" s="1">
        <f>'DNSP stacked data'!AH97</f>
        <v>-2523.7483290467862</v>
      </c>
      <c r="AI20" s="1">
        <f>'DNSP stacked data'!AI97</f>
        <v>-695.41665444570936</v>
      </c>
      <c r="AJ20" s="1">
        <f>'DNSP stacked data'!AJ97</f>
        <v>-6705.4756418909456</v>
      </c>
      <c r="AL20" s="1">
        <f>'DNSP stacked data'!AL97</f>
        <v>-145.25151911599943</v>
      </c>
      <c r="AM20" s="1">
        <f>'DNSP stacked data'!AM97</f>
        <v>-54.278626633098497</v>
      </c>
      <c r="AN20" s="1">
        <f>'DNSP stacked data'!AN97</f>
        <v>-218.20991496665778</v>
      </c>
      <c r="AO20" s="1">
        <f>'DNSP stacked data'!AO97</f>
        <v>38.391931707793788</v>
      </c>
      <c r="AP20" s="1">
        <f>'DNSP stacked data'!AP97</f>
        <v>-309.71326854101426</v>
      </c>
      <c r="AQ20" s="1">
        <f>'DNSP stacked data'!AQ97</f>
        <v>-162.30569392366584</v>
      </c>
      <c r="AR20" s="1">
        <f>'DNSP stacked data'!AR97</f>
        <v>-52.3438991590059</v>
      </c>
      <c r="AS20" s="1">
        <f>'DNSP stacked data'!AS97</f>
        <v>-387.06659907186685</v>
      </c>
      <c r="AT20" s="1">
        <f>'DNSP stacked data'!AT97</f>
        <v>-201.53838483636417</v>
      </c>
      <c r="AU20" s="1">
        <f>'DNSP stacked data'!AU97</f>
        <v>-67.501649070998951</v>
      </c>
      <c r="AV20" s="1">
        <f>'DNSP stacked data'!AV97</f>
        <v>-287.19173342742573</v>
      </c>
      <c r="AW20" s="45"/>
      <c r="AX20" s="1">
        <f>'DNSP stacked data'!AX97</f>
        <v>-20062.19028343058</v>
      </c>
      <c r="AY20" s="1">
        <f>'DNSP stacked data'!AY97</f>
        <v>-14430.019536134496</v>
      </c>
      <c r="AZ20" s="1">
        <f>'DNSP stacked data'!AZ97</f>
        <v>-26392.38962397656</v>
      </c>
      <c r="BA20" s="1">
        <f>'DNSP stacked data'!BA97</f>
        <v>-6040.5134911717905</v>
      </c>
      <c r="BB20" s="1">
        <f>'DNSP stacked data'!BB97</f>
        <v>-37101.113685751508</v>
      </c>
      <c r="BC20" s="1">
        <f>'DNSP stacked data'!BC97</f>
        <v>-25089.894534328087</v>
      </c>
      <c r="BD20" s="1">
        <f>'DNSP stacked data'!BD97</f>
        <v>-18766.388612211886</v>
      </c>
      <c r="BE20" s="1">
        <f>'DNSP stacked data'!BE97</f>
        <v>-47609.295446661316</v>
      </c>
      <c r="BF20" s="1">
        <f>'DNSP stacked data'!BF97</f>
        <v>-38533.830770837449</v>
      </c>
      <c r="BG20" s="1">
        <f>'DNSP stacked data'!BG97</f>
        <v>-26170.729515765226</v>
      </c>
      <c r="BH20" s="1">
        <f>'DNSP stacked data'!BH97</f>
        <v>-47957.174052580063</v>
      </c>
      <c r="BI20" s="45"/>
      <c r="BJ20" s="1">
        <f>'DNSP stacked data'!BJ97</f>
        <v>-39249.775439165474</v>
      </c>
      <c r="BK20" s="1">
        <f>'DNSP stacked data'!BK97</f>
        <v>-41817.313908537457</v>
      </c>
      <c r="BL20" s="1">
        <f>'DNSP stacked data'!BL97</f>
        <v>-60009.254124807325</v>
      </c>
      <c r="BM20" s="1">
        <f>'DNSP stacked data'!BM97</f>
        <v>-61699.222731749069</v>
      </c>
      <c r="BN20" s="1">
        <f>'DNSP stacked data'!BN97</f>
        <v>-99476.354837229228</v>
      </c>
      <c r="BO20" s="1">
        <f>'DNSP stacked data'!BO97</f>
        <v>-109023.2146257868</v>
      </c>
      <c r="BP20" s="1">
        <f>'DNSP stacked data'!BP97</f>
        <v>-62789.419756301031</v>
      </c>
      <c r="BQ20" s="1">
        <f>'DNSP stacked data'!BQ97</f>
        <v>-90761.077148612851</v>
      </c>
      <c r="BR20" s="1">
        <f>'DNSP stacked data'!BR97</f>
        <v>-95295.240424319374</v>
      </c>
      <c r="BS20" s="1">
        <f>'DNSP stacked data'!BS97</f>
        <v>-65112.377172443841</v>
      </c>
      <c r="BT20" s="1">
        <f>'DNSP stacked data'!BT97</f>
        <v>-86482.151965062032</v>
      </c>
    </row>
    <row r="21" spans="1:72">
      <c r="A21" s="21" t="s">
        <v>72</v>
      </c>
      <c r="B21" s="1">
        <f>'DNSP stacked data'!B98</f>
        <v>121649.04897727162</v>
      </c>
      <c r="C21" s="1">
        <f>'DNSP stacked data'!C98</f>
        <v>153703.46774468207</v>
      </c>
      <c r="D21" s="1">
        <f>'DNSP stacked data'!D98</f>
        <v>156332.76138206979</v>
      </c>
      <c r="E21" s="1">
        <f>'DNSP stacked data'!E98</f>
        <v>207840.19126863254</v>
      </c>
      <c r="F21" s="1">
        <f>'DNSP stacked data'!F98</f>
        <v>142229.73400831129</v>
      </c>
      <c r="G21" s="1">
        <f>'DNSP stacked data'!G98</f>
        <v>307064.48729221587</v>
      </c>
      <c r="H21" s="1">
        <f>'DNSP stacked data'!H98</f>
        <v>345065.7948934288</v>
      </c>
      <c r="I21" s="1">
        <f>'DNSP stacked data'!I98</f>
        <v>300877.87637507042</v>
      </c>
      <c r="J21" s="1">
        <f>'DNSP stacked data'!J98</f>
        <v>303202.03981281229</v>
      </c>
      <c r="K21" s="1">
        <f>'DNSP stacked data'!K98</f>
        <v>239592.42332330841</v>
      </c>
      <c r="L21" s="1">
        <f>'DNSP stacked data'!L98</f>
        <v>278971.29130706628</v>
      </c>
      <c r="M21" s="45"/>
      <c r="N21" s="1">
        <f>'DNSP stacked data'!N98</f>
        <v>3898.598326521821</v>
      </c>
      <c r="O21" s="1">
        <f>'DNSP stacked data'!O98</f>
        <v>24324.386564404551</v>
      </c>
      <c r="P21" s="1">
        <f>'DNSP stacked data'!P98</f>
        <v>33412.834627740252</v>
      </c>
      <c r="Q21" s="1">
        <f>'DNSP stacked data'!Q98</f>
        <v>27354.307209590865</v>
      </c>
      <c r="R21" s="1">
        <f>'DNSP stacked data'!R98</f>
        <v>74373.66486475768</v>
      </c>
      <c r="S21" s="1">
        <f>'DNSP stacked data'!S98</f>
        <v>114284.77159747538</v>
      </c>
      <c r="T21" s="1">
        <f>'DNSP stacked data'!T98</f>
        <v>97805.362955876801</v>
      </c>
      <c r="U21" s="1">
        <f>'DNSP stacked data'!U98</f>
        <v>108440.73964082546</v>
      </c>
      <c r="V21" s="1">
        <f>'DNSP stacked data'!V98</f>
        <v>99171.118482074307</v>
      </c>
      <c r="W21" s="1">
        <f>'DNSP stacked data'!W98</f>
        <v>63424.21047308766</v>
      </c>
      <c r="X21" s="1">
        <f>'DNSP stacked data'!X98</f>
        <v>38461.819591600135</v>
      </c>
      <c r="Z21" s="1">
        <f>'DNSP stacked data'!Z98</f>
        <v>13583.91882934814</v>
      </c>
      <c r="AA21" s="1">
        <f>'DNSP stacked data'!AA98</f>
        <v>10858.590158610536</v>
      </c>
      <c r="AB21" s="1">
        <f>'DNSP stacked data'!AB98</f>
        <v>33383.139007679427</v>
      </c>
      <c r="AC21" s="1">
        <f>'DNSP stacked data'!AC98</f>
        <v>41631.386098234907</v>
      </c>
      <c r="AD21" s="1">
        <f>'DNSP stacked data'!AD98</f>
        <v>111396.93349782645</v>
      </c>
      <c r="AE21" s="1">
        <f>'DNSP stacked data'!AE98</f>
        <v>39305.800102407826</v>
      </c>
      <c r="AF21" s="1">
        <f>'DNSP stacked data'!AF98</f>
        <v>35388.095947170608</v>
      </c>
      <c r="AG21" s="1">
        <f>'DNSP stacked data'!AG98</f>
        <v>33290.567749450427</v>
      </c>
      <c r="AH21" s="1">
        <f>'DNSP stacked data'!AH98</f>
        <v>31090.926680444863</v>
      </c>
      <c r="AI21" s="1">
        <f>'DNSP stacked data'!AI98</f>
        <v>23881.934603064863</v>
      </c>
      <c r="AJ21" s="1">
        <f>'DNSP stacked data'!AJ98</f>
        <v>15733.909956943977</v>
      </c>
      <c r="AL21" s="1">
        <f>'DNSP stacked data'!AL98</f>
        <v>8.8741905942308748</v>
      </c>
      <c r="AM21" s="1">
        <f>'DNSP stacked data'!AM98</f>
        <v>38.973891643064455</v>
      </c>
      <c r="AN21" s="1">
        <f>'DNSP stacked data'!AN98</f>
        <v>638.81570105741389</v>
      </c>
      <c r="AO21" s="1">
        <f>'DNSP stacked data'!AO98</f>
        <v>607.05972273616896</v>
      </c>
      <c r="AP21" s="1">
        <f>'DNSP stacked data'!AP98</f>
        <v>8724.2996861787724</v>
      </c>
      <c r="AQ21" s="1">
        <f>'DNSP stacked data'!AQ98</f>
        <v>46.999177599112322</v>
      </c>
      <c r="AR21" s="1">
        <f>'DNSP stacked data'!AR98</f>
        <v>132.38207786890223</v>
      </c>
      <c r="AS21" s="1">
        <f>'DNSP stacked data'!AS98</f>
        <v>1647.0084654421757</v>
      </c>
      <c r="AT21" s="1">
        <f>'DNSP stacked data'!AT98</f>
        <v>1850.4007018538514</v>
      </c>
      <c r="AU21" s="1">
        <f>'DNSP stacked data'!AU98</f>
        <v>399.08514108474719</v>
      </c>
      <c r="AV21" s="1">
        <f>'DNSP stacked data'!AV98</f>
        <v>1135.411994529034</v>
      </c>
      <c r="AW21" s="45"/>
      <c r="AX21" s="1">
        <f>'DNSP stacked data'!AX98</f>
        <v>62280.563035477513</v>
      </c>
      <c r="AY21" s="1">
        <f>'DNSP stacked data'!AY98</f>
        <v>149004.71347315627</v>
      </c>
      <c r="AZ21" s="1">
        <f>'DNSP stacked data'!AZ98</f>
        <v>156113.11350985855</v>
      </c>
      <c r="BA21" s="1">
        <f>'DNSP stacked data'!BA98</f>
        <v>171067.82757733203</v>
      </c>
      <c r="BB21" s="1">
        <f>'DNSP stacked data'!BB98</f>
        <v>176011.45497741911</v>
      </c>
      <c r="BC21" s="1">
        <f>'DNSP stacked data'!BC98</f>
        <v>132974.80522261743</v>
      </c>
      <c r="BD21" s="1">
        <f>'DNSP stacked data'!BD98</f>
        <v>156192.26408087942</v>
      </c>
      <c r="BE21" s="1">
        <f>'DNSP stacked data'!BE98</f>
        <v>136286.22702766073</v>
      </c>
      <c r="BF21" s="1">
        <f>'DNSP stacked data'!BF98</f>
        <v>131966.15464118487</v>
      </c>
      <c r="BG21" s="1">
        <f>'DNSP stacked data'!BG98</f>
        <v>88264.205173005859</v>
      </c>
      <c r="BH21" s="1">
        <f>'DNSP stacked data'!BH98</f>
        <v>65347.935230758725</v>
      </c>
      <c r="BI21" s="45"/>
      <c r="BJ21" s="1">
        <f>'DNSP stacked data'!BJ98</f>
        <v>169629.33934268588</v>
      </c>
      <c r="BK21" s="1">
        <f>'DNSP stacked data'!BK98</f>
        <v>124174.74235354445</v>
      </c>
      <c r="BL21" s="1">
        <f>'DNSP stacked data'!BL98</f>
        <v>144532.33619752721</v>
      </c>
      <c r="BM21" s="1">
        <f>'DNSP stacked data'!BM98</f>
        <v>186417.45261103075</v>
      </c>
      <c r="BN21" s="1">
        <f>'DNSP stacked data'!BN98</f>
        <v>156570.05549070772</v>
      </c>
      <c r="BO21" s="1">
        <f>'DNSP stacked data'!BO98</f>
        <v>131924.39277549105</v>
      </c>
      <c r="BP21" s="1">
        <f>'DNSP stacked data'!BP98</f>
        <v>139519.52527483719</v>
      </c>
      <c r="BQ21" s="1">
        <f>'DNSP stacked data'!BQ98</f>
        <v>73312.995158718812</v>
      </c>
      <c r="BR21" s="1">
        <f>'DNSP stacked data'!BR98</f>
        <v>83262.065701230778</v>
      </c>
      <c r="BS21" s="1">
        <f>'DNSP stacked data'!BS98</f>
        <v>63673.790154740716</v>
      </c>
      <c r="BT21" s="1">
        <f>'DNSP stacked data'!BT98</f>
        <v>24403.725913070608</v>
      </c>
    </row>
    <row r="22" spans="1:72">
      <c r="A22" s="21" t="s">
        <v>73</v>
      </c>
      <c r="B22" s="1">
        <f>'DNSP stacked data'!B99</f>
        <v>0</v>
      </c>
      <c r="C22" s="1">
        <f>'DNSP stacked data'!C99</f>
        <v>0</v>
      </c>
      <c r="D22" s="1">
        <f>'DNSP stacked data'!D99</f>
        <v>0</v>
      </c>
      <c r="E22" s="1">
        <f>'DNSP stacked data'!E99</f>
        <v>0</v>
      </c>
      <c r="F22" s="1">
        <f>'DNSP stacked data'!F99</f>
        <v>0</v>
      </c>
      <c r="G22" s="1">
        <f>'DNSP stacked data'!G99</f>
        <v>0</v>
      </c>
      <c r="H22" s="1">
        <f>'DNSP stacked data'!H99</f>
        <v>-445.11076844247486</v>
      </c>
      <c r="I22" s="1">
        <f>'DNSP stacked data'!I99</f>
        <v>3.2895372985409883E-3</v>
      </c>
      <c r="J22" s="1">
        <f>'DNSP stacked data'!J99</f>
        <v>0</v>
      </c>
      <c r="K22" s="1">
        <f>'DNSP stacked data'!K99</f>
        <v>0</v>
      </c>
      <c r="L22" s="1">
        <f>'DNSP stacked data'!L99</f>
        <v>0</v>
      </c>
      <c r="M22" s="45"/>
      <c r="N22" s="1">
        <f>'DNSP stacked data'!N99</f>
        <v>0</v>
      </c>
      <c r="O22" s="1">
        <f>'DNSP stacked data'!O99</f>
        <v>0</v>
      </c>
      <c r="P22" s="1">
        <f>'DNSP stacked data'!P99</f>
        <v>0</v>
      </c>
      <c r="Q22" s="1">
        <f>'DNSP stacked data'!Q99</f>
        <v>0</v>
      </c>
      <c r="R22" s="1">
        <f>'DNSP stacked data'!R99</f>
        <v>0</v>
      </c>
      <c r="S22" s="1">
        <f>'DNSP stacked data'!S99</f>
        <v>0</v>
      </c>
      <c r="T22" s="1">
        <f>'DNSP stacked data'!T99</f>
        <v>0</v>
      </c>
      <c r="U22" s="1">
        <f>'DNSP stacked data'!U99</f>
        <v>0</v>
      </c>
      <c r="V22" s="1">
        <f>'DNSP stacked data'!V99</f>
        <v>0</v>
      </c>
      <c r="W22" s="1">
        <f>'DNSP stacked data'!W99</f>
        <v>0</v>
      </c>
      <c r="X22" s="1">
        <f>'DNSP stacked data'!X99</f>
        <v>0</v>
      </c>
      <c r="Z22" s="1">
        <f>'DNSP stacked data'!Z99</f>
        <v>0</v>
      </c>
      <c r="AA22" s="1">
        <f>'DNSP stacked data'!AA99</f>
        <v>0</v>
      </c>
      <c r="AB22" s="1">
        <f>'DNSP stacked data'!AB99</f>
        <v>0</v>
      </c>
      <c r="AC22" s="1">
        <f>'DNSP stacked data'!AC99</f>
        <v>0</v>
      </c>
      <c r="AD22" s="1">
        <f>'DNSP stacked data'!AD99</f>
        <v>0</v>
      </c>
      <c r="AE22" s="1">
        <f>'DNSP stacked data'!AE99</f>
        <v>0</v>
      </c>
      <c r="AF22" s="1">
        <f>'DNSP stacked data'!AF99</f>
        <v>-89.157819497769879</v>
      </c>
      <c r="AG22" s="1">
        <f>'DNSP stacked data'!AG99</f>
        <v>6.5891008146302086E-4</v>
      </c>
      <c r="AH22" s="1">
        <f>'DNSP stacked data'!AH99</f>
        <v>0</v>
      </c>
      <c r="AI22" s="1">
        <f>'DNSP stacked data'!AI99</f>
        <v>0</v>
      </c>
      <c r="AJ22" s="1">
        <f>'DNSP stacked data'!AJ99</f>
        <v>0</v>
      </c>
      <c r="AL22" s="1">
        <f>'DNSP stacked data'!AL99</f>
        <v>0</v>
      </c>
      <c r="AM22" s="1">
        <f>'DNSP stacked data'!AM99</f>
        <v>0</v>
      </c>
      <c r="AN22" s="1">
        <f>'DNSP stacked data'!AN99</f>
        <v>0</v>
      </c>
      <c r="AO22" s="1">
        <f>'DNSP stacked data'!AO99</f>
        <v>0</v>
      </c>
      <c r="AP22" s="1">
        <f>'DNSP stacked data'!AP99</f>
        <v>0</v>
      </c>
      <c r="AQ22" s="1">
        <f>'DNSP stacked data'!AQ99</f>
        <v>0</v>
      </c>
      <c r="AR22" s="1">
        <f>'DNSP stacked data'!AR99</f>
        <v>0</v>
      </c>
      <c r="AS22" s="1">
        <f>'DNSP stacked data'!AS99</f>
        <v>0</v>
      </c>
      <c r="AT22" s="1">
        <f>'DNSP stacked data'!AT99</f>
        <v>0</v>
      </c>
      <c r="AU22" s="1">
        <f>'DNSP stacked data'!AU99</f>
        <v>0</v>
      </c>
      <c r="AV22" s="1">
        <f>'DNSP stacked data'!AV99</f>
        <v>0</v>
      </c>
      <c r="AW22" s="45"/>
      <c r="AX22" s="1">
        <f>'DNSP stacked data'!AX99</f>
        <v>0</v>
      </c>
      <c r="AY22" s="1">
        <f>'DNSP stacked data'!AY99</f>
        <v>0</v>
      </c>
      <c r="AZ22" s="1">
        <f>'DNSP stacked data'!AZ99</f>
        <v>0</v>
      </c>
      <c r="BA22" s="1">
        <f>'DNSP stacked data'!BA99</f>
        <v>0</v>
      </c>
      <c r="BB22" s="1">
        <f>'DNSP stacked data'!BB99</f>
        <v>0</v>
      </c>
      <c r="BC22" s="1">
        <f>'DNSP stacked data'!BC99</f>
        <v>0</v>
      </c>
      <c r="BD22" s="1">
        <f>'DNSP stacked data'!BD99</f>
        <v>-713.50070790986183</v>
      </c>
      <c r="BE22" s="1">
        <f>'DNSP stacked data'!BE99</f>
        <v>-1278.5888006553621</v>
      </c>
      <c r="BF22" s="1">
        <f>'DNSP stacked data'!BF99</f>
        <v>0</v>
      </c>
      <c r="BG22" s="1">
        <f>'DNSP stacked data'!BG99</f>
        <v>-359.20840492842115</v>
      </c>
      <c r="BH22" s="1">
        <f>'DNSP stacked data'!BH99</f>
        <v>0</v>
      </c>
      <c r="BI22" s="45"/>
      <c r="BJ22" s="1">
        <f>'DNSP stacked data'!BJ99</f>
        <v>-6813.8478983986743</v>
      </c>
      <c r="BK22" s="1">
        <f>'DNSP stacked data'!BK99</f>
        <v>-6996.231623797823</v>
      </c>
      <c r="BL22" s="1">
        <f>'DNSP stacked data'!BL99</f>
        <v>-7682.4277385581236</v>
      </c>
      <c r="BM22" s="1">
        <f>'DNSP stacked data'!BM99</f>
        <v>-6958.2561747691552</v>
      </c>
      <c r="BN22" s="1">
        <f>'DNSP stacked data'!BN99</f>
        <v>-9055.4334312151641</v>
      </c>
      <c r="BO22" s="1">
        <f>'DNSP stacked data'!BO99</f>
        <v>-13461.620242464125</v>
      </c>
      <c r="BP22" s="1">
        <f>'DNSP stacked data'!BP99</f>
        <v>-12087.370774962241</v>
      </c>
      <c r="BQ22" s="1">
        <f>'DNSP stacked data'!BQ99</f>
        <v>-13607.750209137324</v>
      </c>
      <c r="BR22" s="1">
        <f>'DNSP stacked data'!BR99</f>
        <v>-150171.76485718167</v>
      </c>
      <c r="BS22" s="1">
        <f>'DNSP stacked data'!BS99</f>
        <v>-12149.828387176703</v>
      </c>
      <c r="BT22" s="1">
        <f>'DNSP stacked data'!BT99</f>
        <v>-13752.594163587764</v>
      </c>
    </row>
    <row r="23" spans="1:72">
      <c r="A23" s="21" t="s">
        <v>74</v>
      </c>
      <c r="B23" s="1">
        <f>'DNSP stacked data'!B100</f>
        <v>921119.15314772644</v>
      </c>
      <c r="C23" s="1">
        <f>'DNSP stacked data'!C100</f>
        <v>1073449.7067988571</v>
      </c>
      <c r="D23" s="1">
        <f>'DNSP stacked data'!D100</f>
        <v>1216416.465807985</v>
      </c>
      <c r="E23" s="1">
        <f>'DNSP stacked data'!E100</f>
        <v>1434930.2326516213</v>
      </c>
      <c r="F23" s="1">
        <f>'DNSP stacked data'!F100</f>
        <v>1596342.8244017917</v>
      </c>
      <c r="G23" s="1">
        <f>'DNSP stacked data'!G100</f>
        <v>1898009.2444245904</v>
      </c>
      <c r="H23" s="1">
        <f>'DNSP stacked data'!H100</f>
        <v>2248838.4858176196</v>
      </c>
      <c r="I23" s="1">
        <f>'DNSP stacked data'!I100</f>
        <v>2521765.450291316</v>
      </c>
      <c r="J23" s="1">
        <f>'DNSP stacked data'!J100</f>
        <v>2810939.7749208938</v>
      </c>
      <c r="K23" s="1">
        <f>'DNSP stacked data'!K100</f>
        <v>3047253.6137624583</v>
      </c>
      <c r="L23" s="1">
        <f>'DNSP stacked data'!L100</f>
        <v>3293490.6982065169</v>
      </c>
      <c r="M23" s="45"/>
      <c r="N23" s="1">
        <f>'DNSP stacked data'!N100</f>
        <v>402210.3536348099</v>
      </c>
      <c r="O23" s="1">
        <f>'DNSP stacked data'!O100</f>
        <v>424819.23075985489</v>
      </c>
      <c r="P23" s="1">
        <f>'DNSP stacked data'!P100</f>
        <v>451280.98101693729</v>
      </c>
      <c r="Q23" s="1">
        <f>'DNSP stacked data'!Q100</f>
        <v>480503.81629053073</v>
      </c>
      <c r="R23" s="1">
        <f>'DNSP stacked data'!R100</f>
        <v>556602.07770943246</v>
      </c>
      <c r="S23" s="1">
        <f>'DNSP stacked data'!S100</f>
        <v>666680.07259953162</v>
      </c>
      <c r="T23" s="1">
        <f>'DNSP stacked data'!T100</f>
        <v>764536.36637760722</v>
      </c>
      <c r="U23" s="1">
        <f>'DNSP stacked data'!U100</f>
        <v>861414.77522911516</v>
      </c>
      <c r="V23" s="1">
        <f>'DNSP stacked data'!V100</f>
        <v>957554.65794271545</v>
      </c>
      <c r="W23" s="1">
        <f>'DNSP stacked data'!W100</f>
        <v>1020608.6626524249</v>
      </c>
      <c r="X23" s="1">
        <f>'DNSP stacked data'!X100</f>
        <v>946626.01959145209</v>
      </c>
      <c r="Z23" s="1">
        <f>'DNSP stacked data'!Z100</f>
        <v>202364.59251545981</v>
      </c>
      <c r="AA23" s="1">
        <f>'DNSP stacked data'!AA100</f>
        <v>212948.18140333693</v>
      </c>
      <c r="AB23" s="1">
        <f>'DNSP stacked data'!AB100</f>
        <v>243654.04609760569</v>
      </c>
      <c r="AC23" s="1">
        <f>'DNSP stacked data'!AC100</f>
        <v>287423.40052188659</v>
      </c>
      <c r="AD23" s="1">
        <f>'DNSP stacked data'!AD100</f>
        <v>402662.75233276514</v>
      </c>
      <c r="AE23" s="1">
        <f>'DNSP stacked data'!AE100</f>
        <v>440887.29369832505</v>
      </c>
      <c r="AF23" s="1">
        <f>'DNSP stacked data'!AF100</f>
        <v>477429.83559272473</v>
      </c>
      <c r="AG23" s="1">
        <f>'DNSP stacked data'!AG100</f>
        <v>505121.70177217969</v>
      </c>
      <c r="AH23" s="1">
        <f>'DNSP stacked data'!AH100</f>
        <v>526110.38521918852</v>
      </c>
      <c r="AI23" s="1">
        <f>'DNSP stacked data'!AI100</f>
        <v>549296.90316780773</v>
      </c>
      <c r="AJ23" s="1">
        <f>'DNSP stacked data'!AJ100</f>
        <v>558325.33748286078</v>
      </c>
      <c r="AL23" s="1">
        <f>'DNSP stacked data'!AL100</f>
        <v>12947.049881740277</v>
      </c>
      <c r="AM23" s="1">
        <f>'DNSP stacked data'!AM100</f>
        <v>12931.745146750243</v>
      </c>
      <c r="AN23" s="1">
        <f>'DNSP stacked data'!AN100</f>
        <v>13352.350932841</v>
      </c>
      <c r="AO23" s="1">
        <f>'DNSP stacked data'!AO100</f>
        <v>13997.802587284963</v>
      </c>
      <c r="AP23" s="1">
        <f>'DNSP stacked data'!AP100</f>
        <v>22706.915720122925</v>
      </c>
      <c r="AQ23" s="1">
        <f>'DNSP stacked data'!AQ100</f>
        <v>22591.609203798373</v>
      </c>
      <c r="AR23" s="1">
        <f>'DNSP stacked data'!AR100</f>
        <v>22671.647382508268</v>
      </c>
      <c r="AS23" s="1">
        <f>'DNSP stacked data'!AS100</f>
        <v>23931.589248878576</v>
      </c>
      <c r="AT23" s="1">
        <f>'DNSP stacked data'!AT100</f>
        <v>21254.95787516121</v>
      </c>
      <c r="AU23" s="1">
        <f>'DNSP stacked data'!AU100</f>
        <v>21586.541367174956</v>
      </c>
      <c r="AV23" s="1">
        <f>'DNSP stacked data'!AV100</f>
        <v>22434.76162827657</v>
      </c>
      <c r="AW23" s="45"/>
      <c r="AX23" s="1">
        <f>'DNSP stacked data'!AX100</f>
        <v>825593.09229930979</v>
      </c>
      <c r="AY23" s="1">
        <f>'DNSP stacked data'!AY100</f>
        <v>960167.78623633157</v>
      </c>
      <c r="AZ23" s="1">
        <f>'DNSP stacked data'!AZ100</f>
        <v>1089888.5101222135</v>
      </c>
      <c r="BA23" s="1">
        <f>'DNSP stacked data'!BA100</f>
        <v>1254915.8242083739</v>
      </c>
      <c r="BB23" s="1">
        <f>'DNSP stacked data'!BB100</f>
        <v>1436575.8529360697</v>
      </c>
      <c r="BC23" s="1">
        <f>'DNSP stacked data'!BC100</f>
        <v>1544460.7636243589</v>
      </c>
      <c r="BD23" s="1">
        <f>'DNSP stacked data'!BD100</f>
        <v>1681173.1383851166</v>
      </c>
      <c r="BE23" s="1">
        <f>'DNSP stacked data'!BE100</f>
        <v>1768571.4811654608</v>
      </c>
      <c r="BF23" s="1">
        <f>'DNSP stacked data'!BF100</f>
        <v>1859334.2603318673</v>
      </c>
      <c r="BG23" s="1">
        <f>'DNSP stacked data'!BG100</f>
        <v>1921068.5275841793</v>
      </c>
      <c r="BH23" s="1">
        <f>'DNSP stacked data'!BH100</f>
        <v>1938459.288762358</v>
      </c>
      <c r="BI23" s="45"/>
      <c r="BJ23" s="1">
        <f>'DNSP stacked data'!BJ100</f>
        <v>460583.34711906029</v>
      </c>
      <c r="BK23" s="1">
        <f>'DNSP stacked data'!BK100</f>
        <v>535944.5439402695</v>
      </c>
      <c r="BL23" s="1">
        <f>'DNSP stacked data'!BL100</f>
        <v>612785.19827443128</v>
      </c>
      <c r="BM23" s="1">
        <f>'DNSP stacked data'!BM100</f>
        <v>730545.17197894375</v>
      </c>
      <c r="BN23" s="1">
        <f>'DNSP stacked data'!BN100</f>
        <v>694458.31135714753</v>
      </c>
      <c r="BO23" s="1">
        <f>'DNSP stacked data'!BO100</f>
        <v>703897.86926438753</v>
      </c>
      <c r="BP23" s="1">
        <f>'DNSP stacked data'!BP100</f>
        <v>768540.60400796146</v>
      </c>
      <c r="BQ23" s="1">
        <f>'DNSP stacked data'!BQ100</f>
        <v>737484.77180893021</v>
      </c>
      <c r="BR23" s="1">
        <f>'DNSP stacked data'!BR100</f>
        <v>578751.53862132132</v>
      </c>
      <c r="BS23" s="1">
        <f>'DNSP stacked data'!BS100</f>
        <v>565163.12321644137</v>
      </c>
      <c r="BT23" s="1">
        <f>'DNSP stacked data'!BT100</f>
        <v>489332.10300086229</v>
      </c>
    </row>
    <row r="24" spans="1:72">
      <c r="A24" s="21"/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BS24" s="46"/>
    </row>
    <row r="25" spans="1:72">
      <c r="A25" s="23" t="s">
        <v>80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S25" s="46"/>
    </row>
    <row r="26" spans="1:72">
      <c r="A26" s="24" t="s">
        <v>81</v>
      </c>
      <c r="B26" s="1">
        <f>B17</f>
        <v>808751.24935811362</v>
      </c>
      <c r="C26" s="1">
        <f t="shared" ref="C26:K26" si="4">C17</f>
        <v>921119.15314772644</v>
      </c>
      <c r="D26" s="1">
        <f t="shared" si="4"/>
        <v>1073449.7067988571</v>
      </c>
      <c r="E26" s="1">
        <f t="shared" si="4"/>
        <v>1216416.465807985</v>
      </c>
      <c r="F26" s="1">
        <f t="shared" si="4"/>
        <v>1475155.6538355676</v>
      </c>
      <c r="G26" s="1">
        <f t="shared" si="4"/>
        <v>1596342.8244017917</v>
      </c>
      <c r="H26" s="1">
        <f t="shared" si="4"/>
        <v>1898009.2444245904</v>
      </c>
      <c r="I26" s="1">
        <f t="shared" si="4"/>
        <v>2248838.4858176196</v>
      </c>
      <c r="J26" s="1">
        <f t="shared" si="4"/>
        <v>2520522.8869026173</v>
      </c>
      <c r="K26" s="1">
        <f t="shared" si="4"/>
        <v>2810939.7749208943</v>
      </c>
      <c r="L26" s="1">
        <f t="shared" ref="L26" si="5">L17</f>
        <v>3047253.6137624583</v>
      </c>
      <c r="M26" s="46"/>
      <c r="N26" s="1">
        <f>N17</f>
        <v>403022.83261208812</v>
      </c>
      <c r="O26" s="1">
        <f t="shared" ref="O26:W26" si="6">O17</f>
        <v>402210.3536348099</v>
      </c>
      <c r="P26" s="1">
        <f t="shared" si="6"/>
        <v>424819.23075985489</v>
      </c>
      <c r="Q26" s="1">
        <f t="shared" si="6"/>
        <v>451280.98101693729</v>
      </c>
      <c r="R26" s="1">
        <f t="shared" si="6"/>
        <v>491934.92086120776</v>
      </c>
      <c r="S26" s="1">
        <f t="shared" si="6"/>
        <v>556602.07770943246</v>
      </c>
      <c r="T26" s="1">
        <f t="shared" si="6"/>
        <v>666680.07259953162</v>
      </c>
      <c r="U26" s="1">
        <f t="shared" si="6"/>
        <v>764536.36637760722</v>
      </c>
      <c r="V26" s="1">
        <f t="shared" si="6"/>
        <v>864575.4972964098</v>
      </c>
      <c r="W26" s="1">
        <f t="shared" si="6"/>
        <v>957554.65794271557</v>
      </c>
      <c r="X26" s="1">
        <f t="shared" ref="X26" si="7">X17</f>
        <v>920216.11326869729</v>
      </c>
      <c r="Y26" s="46"/>
      <c r="Z26" s="1">
        <f>Z17</f>
        <v>190639.73153427252</v>
      </c>
      <c r="AA26" s="1">
        <f t="shared" ref="AA26:AI26" si="8">AA17</f>
        <v>202364.59251545981</v>
      </c>
      <c r="AB26" s="1">
        <f t="shared" si="8"/>
        <v>212948.18140333693</v>
      </c>
      <c r="AC26" s="1">
        <f t="shared" si="8"/>
        <v>243654.04609760569</v>
      </c>
      <c r="AD26" s="1">
        <f t="shared" si="8"/>
        <v>295480.74510981818</v>
      </c>
      <c r="AE26" s="1">
        <f t="shared" si="8"/>
        <v>402662.75233276514</v>
      </c>
      <c r="AF26" s="1">
        <f t="shared" si="8"/>
        <v>440887.29369832505</v>
      </c>
      <c r="AG26" s="1">
        <f t="shared" si="8"/>
        <v>477429.83559272473</v>
      </c>
      <c r="AH26" s="1">
        <f t="shared" si="8"/>
        <v>497543.20686779049</v>
      </c>
      <c r="AI26" s="1">
        <f t="shared" si="8"/>
        <v>526110.38521918852</v>
      </c>
      <c r="AJ26" s="1">
        <f t="shared" ref="AJ26" si="9">AJ17</f>
        <v>549296.90316780773</v>
      </c>
      <c r="AK26" s="46"/>
      <c r="AL26" s="1">
        <f>AL17</f>
        <v>13083.427210262045</v>
      </c>
      <c r="AM26" s="1">
        <f t="shared" ref="AM26:AU26" si="10">AM17</f>
        <v>12947.049881740277</v>
      </c>
      <c r="AN26" s="1">
        <f t="shared" si="10"/>
        <v>12931.745146750243</v>
      </c>
      <c r="AO26" s="1">
        <f t="shared" si="10"/>
        <v>13352.350932841</v>
      </c>
      <c r="AP26" s="1">
        <f t="shared" si="10"/>
        <v>14292.329302485166</v>
      </c>
      <c r="AQ26" s="1">
        <f t="shared" si="10"/>
        <v>22706.915720122925</v>
      </c>
      <c r="AR26" s="1">
        <f t="shared" si="10"/>
        <v>22591.609203798373</v>
      </c>
      <c r="AS26" s="1">
        <f t="shared" si="10"/>
        <v>22671.647382508268</v>
      </c>
      <c r="AT26" s="1">
        <f t="shared" si="10"/>
        <v>19606.095558143723</v>
      </c>
      <c r="AU26" s="1">
        <f t="shared" si="10"/>
        <v>21254.95787516121</v>
      </c>
      <c r="AV26" s="1">
        <f t="shared" ref="AV26" si="11">AV17</f>
        <v>21586.541367174959</v>
      </c>
      <c r="AW26" s="46"/>
      <c r="AX26" s="1">
        <f>AX17</f>
        <v>783374.71954726288</v>
      </c>
      <c r="AY26" s="1">
        <f t="shared" ref="AY26:BG26" si="12">AY17</f>
        <v>825593.09229930979</v>
      </c>
      <c r="AZ26" s="1">
        <f t="shared" si="12"/>
        <v>960167.78623633157</v>
      </c>
      <c r="BA26" s="1">
        <f t="shared" si="12"/>
        <v>1089888.5101222135</v>
      </c>
      <c r="BB26" s="1">
        <f t="shared" si="12"/>
        <v>1297665.5116444021</v>
      </c>
      <c r="BC26" s="1">
        <f t="shared" si="12"/>
        <v>1436575.8529360697</v>
      </c>
      <c r="BD26" s="1">
        <f t="shared" si="12"/>
        <v>1544460.7636243589</v>
      </c>
      <c r="BE26" s="1">
        <f t="shared" si="12"/>
        <v>1681173.1383851166</v>
      </c>
      <c r="BF26" s="1">
        <f t="shared" si="12"/>
        <v>1765901.9364615197</v>
      </c>
      <c r="BG26" s="1">
        <f t="shared" si="12"/>
        <v>1859334.2603318673</v>
      </c>
      <c r="BH26" s="1">
        <f t="shared" ref="BH26" si="13">BH17</f>
        <v>1921068.5275841793</v>
      </c>
      <c r="BI26" s="46"/>
      <c r="BJ26" s="1">
        <f>BJ17</f>
        <v>337017.63111393852</v>
      </c>
      <c r="BK26" s="1">
        <f t="shared" ref="BK26:BS26" si="14">BK17</f>
        <v>460583.34711906029</v>
      </c>
      <c r="BL26" s="1">
        <f t="shared" si="14"/>
        <v>535944.5439402695</v>
      </c>
      <c r="BM26" s="1">
        <f t="shared" si="14"/>
        <v>612785.19827443128</v>
      </c>
      <c r="BN26" s="1">
        <f t="shared" si="14"/>
        <v>646420.04413488414</v>
      </c>
      <c r="BO26" s="1">
        <f t="shared" si="14"/>
        <v>694458.31135714753</v>
      </c>
      <c r="BP26" s="1">
        <f t="shared" si="14"/>
        <v>703897.86926438753</v>
      </c>
      <c r="BQ26" s="1">
        <f t="shared" si="14"/>
        <v>768540.60400796146</v>
      </c>
      <c r="BR26" s="1">
        <f t="shared" si="14"/>
        <v>740956.47820159153</v>
      </c>
      <c r="BS26" s="1">
        <f t="shared" si="14"/>
        <v>578751.5386213212</v>
      </c>
      <c r="BT26" s="1">
        <f t="shared" ref="BT26" si="15">BT17</f>
        <v>565163.12321644137</v>
      </c>
    </row>
    <row r="27" spans="1:72">
      <c r="A27" s="24" t="s">
        <v>82</v>
      </c>
      <c r="B27" s="1">
        <f>WACC!$C$14*B26</f>
        <v>323500.49974324548</v>
      </c>
      <c r="C27" s="1">
        <f>WACC!$D$14*C26</f>
        <v>368447.66125909059</v>
      </c>
      <c r="D27" s="1">
        <f>WACC!$E$14*D26</f>
        <v>429379.88271954283</v>
      </c>
      <c r="E27" s="1">
        <f>WACC!$F$14*E26</f>
        <v>486566.58632319403</v>
      </c>
      <c r="F27" s="1">
        <f>WACC!$G$14*F26</f>
        <v>590062.26153422706</v>
      </c>
      <c r="G27" s="1">
        <f>WACC!$H$14*G26</f>
        <v>638537.12976071669</v>
      </c>
      <c r="H27" s="1">
        <f>WACC!$I$14*H26</f>
        <v>759203.69776983617</v>
      </c>
      <c r="I27" s="1">
        <f>WACC!J14*I26</f>
        <v>899535.39432704786</v>
      </c>
      <c r="J27" s="1">
        <f>WACC!K14*J26</f>
        <v>1008209.154761047</v>
      </c>
      <c r="K27" s="1">
        <f>WACC!L14*K26</f>
        <v>1124375.9099683578</v>
      </c>
      <c r="L27" s="1">
        <f>WACC!M14*L26</f>
        <v>1218901.4455049834</v>
      </c>
      <c r="M27" s="46"/>
      <c r="N27" s="1">
        <f>WACC!$C$14*N26</f>
        <v>161209.13304483527</v>
      </c>
      <c r="O27" s="1">
        <f>WACC!$D$14*O26</f>
        <v>160884.14145392398</v>
      </c>
      <c r="P27" s="1">
        <f>WACC!$E$14*P26</f>
        <v>169927.69230394196</v>
      </c>
      <c r="Q27" s="1">
        <f>WACC!$F$14*Q26</f>
        <v>180512.39240677492</v>
      </c>
      <c r="R27" s="1">
        <f>WACC!$G$14*R26</f>
        <v>196773.96834448312</v>
      </c>
      <c r="S27" s="1">
        <f>WACC!$H$14*S26</f>
        <v>222640.831083773</v>
      </c>
      <c r="T27" s="1">
        <f>WACC!$I$14*T26</f>
        <v>266672.02903981268</v>
      </c>
      <c r="U27" s="1">
        <f>WACC!J14*U26</f>
        <v>305814.54655104288</v>
      </c>
      <c r="V27" s="1">
        <f>WACC!K14*V26</f>
        <v>345830.19891856395</v>
      </c>
      <c r="W27" s="1">
        <f>WACC!L14*W26</f>
        <v>383021.86317708623</v>
      </c>
      <c r="X27" s="1">
        <f>WACC!M14*X26</f>
        <v>368086.44530747895</v>
      </c>
      <c r="Y27" s="46"/>
      <c r="Z27" s="1">
        <f>WACC!$C$14*Z26</f>
        <v>76255.892613709017</v>
      </c>
      <c r="AA27" s="1">
        <f>WACC!$D$14*AA26</f>
        <v>80945.837006183923</v>
      </c>
      <c r="AB27" s="1">
        <f>WACC!$E$14*AB26</f>
        <v>85179.272561334772</v>
      </c>
      <c r="AC27" s="1">
        <f>WACC!$F$14*AC26</f>
        <v>97461.618439042286</v>
      </c>
      <c r="AD27" s="1">
        <f>WACC!$G$14*AD26</f>
        <v>118192.29804392728</v>
      </c>
      <c r="AE27" s="1">
        <f>WACC!$H$14*AE26</f>
        <v>161065.10093310606</v>
      </c>
      <c r="AF27" s="1">
        <f>WACC!$I$14*AF26</f>
        <v>176354.91747933003</v>
      </c>
      <c r="AG27" s="1">
        <f>WACC!J14*AG26</f>
        <v>190971.93423708991</v>
      </c>
      <c r="AH27" s="1">
        <f>WACC!K14*AH26</f>
        <v>199017.2827471162</v>
      </c>
      <c r="AI27" s="1">
        <f>WACC!L14*AI26</f>
        <v>210444.15408767542</v>
      </c>
      <c r="AJ27" s="1">
        <f>WACC!M14*AJ26</f>
        <v>219718.7612671231</v>
      </c>
      <c r="AK27" s="46"/>
      <c r="AL27" s="1">
        <f>WACC!$C$14*AL26</f>
        <v>5233.3708841048183</v>
      </c>
      <c r="AM27" s="1">
        <f>WACC!$D$14*AM26</f>
        <v>5178.8199526961107</v>
      </c>
      <c r="AN27" s="1">
        <f>WACC!$E$14*AN26</f>
        <v>5172.698058700098</v>
      </c>
      <c r="AO27" s="1">
        <f>WACC!$F$14*AO26</f>
        <v>5340.9403731364</v>
      </c>
      <c r="AP27" s="1">
        <f>WACC!$G$14*AP26</f>
        <v>5716.9317209940673</v>
      </c>
      <c r="AQ27" s="1">
        <f>WACC!$H$14*AQ26</f>
        <v>9082.7662880491698</v>
      </c>
      <c r="AR27" s="1">
        <f>WACC!$I$14*AR26</f>
        <v>9036.6436815193501</v>
      </c>
      <c r="AS27" s="1">
        <f>WACC!J14*AS26</f>
        <v>9068.658953003307</v>
      </c>
      <c r="AT27" s="1">
        <f>WACC!K14*AT26</f>
        <v>7842.4382232574899</v>
      </c>
      <c r="AU27" s="1">
        <f>WACC!L14*AU26</f>
        <v>8501.983150064485</v>
      </c>
      <c r="AV27" s="1">
        <f>WACC!M14*AV26</f>
        <v>8634.6165468699837</v>
      </c>
      <c r="AW27" s="46"/>
      <c r="AX27" s="1">
        <f>WACC!C14*AX26</f>
        <v>313349.88781890518</v>
      </c>
      <c r="AY27" s="1">
        <f>WACC!D14*AY26</f>
        <v>330237.23691972392</v>
      </c>
      <c r="AZ27" s="1">
        <f>WACC!E14*AZ26</f>
        <v>384067.11449453264</v>
      </c>
      <c r="BA27" s="1">
        <f>WACC!F14*BA26</f>
        <v>435955.40404888545</v>
      </c>
      <c r="BB27" s="1">
        <f>WACC!G14*BB26</f>
        <v>519066.20465776086</v>
      </c>
      <c r="BC27" s="1">
        <f>WACC!H14*BC26</f>
        <v>574630.34117442789</v>
      </c>
      <c r="BD27" s="1">
        <f>WACC!I14*BD26</f>
        <v>617784.30544974364</v>
      </c>
      <c r="BE27" s="1">
        <f>WACC!J14*BE26</f>
        <v>672469.25535404671</v>
      </c>
      <c r="BF27" s="1">
        <f>WACC!K14*BF26</f>
        <v>706360.77458460792</v>
      </c>
      <c r="BG27" s="1">
        <f>WACC!L14*BG26</f>
        <v>743733.70413274691</v>
      </c>
      <c r="BH27" s="1">
        <f>WACC!M14*BH26</f>
        <v>768427.41103367181</v>
      </c>
      <c r="BI27" s="46"/>
      <c r="BJ27" s="1">
        <f>WACC!C14*BJ26</f>
        <v>134807.05244557542</v>
      </c>
      <c r="BK27" s="1">
        <f>WACC!D14*BK26</f>
        <v>184233.33884762414</v>
      </c>
      <c r="BL27" s="1">
        <f>WACC!E14*BL26</f>
        <v>214377.8175761078</v>
      </c>
      <c r="BM27" s="1">
        <f>WACC!F14*BM26</f>
        <v>245114.07930977253</v>
      </c>
      <c r="BN27" s="1">
        <f>WACC!G14*BN26</f>
        <v>258568.01765395366</v>
      </c>
      <c r="BO27" s="1">
        <f>WACC!H14*BO26</f>
        <v>277783.32454285905</v>
      </c>
      <c r="BP27" s="1">
        <f>WACC!I14*BP26</f>
        <v>281559.14770575502</v>
      </c>
      <c r="BQ27" s="1">
        <f>WACC!J14*BQ26</f>
        <v>307416.24160318461</v>
      </c>
      <c r="BR27" s="1">
        <f>WACC!K14*BR26</f>
        <v>296382.59128063661</v>
      </c>
      <c r="BS27" s="1">
        <f>WACC!L14*BS26</f>
        <v>231500.61544852849</v>
      </c>
      <c r="BT27" s="1">
        <f>WACC!M14*BT26</f>
        <v>226065.24928657655</v>
      </c>
    </row>
    <row r="28" spans="1:72">
      <c r="A28" s="24" t="s">
        <v>83</v>
      </c>
      <c r="B28" s="1">
        <f>WACC!$C$15*B26</f>
        <v>485250.74961486814</v>
      </c>
      <c r="C28" s="1">
        <f>WACC!$D$15*C26</f>
        <v>552671.49188863579</v>
      </c>
      <c r="D28" s="1">
        <f>WACC!$E$15*D26</f>
        <v>644069.82407931425</v>
      </c>
      <c r="E28" s="1">
        <f>WACC!$F$15*E26</f>
        <v>729849.87948479096</v>
      </c>
      <c r="F28" s="1">
        <f>WACC!$G$15*F26</f>
        <v>885093.39230134059</v>
      </c>
      <c r="G28" s="1">
        <f>WACC!$H$15*G26</f>
        <v>957805.69464107498</v>
      </c>
      <c r="H28" s="1">
        <f>WACC!$I$15*H26</f>
        <v>1138805.5466547541</v>
      </c>
      <c r="I28" s="1">
        <f>WACC!J15*I26</f>
        <v>1349303.0914905716</v>
      </c>
      <c r="J28" s="1">
        <f>WACC!K15*J26</f>
        <v>1512313.7321415704</v>
      </c>
      <c r="K28" s="1">
        <f>WACC!L15*K26</f>
        <v>1686563.8649525365</v>
      </c>
      <c r="L28" s="1">
        <f>WACC!M15*L26</f>
        <v>1828352.1682574749</v>
      </c>
      <c r="M28" s="46"/>
      <c r="N28" s="1">
        <f>WACC!$C$15*N26</f>
        <v>241813.69956725286</v>
      </c>
      <c r="O28" s="1">
        <f>WACC!$D$15*O26</f>
        <v>241326.21218088592</v>
      </c>
      <c r="P28" s="1">
        <f>WACC!$E$15*P26</f>
        <v>254891.53845591293</v>
      </c>
      <c r="Q28" s="1">
        <f>WACC!$F$15*Q26</f>
        <v>270768.58861016238</v>
      </c>
      <c r="R28" s="1">
        <f>WACC!$G$15*R26</f>
        <v>295160.95251672465</v>
      </c>
      <c r="S28" s="1">
        <f>WACC!$H$15*S26</f>
        <v>333961.24662565946</v>
      </c>
      <c r="T28" s="1">
        <f>WACC!$I$15*T26</f>
        <v>400008.04355971894</v>
      </c>
      <c r="U28" s="1">
        <f>WACC!J15*U26</f>
        <v>458721.81982656434</v>
      </c>
      <c r="V28" s="1">
        <f>WACC!K15*V26</f>
        <v>518745.29837784584</v>
      </c>
      <c r="W28" s="1">
        <f>WACC!L15*W26</f>
        <v>574532.79476562934</v>
      </c>
      <c r="X28" s="1">
        <f>WACC!M15*X26</f>
        <v>552129.66796121839</v>
      </c>
      <c r="Y28" s="46"/>
      <c r="Z28" s="1">
        <f>WACC!$C$15*Z26</f>
        <v>114383.8389205635</v>
      </c>
      <c r="AA28" s="1">
        <f>WACC!$D$15*AA26</f>
        <v>121418.75550927588</v>
      </c>
      <c r="AB28" s="1">
        <f>WACC!$E$15*AB26</f>
        <v>127768.90884200216</v>
      </c>
      <c r="AC28" s="1">
        <f>WACC!$F$15*AC26</f>
        <v>146192.42765856342</v>
      </c>
      <c r="AD28" s="1">
        <f>WACC!$G$15*AD26</f>
        <v>177288.44706589091</v>
      </c>
      <c r="AE28" s="1">
        <f>WACC!$H$15*AE26</f>
        <v>241597.65139965908</v>
      </c>
      <c r="AF28" s="1">
        <f>WACC!$I$15*AF26</f>
        <v>264532.37621899502</v>
      </c>
      <c r="AG28" s="1">
        <f>WACC!J15*AG26</f>
        <v>286457.90135563485</v>
      </c>
      <c r="AH28" s="1">
        <f>WACC!K15*AH26</f>
        <v>298525.92412067426</v>
      </c>
      <c r="AI28" s="1">
        <f>WACC!L15*AI26</f>
        <v>315666.23113151308</v>
      </c>
      <c r="AJ28" s="1">
        <f>WACC!M15*AJ26</f>
        <v>329578.14190068463</v>
      </c>
      <c r="AK28" s="46"/>
      <c r="AL28" s="1">
        <f>WACC!$C$15*AL26</f>
        <v>7850.056326157227</v>
      </c>
      <c r="AM28" s="1">
        <f>WACC!$D$15*AM26</f>
        <v>7768.2299290441661</v>
      </c>
      <c r="AN28" s="1">
        <f>WACC!$E$15*AN26</f>
        <v>7759.0470880501452</v>
      </c>
      <c r="AO28" s="1">
        <f>WACC!$F$15*AO26</f>
        <v>8011.4105597046</v>
      </c>
      <c r="AP28" s="1">
        <f>WACC!$G$15*AP26</f>
        <v>8575.3975814910991</v>
      </c>
      <c r="AQ28" s="1">
        <f>WACC!$H$15*AQ26</f>
        <v>13624.149432073755</v>
      </c>
      <c r="AR28" s="1">
        <f>WACC!$I$15*AR26</f>
        <v>13554.965522279022</v>
      </c>
      <c r="AS28" s="1">
        <f>WACC!J15*AS26</f>
        <v>13602.988429504961</v>
      </c>
      <c r="AT28" s="1">
        <f>WACC!K15*AT26</f>
        <v>11763.657334886233</v>
      </c>
      <c r="AU28" s="1">
        <f>WACC!L15*AU26</f>
        <v>12752.974725096725</v>
      </c>
      <c r="AV28" s="1">
        <f>WACC!M15*AV26</f>
        <v>12951.924820304976</v>
      </c>
      <c r="AW28" s="46"/>
      <c r="AX28" s="1">
        <f>WACC!C15*AX26</f>
        <v>470024.83172835771</v>
      </c>
      <c r="AY28" s="1">
        <f>WACC!D15*AY26</f>
        <v>495355.85537958588</v>
      </c>
      <c r="AZ28" s="1">
        <f>WACC!E15*AZ26</f>
        <v>576100.67174179887</v>
      </c>
      <c r="BA28" s="1">
        <f>WACC!F15*BA26</f>
        <v>653933.10607332806</v>
      </c>
      <c r="BB28" s="1">
        <f>WACC!G15*BB26</f>
        <v>778599.30698664126</v>
      </c>
      <c r="BC28" s="1">
        <f>WACC!H15*BC26</f>
        <v>861945.51176164183</v>
      </c>
      <c r="BD28" s="1">
        <f>WACC!I15*BD26</f>
        <v>926676.45817461528</v>
      </c>
      <c r="BE28" s="1">
        <f>WACC!J15*BE26</f>
        <v>1008703.8830310699</v>
      </c>
      <c r="BF28" s="1">
        <f>WACC!K15*BF26</f>
        <v>1059541.1618769118</v>
      </c>
      <c r="BG28" s="1">
        <f>WACC!L15*BG26</f>
        <v>1115600.5561991204</v>
      </c>
      <c r="BH28" s="1">
        <f>WACC!M15*BH26</f>
        <v>1152641.1165505075</v>
      </c>
      <c r="BI28" s="46"/>
      <c r="BJ28" s="1">
        <f>WACC!C15*BJ26</f>
        <v>202210.5786683631</v>
      </c>
      <c r="BK28" s="1">
        <f>WACC!D15*BK26</f>
        <v>276350.00827143615</v>
      </c>
      <c r="BL28" s="1">
        <f>WACC!E15*BL26</f>
        <v>321566.7263641617</v>
      </c>
      <c r="BM28" s="1">
        <f>WACC!F15*BM26</f>
        <v>367671.11896465876</v>
      </c>
      <c r="BN28" s="1">
        <f>WACC!G15*BN26</f>
        <v>387852.02648093045</v>
      </c>
      <c r="BO28" s="1">
        <f>WACC!H15*BO26</f>
        <v>416674.98681428848</v>
      </c>
      <c r="BP28" s="1">
        <f>WACC!I15*BP26</f>
        <v>422338.7215586325</v>
      </c>
      <c r="BQ28" s="1">
        <f>WACC!J15*BQ26</f>
        <v>461124.36240477685</v>
      </c>
      <c r="BR28" s="1">
        <f>WACC!K15*BR26</f>
        <v>444573.88692095492</v>
      </c>
      <c r="BS28" s="1">
        <f>WACC!L15*BS26</f>
        <v>347250.92317279271</v>
      </c>
      <c r="BT28" s="1">
        <f>WACC!M15*BT26</f>
        <v>339097.87392986479</v>
      </c>
    </row>
    <row r="29" spans="1:72">
      <c r="A29" s="24" t="s">
        <v>84</v>
      </c>
      <c r="B29" s="1">
        <f>(WACC!$C$3+WACC!$C$9*WACC!$C$16)*B27</f>
        <v>32275.362261245882</v>
      </c>
      <c r="C29" s="1">
        <f>(WACC!$D$3+WACC!$D$9*WACC!$D$16)*C27</f>
        <v>36630.784147006176</v>
      </c>
      <c r="D29" s="1">
        <f>(WACC!$E$3+WACC!$E$9*WACC!$E$16)*D27</f>
        <v>44436.010780946606</v>
      </c>
      <c r="E29" s="1">
        <f>(WACC!$F$3+WACC!$F$9*WACC!$F$16)*E27</f>
        <v>52142.557746243736</v>
      </c>
      <c r="F29" s="1">
        <f>(WACC!$G$3+WACC!$G$9*WACC!$G$16)*F27</f>
        <v>56469.75648238232</v>
      </c>
      <c r="G29" s="1">
        <f>(WACC!$H$3+WACC!$H$9*WACC!$H$16)*G27</f>
        <v>64418.669099262712</v>
      </c>
      <c r="H29" s="1">
        <f>(WACC!$I$3+WACC!$I$9*WACC!$I$16)*H27</f>
        <v>74994.138356877971</v>
      </c>
      <c r="I29" s="1">
        <f>(WACC!J3+WACC!J9*WACC!J16)*I27</f>
        <v>77571.362629627765</v>
      </c>
      <c r="J29" s="1">
        <f>(WACC!K3+WACC!K9*WACC!K16)*J27</f>
        <v>78965.328254745866</v>
      </c>
      <c r="K29" s="1">
        <f>(WACC!L3+WACC!L9*WACC!L16)*K27</f>
        <v>96320.523918174978</v>
      </c>
      <c r="L29" s="1">
        <f>(WACC!M3+WACC!M9*WACC!M16)*L27</f>
        <v>92052.371188632504</v>
      </c>
      <c r="M29" s="46"/>
      <c r="N29" s="1">
        <f>(WACC!$C$3+WACC!$C$9*WACC!$C$16)*N27</f>
        <v>16083.694377514112</v>
      </c>
      <c r="O29" s="1">
        <f>(WACC!$D$3+WACC!$D$9*WACC!$D$16)*O27</f>
        <v>15994.978060482108</v>
      </c>
      <c r="P29" s="1">
        <f>(WACC!$E$3+WACC!$E$9*WACC!$E$16)*P27</f>
        <v>17585.613744580936</v>
      </c>
      <c r="Q29" s="1">
        <f>(WACC!$F$3+WACC!$F$9*WACC!$F$16)*Q27</f>
        <v>19344.480508020028</v>
      </c>
      <c r="R29" s="1">
        <f>(WACC!$G$3+WACC!$G$9*WACC!$G$16)*R27</f>
        <v>18831.534905474411</v>
      </c>
      <c r="S29" s="1">
        <f>(WACC!$H$3+WACC!$H$9*WACC!$H$16)*S27</f>
        <v>22461.068209056186</v>
      </c>
      <c r="T29" s="1">
        <f>(WACC!$I$3+WACC!$I$9*WACC!$I$16)*T27</f>
        <v>26341.862006820778</v>
      </c>
      <c r="U29" s="1">
        <f>(WACC!J3+WACC!J9*WACC!J16)*U27</f>
        <v>26371.89290997621</v>
      </c>
      <c r="V29" s="1">
        <f>(WACC!K3+WACC!K9*WACC!K16)*V27</f>
        <v>27086.240041612</v>
      </c>
      <c r="W29" s="1">
        <f>(WACC!L3+WACC!L9*WACC!L16)*W27</f>
        <v>32811.861412408522</v>
      </c>
      <c r="X29" s="1">
        <f>(WACC!M3+WACC!M9*WACC!M16)*X27</f>
        <v>27798.170408199585</v>
      </c>
      <c r="Y29" s="46"/>
      <c r="Z29" s="1">
        <f>(WACC!$C$3+WACC!$C$9*WACC!$C$16)*Z27</f>
        <v>7607.9837917267723</v>
      </c>
      <c r="AA29" s="1">
        <f>(WACC!$D$3+WACC!$D$9*WACC!$D$16)*AA27</f>
        <v>8047.5730876934986</v>
      </c>
      <c r="AB29" s="1">
        <f>(WACC!$E$3+WACC!$E$9*WACC!$E$16)*AB27</f>
        <v>8815.101093874302</v>
      </c>
      <c r="AC29" s="1">
        <f>(WACC!$F$3+WACC!$F$9*WACC!$F$16)*AC27</f>
        <v>10444.404137781394</v>
      </c>
      <c r="AD29" s="1">
        <f>(WACC!$G$3+WACC!$G$9*WACC!$G$16)*AD27</f>
        <v>11311.162776754834</v>
      </c>
      <c r="AE29" s="1">
        <f>(WACC!$H$3+WACC!$H$9*WACC!$H$16)*AE27</f>
        <v>16249.015064068753</v>
      </c>
      <c r="AF29" s="1">
        <f>(WACC!$I$3+WACC!$I$9*WACC!$I$16)*AF27</f>
        <v>17420.338072918876</v>
      </c>
      <c r="AG29" s="1">
        <f>(WACC!J3+WACC!J9*WACC!J16)*AG27</f>
        <v>16468.449442024685</v>
      </c>
      <c r="AH29" s="1">
        <f>(WACC!K3+WACC!K9*WACC!K16)*AH27</f>
        <v>15587.504821078799</v>
      </c>
      <c r="AI29" s="1">
        <f>(WACC!L3+WACC!L9*WACC!L16)*AI27</f>
        <v>18027.859719808905</v>
      </c>
      <c r="AJ29" s="1">
        <f>(WACC!M3+WACC!M9*WACC!M16)*AJ27</f>
        <v>16593.329217760005</v>
      </c>
      <c r="AK29" s="46"/>
      <c r="AL29" s="1">
        <f>(WACC!$C$3+WACC!$C$9*WACC!$C$16)*AL27</f>
        <v>522.12884142682492</v>
      </c>
      <c r="AM29" s="1">
        <f>(WACC!$D$3+WACC!$D$9*WACC!$D$16)*AM27</f>
        <v>514.87431125263913</v>
      </c>
      <c r="AN29" s="1">
        <f>(WACC!$E$3+WACC!$E$9*WACC!$E$16)*AN27</f>
        <v>535.31633863972252</v>
      </c>
      <c r="AO29" s="1">
        <f>(WACC!$F$3+WACC!$F$9*WACC!$F$16)*AO27</f>
        <v>572.3580279730237</v>
      </c>
      <c r="AP29" s="1">
        <f>(WACC!$G$3+WACC!$G$9*WACC!$G$16)*AP27</f>
        <v>547.11809779452506</v>
      </c>
      <c r="AQ29" s="1">
        <f>(WACC!$H$3+WACC!$H$9*WACC!$H$16)*AQ27</f>
        <v>916.31275417771951</v>
      </c>
      <c r="AR29" s="1">
        <f>(WACC!$I$3+WACC!$I$9*WACC!$I$16)*AR27</f>
        <v>892.63962823732527</v>
      </c>
      <c r="AS29" s="1">
        <f>(WACC!J3+WACC!J9*WACC!J16)*AS27</f>
        <v>782.03507793499568</v>
      </c>
      <c r="AT29" s="1">
        <f>(WACC!K3+WACC!K9*WACC!K16)*AT27</f>
        <v>614.23833109695147</v>
      </c>
      <c r="AU29" s="1">
        <f>(WACC!L3+WACC!L9*WACC!L16)*AU27</f>
        <v>728.32890147989099</v>
      </c>
      <c r="AV29" s="1">
        <f>(WACC!M3+WACC!M9*WACC!M16)*AV27</f>
        <v>652.09285818402475</v>
      </c>
      <c r="AW29" s="46"/>
      <c r="AX29" s="1">
        <f>(WACC!C3+WACC!C9*WACC!C16)*AX27</f>
        <v>31262.644576755672</v>
      </c>
      <c r="AY29" s="1">
        <f>(WACC!D3+WACC!D9*WACC!D16)*AY27</f>
        <v>32831.933039204989</v>
      </c>
      <c r="AZ29" s="1">
        <f>(WACC!E3+WACC!E9*WACC!E16)*AZ27</f>
        <v>39746.646564327602</v>
      </c>
      <c r="BA29" s="1">
        <f>(WACC!F3+WACC!F9*WACC!F16)*BA27</f>
        <v>46718.846853381707</v>
      </c>
      <c r="BB29" s="1">
        <f>(WACC!G3+WACC!G9*WACC!G16)*BB27</f>
        <v>49675.337817817614</v>
      </c>
      <c r="BC29" s="1">
        <f>(WACC!H3+WACC!H9*WACC!H16)*BC27</f>
        <v>57971.447668804329</v>
      </c>
      <c r="BD29" s="1">
        <f>(WACC!I3+WACC!I9*WACC!I16)*BD27</f>
        <v>61024.731325335983</v>
      </c>
      <c r="BE29" s="1">
        <f>(WACC!J3+WACC!J9*WACC!J16)*BE27</f>
        <v>57990.33233524872</v>
      </c>
      <c r="BF29" s="1">
        <f>(WACC!K3+WACC!K9*WACC!K16)*BF27</f>
        <v>55323.848397875256</v>
      </c>
      <c r="BG29" s="1">
        <f>(WACC!L3+WACC!L9*WACC!L16)*BG27</f>
        <v>63712.517675416158</v>
      </c>
      <c r="BH29" s="1">
        <f>(WACC!M3+WACC!M9*WACC!M16)*BH27</f>
        <v>58032.226914528044</v>
      </c>
      <c r="BI29" s="46"/>
      <c r="BJ29" s="1">
        <f>(WACC!C3+WACC!C9*WACC!C16)*BJ27</f>
        <v>13449.581860012458</v>
      </c>
      <c r="BK29" s="1">
        <f>(WACC!D3+WACC!D9*WACC!D16)*BK27</f>
        <v>18316.337373258495</v>
      </c>
      <c r="BL29" s="1">
        <f>(WACC!E3+WACC!E9*WACC!E16)*BL27</f>
        <v>22185.704073215446</v>
      </c>
      <c r="BM29" s="1">
        <f>(WACC!F3+WACC!F9*WACC!F16)*BM27</f>
        <v>26267.473751963909</v>
      </c>
      <c r="BN29" s="1">
        <f>(WACC!G3+WACC!G9*WACC!G16)*BN27</f>
        <v>24745.309000250538</v>
      </c>
      <c r="BO29" s="1">
        <f>(WACC!H3+WACC!H9*WACC!H16)*BO27</f>
        <v>28024.105773966879</v>
      </c>
      <c r="BP29" s="1">
        <f>(WACC!I3+WACC!I9*WACC!I16)*BP27</f>
        <v>27812.411531603793</v>
      </c>
      <c r="BQ29" s="1">
        <f>(WACC!J3+WACC!J9*WACC!J16)*BQ27</f>
        <v>26510.014954417515</v>
      </c>
      <c r="BR29" s="1">
        <f>(WACC!K3+WACC!K9*WACC!K16)*BR27</f>
        <v>23213.38632856846</v>
      </c>
      <c r="BS29" s="1">
        <f>(WACC!L3+WACC!L9*WACC!L16)*BS27</f>
        <v>19831.677617505815</v>
      </c>
      <c r="BT29" s="1">
        <f>(WACC!M3+WACC!M9*WACC!M16)*BT27</f>
        <v>17072.62085619834</v>
      </c>
    </row>
    <row r="30" spans="1:72">
      <c r="A30" s="24" t="s">
        <v>85</v>
      </c>
      <c r="B30" s="1">
        <f>WACC!$C$7*B28</f>
        <v>33402.435553631964</v>
      </c>
      <c r="C30" s="1">
        <f>WACC!$D$7*C28</f>
        <v>36456.552913163541</v>
      </c>
      <c r="D30" s="1">
        <f>WACC!$E$7*D28</f>
        <v>45388.264625123149</v>
      </c>
      <c r="E30" s="1">
        <f>WACC!$F$7*E28</f>
        <v>62715.830161864629</v>
      </c>
      <c r="F30" s="1">
        <f>WACC!$G$7*F28</f>
        <v>73745.456990452818</v>
      </c>
      <c r="G30" s="1">
        <f>WACC!$H$7*G28</f>
        <v>89391.854524848954</v>
      </c>
      <c r="H30" s="1">
        <f>WACC!$I$7*H28</f>
        <v>107395.34295796524</v>
      </c>
      <c r="I30" s="1">
        <f>WACC!J7*I28</f>
        <v>102905.84426118822</v>
      </c>
      <c r="J30" s="1">
        <f>WACC!K7*J28</f>
        <v>92141.340566907093</v>
      </c>
      <c r="K30" s="1">
        <f>WACC!L7*K28</f>
        <v>99860.334250649204</v>
      </c>
      <c r="L30" s="1">
        <f>WACC!M7*L28</f>
        <v>86357.412597039089</v>
      </c>
      <c r="M30" s="46"/>
      <c r="N30" s="1">
        <f>WACC!$C$7*N28</f>
        <v>16645.34577677858</v>
      </c>
      <c r="O30" s="1">
        <f>WACC!$D$7*O28</f>
        <v>15918.899297014212</v>
      </c>
      <c r="P30" s="1">
        <f>WACC!$E$7*P28</f>
        <v>17962.469542303927</v>
      </c>
      <c r="Q30" s="1">
        <f>WACC!$F$7*Q28</f>
        <v>23267.081757182925</v>
      </c>
      <c r="R30" s="1">
        <f>WACC!$G$7*R28</f>
        <v>24592.635668070208</v>
      </c>
      <c r="S30" s="1">
        <f>WACC!$H$7*S28</f>
        <v>31168.550513249273</v>
      </c>
      <c r="T30" s="1">
        <f>WACC!$I$7*T28</f>
        <v>37722.858964142702</v>
      </c>
      <c r="U30" s="1">
        <f>WACC!J7*U28</f>
        <v>34984.842507204114</v>
      </c>
      <c r="V30" s="1">
        <f>WACC!K7*V28</f>
        <v>31605.801223287763</v>
      </c>
      <c r="W30" s="1">
        <f>WACC!L7*W28</f>
        <v>34017.707906287906</v>
      </c>
      <c r="X30" s="1">
        <f>WACC!M7*X28</f>
        <v>26078.394726676419</v>
      </c>
      <c r="Y30" s="46"/>
      <c r="Z30" s="1">
        <f>WACC!$C$7*Z28</f>
        <v>7873.6587443781154</v>
      </c>
      <c r="AA30" s="1">
        <f>WACC!$D$7*AA28</f>
        <v>8009.295485366436</v>
      </c>
      <c r="AB30" s="1">
        <f>WACC!$E$7*AB28</f>
        <v>9004.0067529539847</v>
      </c>
      <c r="AC30" s="1">
        <f>WACC!$F$7*AC28</f>
        <v>12562.281260438578</v>
      </c>
      <c r="AD30" s="1">
        <f>WACC!$G$7*AD28</f>
        <v>14771.568358461494</v>
      </c>
      <c r="AE30" s="1">
        <f>WACC!$H$7*AE28</f>
        <v>22548.270727870993</v>
      </c>
      <c r="AF30" s="1">
        <f>WACC!$I$7*AF28</f>
        <v>24946.792146365649</v>
      </c>
      <c r="AG30" s="1">
        <f>WACC!J7*AG28</f>
        <v>21846.975946468257</v>
      </c>
      <c r="AH30" s="1">
        <f>WACC!K7*AH28</f>
        <v>18188.407774028445</v>
      </c>
      <c r="AI30" s="1">
        <f>WACC!L7*AI28</f>
        <v>18690.389381325145</v>
      </c>
      <c r="AJ30" s="1">
        <f>WACC!M7*AJ28</f>
        <v>15566.757913060252</v>
      </c>
      <c r="AK30" s="46"/>
      <c r="AL30" s="1">
        <f>WACC!$C$7*AL28</f>
        <v>540.36186597333074</v>
      </c>
      <c r="AM30" s="1">
        <f>WACC!$D$7*AM28</f>
        <v>512.42535503692159</v>
      </c>
      <c r="AN30" s="1">
        <f>WACC!$E$7*AN28</f>
        <v>546.78804891167067</v>
      </c>
      <c r="AO30" s="1">
        <f>WACC!$F$7*AO28</f>
        <v>688.41864353541041</v>
      </c>
      <c r="AP30" s="1">
        <f>WACC!$G$7*AP28</f>
        <v>714.49704519608258</v>
      </c>
      <c r="AQ30" s="1">
        <f>WACC!$H$7*AQ28</f>
        <v>1271.5397192466348</v>
      </c>
      <c r="AR30" s="1">
        <f>WACC!$I$7*AR28</f>
        <v>1278.3044263568902</v>
      </c>
      <c r="AS30" s="1">
        <f>WACC!J7*AS28</f>
        <v>1037.4444538380162</v>
      </c>
      <c r="AT30" s="1">
        <f>WACC!K7*AT28</f>
        <v>716.72903166145375</v>
      </c>
      <c r="AU30" s="1">
        <f>WACC!L7*AU28</f>
        <v>755.09522360961978</v>
      </c>
      <c r="AV30" s="1">
        <f>WACC!M7*AV28</f>
        <v>611.75015133922375</v>
      </c>
      <c r="AW30" s="46"/>
      <c r="AX30" s="1">
        <f>WACC!C7*AX28</f>
        <v>32354.353214031857</v>
      </c>
      <c r="AY30" s="1">
        <f>WACC!D7*AY28</f>
        <v>32675.770720104687</v>
      </c>
      <c r="AZ30" s="1">
        <f>WACC!E7*AZ28</f>
        <v>40598.408374598745</v>
      </c>
      <c r="BA30" s="1">
        <f>WACC!F7*BA28</f>
        <v>56192.319503657709</v>
      </c>
      <c r="BB30" s="1">
        <f>WACC!G7*BB28</f>
        <v>64872.432904381043</v>
      </c>
      <c r="BC30" s="1">
        <f>WACC!H7*BC28</f>
        <v>80445.23876485927</v>
      </c>
      <c r="BD30" s="1">
        <f>WACC!I7*BD28</f>
        <v>87390.456016901138</v>
      </c>
      <c r="BE30" s="1">
        <f>WACC!J7*BE28</f>
        <v>76929.731612918651</v>
      </c>
      <c r="BF30" s="1">
        <f>WACC!K7*BF28</f>
        <v>64555.086002497439</v>
      </c>
      <c r="BG30" s="1">
        <f>WACC!L7*BG28</f>
        <v>66053.973257270918</v>
      </c>
      <c r="BH30" s="1">
        <f>WACC!M7*BH28</f>
        <v>54441.975789122997</v>
      </c>
      <c r="BI30" s="46"/>
      <c r="BJ30" s="1">
        <f>WACC!C7*BJ28</f>
        <v>13919.248610318215</v>
      </c>
      <c r="BK30" s="1">
        <f>WACC!D7*BK28</f>
        <v>18229.217260098656</v>
      </c>
      <c r="BL30" s="1">
        <f>WACC!E7*BL28</f>
        <v>22661.138785247273</v>
      </c>
      <c r="BM30" s="1">
        <f>WACC!F7*BM28</f>
        <v>31593.893621915402</v>
      </c>
      <c r="BN30" s="1">
        <f>WACC!G7*BN28</f>
        <v>32315.601027299752</v>
      </c>
      <c r="BO30" s="1">
        <f>WACC!H7*BO28</f>
        <v>38888.210848865521</v>
      </c>
      <c r="BP30" s="1">
        <f>WACC!I7*BP28</f>
        <v>39828.759158624511</v>
      </c>
      <c r="BQ30" s="1">
        <f>WACC!J7*BQ28</f>
        <v>35168.074631953263</v>
      </c>
      <c r="BR30" s="1">
        <f>WACC!K7*BR28</f>
        <v>27086.730121751396</v>
      </c>
      <c r="BS30" s="1">
        <f>WACC!L7*BS28</f>
        <v>20560.498168776703</v>
      </c>
      <c r="BT30" s="1">
        <f>WACC!M7*BT28</f>
        <v>16016.397452384161</v>
      </c>
    </row>
    <row r="31" spans="1:72">
      <c r="A31" s="21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46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46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46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46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46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</row>
    <row r="32" spans="1:72">
      <c r="A32" s="44" t="s">
        <v>98</v>
      </c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9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46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46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9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9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</row>
    <row r="33" spans="1:72">
      <c r="A33" s="24" t="s">
        <v>63</v>
      </c>
      <c r="B33" s="1">
        <f>B17*WACC!$C$21</f>
        <v>65677.797814877849</v>
      </c>
      <c r="C33" s="1">
        <f>C17*WACC!$D$21</f>
        <v>73087.33706016971</v>
      </c>
      <c r="D33" s="1">
        <f>D17*WACC!$E$21</f>
        <v>89824.275406069763</v>
      </c>
      <c r="E33" s="1">
        <f>E17*WACC!$F$21</f>
        <v>114858.38790810836</v>
      </c>
      <c r="F33" s="1">
        <f>F17*WACC!$G$21</f>
        <v>130215.21347283515</v>
      </c>
      <c r="G33" s="1">
        <f>G17*WACC!$H$21</f>
        <v>153810.52362411167</v>
      </c>
      <c r="H33" s="1">
        <f>H17*WACC!$I$21</f>
        <v>182389.48131484323</v>
      </c>
      <c r="I33" s="1">
        <f>I17*WACC!J21</f>
        <v>180477.20689081601</v>
      </c>
      <c r="J33" s="1">
        <f>J17*WACC!K21</f>
        <v>171106.66882165294</v>
      </c>
      <c r="K33" s="1">
        <f>K17*WACC!L21</f>
        <v>196180.85816882417</v>
      </c>
      <c r="L33" s="1">
        <f>L17*WACC!M21</f>
        <v>178409.78378567158</v>
      </c>
      <c r="M33" s="46"/>
      <c r="N33" s="1">
        <f>N17*WACC!$C$21</f>
        <v>32729.040154292688</v>
      </c>
      <c r="O33" s="1">
        <f>O17*WACC!$D$21</f>
        <v>31913.877357496312</v>
      </c>
      <c r="P33" s="1">
        <f>P17*WACC!$E$21</f>
        <v>35548.083286884859</v>
      </c>
      <c r="Q33" s="1">
        <f>Q17*WACC!$F$21</f>
        <v>42611.562265202949</v>
      </c>
      <c r="R33" s="1">
        <f>R17*WACC!$G$21</f>
        <v>43424.170573544623</v>
      </c>
      <c r="S33" s="1">
        <f>S17*WACC!$H$21</f>
        <v>53629.618722305459</v>
      </c>
      <c r="T33" s="1">
        <f>T17*WACC!$I$21</f>
        <v>64064.720970963477</v>
      </c>
      <c r="U33" s="1">
        <f>U17*WACC!J21</f>
        <v>61356.735417180331</v>
      </c>
      <c r="V33" s="1">
        <f>V17*WACC!K21</f>
        <v>58692.041264899759</v>
      </c>
      <c r="W33" s="1">
        <f>W17*WACC!L21</f>
        <v>66829.56931869642</v>
      </c>
      <c r="X33" s="1">
        <f>X17*WACC!M21</f>
        <v>53876.565134875993</v>
      </c>
      <c r="Y33" s="46"/>
      <c r="Z33" s="1">
        <f>Z17*WACC!C21</f>
        <v>15481.642536104888</v>
      </c>
      <c r="AA33" s="1">
        <f>AA17*WACC!D21</f>
        <v>16056.868573059932</v>
      </c>
      <c r="AB33" s="1">
        <f>AB17*WACC!E21</f>
        <v>17819.107846828287</v>
      </c>
      <c r="AC33" s="1">
        <f>AC17*WACC!F21</f>
        <v>23006.685398219972</v>
      </c>
      <c r="AD33" s="1">
        <f>AD17*WACC!G21</f>
        <v>26082.731135216331</v>
      </c>
      <c r="AE33" s="1">
        <f>AE17*WACC!H21</f>
        <v>38797.28579193975</v>
      </c>
      <c r="AF33" s="1">
        <f>AF17*WACC!I21</f>
        <v>42367.130219284525</v>
      </c>
      <c r="AG33" s="1">
        <f>AG17*WACC!J21</f>
        <v>38315.425388492942</v>
      </c>
      <c r="AH33" s="1">
        <f>AH17*WACC!K21</f>
        <v>33775.912595107242</v>
      </c>
      <c r="AI33" s="1">
        <f>AI17*WACC!L21</f>
        <v>36718.249101134046</v>
      </c>
      <c r="AJ33" s="1">
        <f>AJ17*WACC!M21</f>
        <v>32160.087130820255</v>
      </c>
      <c r="AK33" s="46"/>
      <c r="AL33" s="1">
        <f>AL17*WACC!C21</f>
        <v>1062.4907074001558</v>
      </c>
      <c r="AM33" s="1">
        <f>AM17*WACC!D21</f>
        <v>1027.2996662895605</v>
      </c>
      <c r="AN33" s="1">
        <f>AN17*WACC!E21</f>
        <v>1082.1043875513931</v>
      </c>
      <c r="AO33" s="1">
        <f>AO17*WACC!F21</f>
        <v>1260.776671508434</v>
      </c>
      <c r="AP33" s="1">
        <f>AP17*WACC!G21</f>
        <v>1261.6151429906076</v>
      </c>
      <c r="AQ33" s="1">
        <f>AQ17*WACC!H21</f>
        <v>2187.8524734243542</v>
      </c>
      <c r="AR33" s="1">
        <f>AR17*WACC!I21</f>
        <v>2170.9440545942157</v>
      </c>
      <c r="AS33" s="1">
        <f>AS17*WACC!J21</f>
        <v>1819.479531773012</v>
      </c>
      <c r="AT33" s="1">
        <f>AT17*WACC!K21</f>
        <v>1330.9673627584052</v>
      </c>
      <c r="AU33" s="1">
        <f>AU17*WACC!L21</f>
        <v>1483.4241250895107</v>
      </c>
      <c r="AV33" s="1">
        <f>AV17*WACC!M21</f>
        <v>1263.8430095232484</v>
      </c>
      <c r="AW33" s="46"/>
      <c r="AX33" s="1">
        <f>AX17*WACC!C21</f>
        <v>63616.997790787529</v>
      </c>
      <c r="AY33" s="1">
        <f>AY17*WACC!D21</f>
        <v>65507.703759309668</v>
      </c>
      <c r="AZ33" s="1">
        <f>AZ17*WACC!E21</f>
        <v>80345.054938926362</v>
      </c>
      <c r="BA33" s="1">
        <f>BA17*WACC!F21</f>
        <v>102911.16635703942</v>
      </c>
      <c r="BB33" s="1">
        <f>BB17*WACC!G21</f>
        <v>114547.77072219866</v>
      </c>
      <c r="BC33" s="1">
        <f>BC17*WACC!H21</f>
        <v>138416.68643366359</v>
      </c>
      <c r="BD33" s="1">
        <f>BD17*WACC!I21</f>
        <v>148415.18734223713</v>
      </c>
      <c r="BE33" s="1">
        <f>BE17*WACC!J21</f>
        <v>134920.06394816737</v>
      </c>
      <c r="BF33" s="1">
        <f>BF17*WACC!K21</f>
        <v>119878.93440037269</v>
      </c>
      <c r="BG33" s="1">
        <f>BG17*WACC!L21</f>
        <v>129766.49093268707</v>
      </c>
      <c r="BH33" s="1">
        <f>BH17*WACC!M21</f>
        <v>112474.20270365104</v>
      </c>
      <c r="BI33" s="46"/>
      <c r="BJ33" s="1">
        <f>BJ17*WACC!C21</f>
        <v>27368.830470330671</v>
      </c>
      <c r="BK33" s="1">
        <f>BK17*WACC!D21</f>
        <v>36545.554633357147</v>
      </c>
      <c r="BL33" s="1">
        <f>BL17*WACC!E21</f>
        <v>44846.842858462718</v>
      </c>
      <c r="BM33" s="1">
        <f>BM17*WACC!F21</f>
        <v>57861.367373879315</v>
      </c>
      <c r="BN33" s="1">
        <f>BN17*WACC!G21</f>
        <v>57060.910027550293</v>
      </c>
      <c r="BO33" s="1">
        <f>BO17*WACC!H21</f>
        <v>66912.316622832412</v>
      </c>
      <c r="BP33" s="1">
        <f>BP17*WACC!I21</f>
        <v>67641.170690228304</v>
      </c>
      <c r="BQ33" s="1">
        <f>BQ17*WACC!J21</f>
        <v>61678.089586370777</v>
      </c>
      <c r="BR33" s="1">
        <f>BR17*WACC!K21</f>
        <v>50300.116450319852</v>
      </c>
      <c r="BS33" s="1">
        <f>BS17*WACC!L21</f>
        <v>40392.175786282518</v>
      </c>
      <c r="BT33" s="1">
        <f>BT17*WACC!M21</f>
        <v>33089.018308582497</v>
      </c>
    </row>
    <row r="34" spans="1:72">
      <c r="A34" s="24" t="s">
        <v>64</v>
      </c>
      <c r="B34" s="1">
        <f>B20</f>
        <v>-9281.1451876588762</v>
      </c>
      <c r="C34" s="1">
        <f t="shared" ref="C34:K34" si="16">C20</f>
        <v>-1372.9140935514079</v>
      </c>
      <c r="D34" s="1">
        <f t="shared" si="16"/>
        <v>-13366.002372941857</v>
      </c>
      <c r="E34" s="1">
        <f t="shared" si="16"/>
        <v>10673.575575003866</v>
      </c>
      <c r="F34" s="1">
        <f t="shared" si="16"/>
        <v>-21042.563442087165</v>
      </c>
      <c r="G34" s="1">
        <f t="shared" si="16"/>
        <v>-5398.0672694172026</v>
      </c>
      <c r="H34" s="1">
        <f t="shared" si="16"/>
        <v>6208.5572680429468</v>
      </c>
      <c r="I34" s="1">
        <f t="shared" si="16"/>
        <v>-27950.91519091143</v>
      </c>
      <c r="J34" s="1">
        <f t="shared" si="16"/>
        <v>-12785.15179453545</v>
      </c>
      <c r="K34" s="1">
        <f t="shared" si="16"/>
        <v>-3278.584481744474</v>
      </c>
      <c r="L34" s="1">
        <f t="shared" ref="L34" si="17">L20</f>
        <v>-32734.206863008105</v>
      </c>
      <c r="M34" s="46"/>
      <c r="N34" s="1">
        <f>N20</f>
        <v>-4711.0773038000534</v>
      </c>
      <c r="O34" s="1">
        <f t="shared" ref="O34:W34" si="18">O20</f>
        <v>-1715.50943935955</v>
      </c>
      <c r="P34" s="1">
        <f t="shared" si="18"/>
        <v>-6951.0843706578707</v>
      </c>
      <c r="Q34" s="1">
        <f t="shared" si="18"/>
        <v>1868.5280640025521</v>
      </c>
      <c r="R34" s="1">
        <f t="shared" si="18"/>
        <v>-9706.50801653292</v>
      </c>
      <c r="S34" s="1">
        <f t="shared" si="18"/>
        <v>-4206.7767073762952</v>
      </c>
      <c r="T34" s="1">
        <f t="shared" si="18"/>
        <v>50.930822198857641</v>
      </c>
      <c r="U34" s="1">
        <f t="shared" si="18"/>
        <v>-11562.330789317519</v>
      </c>
      <c r="V34" s="1">
        <f t="shared" si="18"/>
        <v>-6191.9578357685714</v>
      </c>
      <c r="W34" s="1">
        <f t="shared" si="18"/>
        <v>-370.20576337833336</v>
      </c>
      <c r="X34" s="1">
        <f t="shared" ref="X34" si="19">X20</f>
        <v>-12051.913268845368</v>
      </c>
      <c r="Y34" s="46"/>
      <c r="Z34" s="1">
        <f>Z20</f>
        <v>-1859.0578481608418</v>
      </c>
      <c r="AA34" s="1">
        <f t="shared" ref="AA34:AI34" si="20">AA20</f>
        <v>-275.00127073340082</v>
      </c>
      <c r="AB34" s="1">
        <f t="shared" si="20"/>
        <v>-2677.2743134106495</v>
      </c>
      <c r="AC34" s="1">
        <f t="shared" si="20"/>
        <v>2137.968326045986</v>
      </c>
      <c r="AD34" s="1">
        <f t="shared" si="20"/>
        <v>-4214.926274879469</v>
      </c>
      <c r="AE34" s="1">
        <f t="shared" si="20"/>
        <v>-1081.2587368479235</v>
      </c>
      <c r="AF34" s="1">
        <f t="shared" si="20"/>
        <v>1243.6037667268392</v>
      </c>
      <c r="AG34" s="1">
        <f t="shared" si="20"/>
        <v>-5598.7022289055694</v>
      </c>
      <c r="AH34" s="1">
        <f t="shared" si="20"/>
        <v>-2523.7483290467862</v>
      </c>
      <c r="AI34" s="1">
        <f t="shared" si="20"/>
        <v>-695.41665444570936</v>
      </c>
      <c r="AJ34" s="1">
        <f t="shared" ref="AJ34" si="21">AJ20</f>
        <v>-6705.4756418909456</v>
      </c>
      <c r="AK34" s="46"/>
      <c r="AL34" s="1">
        <f t="shared" ref="AL34:AU34" si="22">AL20</f>
        <v>-145.25151911599943</v>
      </c>
      <c r="AM34" s="1">
        <f t="shared" si="22"/>
        <v>-54.278626633098497</v>
      </c>
      <c r="AN34" s="1">
        <f t="shared" si="22"/>
        <v>-218.20991496665778</v>
      </c>
      <c r="AO34" s="1">
        <f t="shared" si="22"/>
        <v>38.391931707793788</v>
      </c>
      <c r="AP34" s="1">
        <f t="shared" si="22"/>
        <v>-309.71326854101426</v>
      </c>
      <c r="AQ34" s="1">
        <f t="shared" si="22"/>
        <v>-162.30569392366584</v>
      </c>
      <c r="AR34" s="1">
        <f t="shared" si="22"/>
        <v>-52.3438991590059</v>
      </c>
      <c r="AS34" s="1">
        <f t="shared" si="22"/>
        <v>-387.06659907186685</v>
      </c>
      <c r="AT34" s="1">
        <f t="shared" si="22"/>
        <v>-201.53838483636417</v>
      </c>
      <c r="AU34" s="1">
        <f t="shared" si="22"/>
        <v>-67.501649070998951</v>
      </c>
      <c r="AV34" s="1">
        <f t="shared" ref="AV34" si="23">AV20</f>
        <v>-287.19173342742573</v>
      </c>
      <c r="AW34" s="46"/>
      <c r="AX34" s="1">
        <f t="shared" ref="AX34:BG34" si="24">AX20</f>
        <v>-20062.19028343058</v>
      </c>
      <c r="AY34" s="1">
        <f t="shared" si="24"/>
        <v>-14430.019536134496</v>
      </c>
      <c r="AZ34" s="1">
        <f t="shared" si="24"/>
        <v>-26392.38962397656</v>
      </c>
      <c r="BA34" s="1">
        <f t="shared" si="24"/>
        <v>-6040.5134911717905</v>
      </c>
      <c r="BB34" s="1">
        <f t="shared" si="24"/>
        <v>-37101.113685751508</v>
      </c>
      <c r="BC34" s="1">
        <f t="shared" si="24"/>
        <v>-25089.894534328087</v>
      </c>
      <c r="BD34" s="1">
        <f t="shared" si="24"/>
        <v>-18766.388612211886</v>
      </c>
      <c r="BE34" s="1">
        <f t="shared" si="24"/>
        <v>-47609.295446661316</v>
      </c>
      <c r="BF34" s="1">
        <f t="shared" si="24"/>
        <v>-38533.830770837449</v>
      </c>
      <c r="BG34" s="1">
        <f t="shared" si="24"/>
        <v>-26170.729515765226</v>
      </c>
      <c r="BH34" s="1">
        <f t="shared" ref="BH34" si="25">BH20</f>
        <v>-47957.174052580063</v>
      </c>
      <c r="BI34" s="46"/>
      <c r="BJ34" s="1">
        <f t="shared" ref="BJ34:BS34" si="26">BJ20</f>
        <v>-39249.775439165474</v>
      </c>
      <c r="BK34" s="1">
        <f t="shared" si="26"/>
        <v>-41817.313908537457</v>
      </c>
      <c r="BL34" s="1">
        <f t="shared" si="26"/>
        <v>-60009.254124807325</v>
      </c>
      <c r="BM34" s="1">
        <f t="shared" si="26"/>
        <v>-61699.222731749069</v>
      </c>
      <c r="BN34" s="1">
        <f t="shared" si="26"/>
        <v>-99476.354837229228</v>
      </c>
      <c r="BO34" s="1">
        <f t="shared" si="26"/>
        <v>-109023.2146257868</v>
      </c>
      <c r="BP34" s="1">
        <f t="shared" si="26"/>
        <v>-62789.419756301031</v>
      </c>
      <c r="BQ34" s="1">
        <f t="shared" si="26"/>
        <v>-90761.077148612851</v>
      </c>
      <c r="BR34" s="1">
        <f t="shared" si="26"/>
        <v>-95295.240424319374</v>
      </c>
      <c r="BS34" s="1">
        <f t="shared" si="26"/>
        <v>-65112.377172443841</v>
      </c>
      <c r="BT34" s="1">
        <f t="shared" ref="BT34" si="27">BT20</f>
        <v>-86482.151965062032</v>
      </c>
    </row>
    <row r="35" spans="1:72">
      <c r="A35" s="24" t="s">
        <v>99</v>
      </c>
      <c r="B35" s="20">
        <f>B12*B4</f>
        <v>63308.468054673263</v>
      </c>
      <c r="C35" s="20">
        <f t="shared" ref="C35:K35" si="28">C12*C4</f>
        <v>81259.249032434556</v>
      </c>
      <c r="D35" s="20">
        <f t="shared" si="28"/>
        <v>101540.20113492821</v>
      </c>
      <c r="E35" s="20">
        <f t="shared" si="28"/>
        <v>99457.047624316416</v>
      </c>
      <c r="F35" s="20">
        <f t="shared" si="28"/>
        <v>113563.58000978445</v>
      </c>
      <c r="G35" s="20">
        <f t="shared" si="28"/>
        <v>113965.49016678741</v>
      </c>
      <c r="H35" s="20">
        <f t="shared" si="28"/>
        <v>154478.68182772881</v>
      </c>
      <c r="I35" s="20">
        <f t="shared" si="28"/>
        <v>151323.34957918993</v>
      </c>
      <c r="J35" s="20">
        <f t="shared" si="28"/>
        <v>153749.15274331503</v>
      </c>
      <c r="K35" s="20">
        <f t="shared" si="28"/>
        <v>162855.97032715462</v>
      </c>
      <c r="L35" s="20">
        <f t="shared" ref="L35" si="29">L12*L4</f>
        <v>136185.29678474792</v>
      </c>
      <c r="M35" s="19"/>
      <c r="N35" s="20">
        <f t="shared" ref="N35:X35" si="30">B12*B5</f>
        <v>31548.338434069508</v>
      </c>
      <c r="O35" s="20">
        <f t="shared" si="30"/>
        <v>35482.175327422519</v>
      </c>
      <c r="P35" s="20">
        <f t="shared" si="30"/>
        <v>40184.677366933232</v>
      </c>
      <c r="Q35" s="20">
        <f t="shared" si="30"/>
        <v>36897.785653646926</v>
      </c>
      <c r="R35" s="20">
        <f t="shared" si="30"/>
        <v>37871.183694799438</v>
      </c>
      <c r="S35" s="20">
        <f t="shared" si="30"/>
        <v>39736.720486577564</v>
      </c>
      <c r="T35" s="20">
        <f t="shared" si="30"/>
        <v>54260.989043397669</v>
      </c>
      <c r="U35" s="20">
        <f t="shared" si="30"/>
        <v>51445.314799163803</v>
      </c>
      <c r="V35" s="20">
        <f t="shared" si="30"/>
        <v>52738.164324031801</v>
      </c>
      <c r="W35" s="20">
        <f t="shared" si="30"/>
        <v>55477.351152048839</v>
      </c>
      <c r="X35" s="20">
        <f t="shared" si="30"/>
        <v>41125.524940102259</v>
      </c>
      <c r="Y35" s="46"/>
      <c r="Z35" s="20">
        <f t="shared" ref="Z35:AJ35" si="31">B12*B6</f>
        <v>14923.141526356761</v>
      </c>
      <c r="AA35" s="20">
        <f t="shared" si="31"/>
        <v>17852.190742497402</v>
      </c>
      <c r="AB35" s="20">
        <f t="shared" si="31"/>
        <v>20143.282944753453</v>
      </c>
      <c r="AC35" s="20">
        <f t="shared" si="31"/>
        <v>19921.723149719535</v>
      </c>
      <c r="AD35" s="20">
        <f t="shared" si="31"/>
        <v>22747.329172606729</v>
      </c>
      <c r="AE35" s="20">
        <f t="shared" si="31"/>
        <v>28746.74364430951</v>
      </c>
      <c r="AF35" s="20">
        <f t="shared" si="31"/>
        <v>35883.749336405279</v>
      </c>
      <c r="AG35" s="20">
        <f t="shared" si="31"/>
        <v>32126.043006893033</v>
      </c>
      <c r="AH35" s="20">
        <f t="shared" si="31"/>
        <v>30349.594088835678</v>
      </c>
      <c r="AI35" s="20">
        <f t="shared" si="31"/>
        <v>30480.986483061617</v>
      </c>
      <c r="AJ35" s="20">
        <f t="shared" si="31"/>
        <v>24548.715421322388</v>
      </c>
      <c r="AK35" s="46"/>
      <c r="AL35" s="20">
        <f t="shared" ref="AL35:AV35" si="32">B12*B7</f>
        <v>1024.1613032980324</v>
      </c>
      <c r="AM35" s="20">
        <f t="shared" si="32"/>
        <v>1142.1622783333416</v>
      </c>
      <c r="AN35" s="20">
        <f t="shared" si="32"/>
        <v>1223.2450154953542</v>
      </c>
      <c r="AO35" s="20">
        <f t="shared" si="32"/>
        <v>1091.7193575985182</v>
      </c>
      <c r="AP35" s="20">
        <f t="shared" si="32"/>
        <v>1100.2825891957589</v>
      </c>
      <c r="AQ35" s="20">
        <f t="shared" si="32"/>
        <v>1621.0833541908423</v>
      </c>
      <c r="AR35" s="20">
        <f t="shared" si="32"/>
        <v>1838.7276144316043</v>
      </c>
      <c r="AS35" s="20">
        <f t="shared" si="32"/>
        <v>1525.5651502033475</v>
      </c>
      <c r="AT35" s="20">
        <f t="shared" si="32"/>
        <v>1195.9504896118544</v>
      </c>
      <c r="AU35" s="20">
        <f t="shared" si="32"/>
        <v>1231.4375497851388</v>
      </c>
      <c r="AV35" s="20">
        <f t="shared" si="32"/>
        <v>964.72755971735899</v>
      </c>
      <c r="AW35" s="19"/>
      <c r="AX35" s="20">
        <f t="shared" ref="AX35:BH35" si="33">B8*B12</f>
        <v>61322.01149198629</v>
      </c>
      <c r="AY35" s="20">
        <f t="shared" si="33"/>
        <v>72832.135188321408</v>
      </c>
      <c r="AZ35" s="20">
        <f t="shared" si="33"/>
        <v>90824.590588839375</v>
      </c>
      <c r="BA35" s="20">
        <f t="shared" si="33"/>
        <v>89111.826831790895</v>
      </c>
      <c r="BB35" s="20">
        <f t="shared" si="33"/>
        <v>99899.655181739654</v>
      </c>
      <c r="BC35" s="20">
        <f t="shared" si="33"/>
        <v>102559.468266462</v>
      </c>
      <c r="BD35" s="20">
        <f t="shared" si="33"/>
        <v>125703.42510195168</v>
      </c>
      <c r="BE35" s="20">
        <f t="shared" si="33"/>
        <v>113125.39879025653</v>
      </c>
      <c r="BF35" s="20">
        <f t="shared" si="33"/>
        <v>107718.09610202833</v>
      </c>
      <c r="BG35" s="20">
        <f t="shared" si="33"/>
        <v>107723.29163024848</v>
      </c>
      <c r="BH35" s="20">
        <f t="shared" si="33"/>
        <v>85854.779658416781</v>
      </c>
      <c r="BI35" s="19"/>
      <c r="BJ35" s="20">
        <f t="shared" ref="BJ35:BT35" si="34">B9*B12</f>
        <v>26381.498575949478</v>
      </c>
      <c r="BK35" s="20">
        <f t="shared" si="34"/>
        <v>40631.721505130387</v>
      </c>
      <c r="BL35" s="20">
        <f t="shared" si="34"/>
        <v>50696.289210556875</v>
      </c>
      <c r="BM35" s="20">
        <f t="shared" si="34"/>
        <v>50102.747176949815</v>
      </c>
      <c r="BN35" s="20">
        <f t="shared" si="34"/>
        <v>49764.087071873939</v>
      </c>
      <c r="BO35" s="20">
        <f t="shared" si="34"/>
        <v>49578.499457893733</v>
      </c>
      <c r="BP35" s="20">
        <f t="shared" si="34"/>
        <v>57290.13981608655</v>
      </c>
      <c r="BQ35" s="20">
        <f t="shared" si="34"/>
        <v>51714.758182740516</v>
      </c>
      <c r="BR35" s="20">
        <f t="shared" si="34"/>
        <v>45197.5387072003</v>
      </c>
      <c r="BS35" s="20">
        <f t="shared" si="34"/>
        <v>33530.829881675942</v>
      </c>
      <c r="BT35" s="20">
        <f t="shared" si="34"/>
        <v>25257.795189549292</v>
      </c>
    </row>
    <row r="36" spans="1:72">
      <c r="A36" s="25" t="s">
        <v>65</v>
      </c>
      <c r="B36" s="20">
        <f t="shared" ref="B36:K36" si="35">B52</f>
        <v>3678.6989383532668</v>
      </c>
      <c r="C36" s="20">
        <f t="shared" si="35"/>
        <v>1284.3614715440069</v>
      </c>
      <c r="D36" s="20">
        <f t="shared" si="35"/>
        <v>7112.0068196914308</v>
      </c>
      <c r="E36" s="20">
        <f t="shared" si="35"/>
        <v>-294.04073474312764</v>
      </c>
      <c r="F36" s="20">
        <f t="shared" si="35"/>
        <v>10836.683364914432</v>
      </c>
      <c r="G36" s="20">
        <f t="shared" si="35"/>
        <v>6231.8979712370865</v>
      </c>
      <c r="H36" s="20">
        <f t="shared" si="35"/>
        <v>3274.3753552107901</v>
      </c>
      <c r="I36" s="20">
        <f t="shared" si="35"/>
        <v>13731.622405275028</v>
      </c>
      <c r="J36" s="20">
        <f t="shared" si="35"/>
        <v>6298.2893941408365</v>
      </c>
      <c r="K36" s="20">
        <f t="shared" si="35"/>
        <v>10180.119332682303</v>
      </c>
      <c r="L36" s="20">
        <f t="shared" ref="L36" si="36">L52</f>
        <v>17204.840026699814</v>
      </c>
      <c r="M36" s="19"/>
      <c r="N36" s="20">
        <f t="shared" ref="N36:W36" si="37">N52</f>
        <v>1941.459724710847</v>
      </c>
      <c r="O36" s="20">
        <f t="shared" si="37"/>
        <v>635.91649023240495</v>
      </c>
      <c r="P36" s="20">
        <f t="shared" si="37"/>
        <v>2807.0013335037247</v>
      </c>
      <c r="Q36" s="20">
        <f t="shared" si="37"/>
        <v>-109.08680946346354</v>
      </c>
      <c r="R36" s="20">
        <f t="shared" si="37"/>
        <v>3613.8172671176208</v>
      </c>
      <c r="S36" s="20">
        <f t="shared" si="37"/>
        <v>2353.9087596672962</v>
      </c>
      <c r="T36" s="20">
        <f t="shared" si="37"/>
        <v>1324.4215618673627</v>
      </c>
      <c r="U36" s="20">
        <f t="shared" si="37"/>
        <v>4709.7769555355744</v>
      </c>
      <c r="V36" s="20">
        <f t="shared" si="37"/>
        <v>2160.4035866334139</v>
      </c>
      <c r="W36" s="20">
        <f t="shared" si="37"/>
        <v>3310.0034848160972</v>
      </c>
      <c r="X36" s="20">
        <f t="shared" ref="X36" si="38">X52</f>
        <v>5093.770383051542</v>
      </c>
      <c r="Y36" s="46"/>
      <c r="Z36" s="20">
        <f t="shared" ref="Z36:AI36" si="39">Z52</f>
        <v>1155.058862324342</v>
      </c>
      <c r="AA36" s="20">
        <f t="shared" si="39"/>
        <v>517.11187357008555</v>
      </c>
      <c r="AB36" s="20">
        <f t="shared" si="39"/>
        <v>1393.2355902956474</v>
      </c>
      <c r="AC36" s="20">
        <f t="shared" si="39"/>
        <v>-58.897767953253776</v>
      </c>
      <c r="AD36" s="20">
        <f t="shared" si="39"/>
        <v>2170.6395978339383</v>
      </c>
      <c r="AE36" s="20">
        <f t="shared" si="39"/>
        <v>2472.2962187085504</v>
      </c>
      <c r="AF36" s="20">
        <f t="shared" si="39"/>
        <v>1533.4289938323861</v>
      </c>
      <c r="AG36" s="20">
        <f t="shared" si="39"/>
        <v>3090.9489723720653</v>
      </c>
      <c r="AH36" s="20">
        <f t="shared" si="39"/>
        <v>1243.2623084780187</v>
      </c>
      <c r="AI36" s="20">
        <f t="shared" si="39"/>
        <v>1280.3032341946127</v>
      </c>
      <c r="AJ36" s="20">
        <f t="shared" ref="AJ36" si="40">AJ52</f>
        <v>2696.3292225686778</v>
      </c>
      <c r="AK36" s="46"/>
      <c r="AL36" s="20">
        <f t="shared" ref="AL36:AU36" si="41">AL52</f>
        <v>71.122855863443746</v>
      </c>
      <c r="AM36" s="20">
        <f t="shared" si="41"/>
        <v>29.776270654286964</v>
      </c>
      <c r="AN36" s="20">
        <f t="shared" si="41"/>
        <v>87.265051290664417</v>
      </c>
      <c r="AO36" s="20">
        <f t="shared" si="41"/>
        <v>-3.2276240820473405</v>
      </c>
      <c r="AP36" s="20">
        <f t="shared" si="41"/>
        <v>104.99329124720623</v>
      </c>
      <c r="AQ36" s="20">
        <f t="shared" si="41"/>
        <v>168.55442572740657</v>
      </c>
      <c r="AR36" s="20">
        <f t="shared" si="41"/>
        <v>92.436061435400276</v>
      </c>
      <c r="AS36" s="20">
        <f t="shared" si="41"/>
        <v>147.72841051167032</v>
      </c>
      <c r="AT36" s="20">
        <f t="shared" si="41"/>
        <v>48.991764508877175</v>
      </c>
      <c r="AU36" s="20">
        <f t="shared" si="41"/>
        <v>51.519798167582849</v>
      </c>
      <c r="AV36" s="20">
        <f t="shared" ref="AV36" si="42">AV52</f>
        <v>117.60477797813826</v>
      </c>
      <c r="AW36" s="19"/>
      <c r="AX36" s="20">
        <f t="shared" ref="AX36:BG36" si="43">AX52</f>
        <v>3788.9512051469765</v>
      </c>
      <c r="AY36" s="20">
        <f t="shared" si="43"/>
        <v>1323.8143902203012</v>
      </c>
      <c r="AZ36" s="20">
        <f t="shared" si="43"/>
        <v>6348.315595895222</v>
      </c>
      <c r="BA36" s="20">
        <f t="shared" si="43"/>
        <v>-263.45550830038604</v>
      </c>
      <c r="BB36" s="20">
        <f t="shared" si="43"/>
        <v>9532.8179278548123</v>
      </c>
      <c r="BC36" s="20">
        <f t="shared" si="43"/>
        <v>6255.2277682827744</v>
      </c>
      <c r="BD36" s="20">
        <f t="shared" si="43"/>
        <v>3174.7728274554811</v>
      </c>
      <c r="BE36" s="20">
        <f t="shared" si="43"/>
        <v>10373.760681035168</v>
      </c>
      <c r="BF36" s="20">
        <f t="shared" si="43"/>
        <v>4412.6405260203774</v>
      </c>
      <c r="BG36" s="20">
        <f t="shared" si="43"/>
        <v>6385.5067481455535</v>
      </c>
      <c r="BH36" s="20">
        <f t="shared" ref="BH36" si="44">BH52</f>
        <v>10630.049467378858</v>
      </c>
      <c r="BI36" s="19"/>
      <c r="BJ36" s="20">
        <f t="shared" ref="BJ36:BS36" si="45">BJ52</f>
        <v>1630.0543376009377</v>
      </c>
      <c r="BK36" s="20">
        <f t="shared" si="45"/>
        <v>738.53193358719921</v>
      </c>
      <c r="BL36" s="20">
        <f t="shared" si="45"/>
        <v>3543.4901645341401</v>
      </c>
      <c r="BM36" s="20">
        <f t="shared" si="45"/>
        <v>-148.12674359898182</v>
      </c>
      <c r="BN36" s="20">
        <f t="shared" si="45"/>
        <v>4748.6848732266735</v>
      </c>
      <c r="BO36" s="20">
        <f t="shared" si="45"/>
        <v>3023.8534945702663</v>
      </c>
      <c r="BP36" s="20">
        <f t="shared" si="45"/>
        <v>1446.9230177441839</v>
      </c>
      <c r="BQ36" s="20">
        <f t="shared" si="45"/>
        <v>4742.3172055403766</v>
      </c>
      <c r="BR36" s="20">
        <f t="shared" si="45"/>
        <v>1888.5178372836513</v>
      </c>
      <c r="BS36" s="20">
        <f t="shared" si="45"/>
        <v>1987.6048832158085</v>
      </c>
      <c r="BT36" s="20">
        <f t="shared" ref="BT36" si="46">BT52</f>
        <v>3127.276237503122</v>
      </c>
    </row>
    <row r="37" spans="1:72">
      <c r="A37" s="25" t="s">
        <v>66</v>
      </c>
      <c r="B37" s="20">
        <f>-B36*WACC!$C$13</f>
        <v>-1471.4795753413068</v>
      </c>
      <c r="C37" s="20">
        <f>-C36*WACC!$D$13</f>
        <v>-513.74458861760274</v>
      </c>
      <c r="D37" s="20">
        <f>-D36*WACC!$E$13</f>
        <v>-2844.8027278765726</v>
      </c>
      <c r="E37" s="20">
        <f>-E36*WACC!$F$13</f>
        <v>117.61629389725107</v>
      </c>
      <c r="F37" s="20">
        <f>-F36*WACC!$G$13</f>
        <v>-4334.6733459657726</v>
      </c>
      <c r="G37" s="20">
        <f>-G36*WACC!$H$13</f>
        <v>-2492.7591884948347</v>
      </c>
      <c r="H37" s="20">
        <f>-H36*WACC!$I$13</f>
        <v>-1309.7501420843162</v>
      </c>
      <c r="I37" s="20">
        <f>-I36*WACC!J13</f>
        <v>-5492.6489621100118</v>
      </c>
      <c r="J37" s="20">
        <f>-J36*WACC!K13</f>
        <v>-2519.3157576563349</v>
      </c>
      <c r="K37" s="20">
        <f>-K36*WACC!L13</f>
        <v>-4072.0477330729213</v>
      </c>
      <c r="L37" s="20">
        <f>-L36*WACC!M13</f>
        <v>-6881.9360106799259</v>
      </c>
      <c r="M37" s="19"/>
      <c r="N37" s="20">
        <f>-N36*WACC!$C$13</f>
        <v>-776.58388988433887</v>
      </c>
      <c r="O37" s="20">
        <f>-O36*WACC!$D$13</f>
        <v>-254.366596092962</v>
      </c>
      <c r="P37" s="20">
        <f>-P36*WACC!$E$13</f>
        <v>-1122.8005334014899</v>
      </c>
      <c r="Q37" s="20">
        <f>-Q36*WACC!$F$13</f>
        <v>43.634723785385418</v>
      </c>
      <c r="R37" s="20">
        <f>-R36*WACC!$G$13</f>
        <v>-1445.5269068470484</v>
      </c>
      <c r="S37" s="20">
        <f>-S36*WACC!$H$13</f>
        <v>-941.5635038669185</v>
      </c>
      <c r="T37" s="20">
        <f>-T36*WACC!$I$13</f>
        <v>-529.76862474694508</v>
      </c>
      <c r="U37" s="20">
        <f>-U36*WACC!J13</f>
        <v>-1883.9107822142298</v>
      </c>
      <c r="V37" s="20">
        <f>-V36*WACC!K13</f>
        <v>-864.16143465336563</v>
      </c>
      <c r="W37" s="20">
        <f>-W36*WACC!L13</f>
        <v>-1324.0013939264391</v>
      </c>
      <c r="X37" s="20">
        <f>-X36*WACC!M13</f>
        <v>-2037.5081532206168</v>
      </c>
      <c r="Y37" s="46"/>
      <c r="Z37" s="20">
        <f>-Z36*WACC!C13</f>
        <v>-462.02354492973683</v>
      </c>
      <c r="AA37" s="20">
        <f>-AA36*WACC!D13</f>
        <v>-206.84474942803422</v>
      </c>
      <c r="AB37" s="20">
        <f>-AB36*WACC!E13</f>
        <v>-557.29423611825894</v>
      </c>
      <c r="AC37" s="20">
        <f>-AC36*WACC!F13</f>
        <v>23.559107181301513</v>
      </c>
      <c r="AD37" s="20">
        <f>-AD36*WACC!G13</f>
        <v>-868.25583913357536</v>
      </c>
      <c r="AE37" s="20">
        <f>-AE36*WACC!H13</f>
        <v>-988.91848748342022</v>
      </c>
      <c r="AF37" s="20">
        <f>-AF36*WACC!I13</f>
        <v>-613.37159753295452</v>
      </c>
      <c r="AG37" s="20">
        <f>-AG36*WACC!J13</f>
        <v>-1236.3795889488263</v>
      </c>
      <c r="AH37" s="20">
        <f>-AH36*WACC!K13</f>
        <v>-497.30492339120747</v>
      </c>
      <c r="AI37" s="20">
        <f>-AI36*WACC!L13</f>
        <v>-512.12129367784507</v>
      </c>
      <c r="AJ37" s="20">
        <f>-AJ36*WACC!M13</f>
        <v>-1078.5316890274712</v>
      </c>
      <c r="AK37" s="46"/>
      <c r="AL37" s="20">
        <f>-AL36*WACC!C13</f>
        <v>-28.449142345377499</v>
      </c>
      <c r="AM37" s="20">
        <f>-AM36*WACC!D13</f>
        <v>-11.910508261714787</v>
      </c>
      <c r="AN37" s="20">
        <f>-AN36*WACC!E13</f>
        <v>-34.90602051626577</v>
      </c>
      <c r="AO37" s="20">
        <f>-AO36*WACC!F13</f>
        <v>1.2910496328189363</v>
      </c>
      <c r="AP37" s="20">
        <f>-AP36*WACC!G13</f>
        <v>-41.997316498882498</v>
      </c>
      <c r="AQ37" s="20">
        <f>-AQ36*WACC!H13</f>
        <v>-67.421770290962627</v>
      </c>
      <c r="AR37" s="20">
        <f>-AR36*WACC!I13</f>
        <v>-36.974424574160111</v>
      </c>
      <c r="AS37" s="20">
        <f>-AS36*WACC!J13</f>
        <v>-59.091364204668132</v>
      </c>
      <c r="AT37" s="20">
        <f>-AT36*WACC!K13</f>
        <v>-19.596705803550872</v>
      </c>
      <c r="AU37" s="20">
        <f>-AU36*WACC!L13</f>
        <v>-20.607919267033139</v>
      </c>
      <c r="AV37" s="20">
        <f>-AV36*WACC!M13</f>
        <v>-47.041911191255309</v>
      </c>
      <c r="AW37" s="19"/>
      <c r="AX37" s="20">
        <f>-AX36*WACC!C13</f>
        <v>-1515.5804820587907</v>
      </c>
      <c r="AY37" s="20">
        <f>-AY36*WACC!D13</f>
        <v>-529.52575608812049</v>
      </c>
      <c r="AZ37" s="20">
        <f>-AZ36*WACC!E13</f>
        <v>-2539.3262383580891</v>
      </c>
      <c r="BA37" s="20">
        <f>-BA36*WACC!F13</f>
        <v>105.38220332015442</v>
      </c>
      <c r="BB37" s="20">
        <f>-BB36*WACC!G13</f>
        <v>-3813.1271711419249</v>
      </c>
      <c r="BC37" s="20">
        <f>-BC36*WACC!H13</f>
        <v>-2502.0911073131101</v>
      </c>
      <c r="BD37" s="20">
        <f>-BD36*WACC!I13</f>
        <v>-1269.9091309821924</v>
      </c>
      <c r="BE37" s="20">
        <f>-BE36*WACC!J13</f>
        <v>-4149.5042724140676</v>
      </c>
      <c r="BF37" s="20">
        <f>-BF36*WACC!K13</f>
        <v>-1765.0562104081509</v>
      </c>
      <c r="BG37" s="20">
        <f>-BG36*WACC!L13</f>
        <v>-2554.2026992582214</v>
      </c>
      <c r="BH37" s="20">
        <f>-BH36*WACC!M13</f>
        <v>-4252.0197869515432</v>
      </c>
      <c r="BI37" s="19"/>
      <c r="BJ37" s="20">
        <f>-BJ36*WACC!C13</f>
        <v>-652.02173504037512</v>
      </c>
      <c r="BK37" s="20">
        <f>-BK36*WACC!D13</f>
        <v>-295.41277343487968</v>
      </c>
      <c r="BL37" s="20">
        <f>-BL36*WACC!E13</f>
        <v>-1417.3960658136562</v>
      </c>
      <c r="BM37" s="20">
        <f>-BM36*WACC!F13</f>
        <v>59.250697439592727</v>
      </c>
      <c r="BN37" s="20">
        <f>-BN36*WACC!G13</f>
        <v>-1899.4739492906695</v>
      </c>
      <c r="BO37" s="20">
        <f>-BO36*WACC!H13</f>
        <v>-1209.5413978281065</v>
      </c>
      <c r="BP37" s="20">
        <f>-BP36*WACC!I13</f>
        <v>-578.76920709767353</v>
      </c>
      <c r="BQ37" s="20">
        <f>-BQ36*WACC!J13</f>
        <v>-1896.9268822161507</v>
      </c>
      <c r="BR37" s="20">
        <f>-BR36*WACC!K13</f>
        <v>-755.4071349134606</v>
      </c>
      <c r="BS37" s="20">
        <f>-BS36*WACC!L13</f>
        <v>-795.04195328632341</v>
      </c>
      <c r="BT37" s="20">
        <f>-BT36*WACC!M13</f>
        <v>-1250.9104950012488</v>
      </c>
    </row>
    <row r="38" spans="1:72">
      <c r="A38" s="24" t="s">
        <v>67</v>
      </c>
      <c r="B38" s="20">
        <f t="shared" ref="B38:K38" si="47">B36+B37</f>
        <v>2207.21936301196</v>
      </c>
      <c r="C38" s="20">
        <f t="shared" si="47"/>
        <v>770.61688292640417</v>
      </c>
      <c r="D38" s="20">
        <f t="shared" si="47"/>
        <v>4267.2040918148577</v>
      </c>
      <c r="E38" s="20">
        <f t="shared" si="47"/>
        <v>-176.42444084587657</v>
      </c>
      <c r="F38" s="20">
        <f t="shared" si="47"/>
        <v>6502.0100189486593</v>
      </c>
      <c r="G38" s="20">
        <f t="shared" si="47"/>
        <v>3739.1387827422518</v>
      </c>
      <c r="H38" s="20">
        <f t="shared" si="47"/>
        <v>1964.6252131264739</v>
      </c>
      <c r="I38" s="20">
        <f t="shared" si="47"/>
        <v>8238.9734431650159</v>
      </c>
      <c r="J38" s="20">
        <f t="shared" si="47"/>
        <v>3778.9736364845016</v>
      </c>
      <c r="K38" s="20">
        <f t="shared" si="47"/>
        <v>6108.0715996093822</v>
      </c>
      <c r="L38" s="20">
        <f t="shared" ref="L38" si="48">L36+L37</f>
        <v>10322.904016019889</v>
      </c>
      <c r="M38" s="19"/>
      <c r="N38" s="20">
        <f t="shared" ref="N38:W38" si="49">N36+N37</f>
        <v>1164.8758348265083</v>
      </c>
      <c r="O38" s="20">
        <f t="shared" si="49"/>
        <v>381.54989413944293</v>
      </c>
      <c r="P38" s="20">
        <f t="shared" si="49"/>
        <v>1684.2008001022348</v>
      </c>
      <c r="Q38" s="20">
        <f t="shared" si="49"/>
        <v>-65.45208567807812</v>
      </c>
      <c r="R38" s="20">
        <f t="shared" si="49"/>
        <v>2168.2903602705724</v>
      </c>
      <c r="S38" s="20">
        <f t="shared" si="49"/>
        <v>1412.3452558003778</v>
      </c>
      <c r="T38" s="20">
        <f t="shared" si="49"/>
        <v>794.65293712041762</v>
      </c>
      <c r="U38" s="20">
        <f t="shared" si="49"/>
        <v>2825.8661733213448</v>
      </c>
      <c r="V38" s="20">
        <f t="shared" si="49"/>
        <v>1296.2421519800482</v>
      </c>
      <c r="W38" s="20">
        <f t="shared" si="49"/>
        <v>1986.0020908896581</v>
      </c>
      <c r="X38" s="20">
        <f t="shared" ref="X38" si="50">X36+X37</f>
        <v>3056.2622298309252</v>
      </c>
      <c r="Y38" s="46"/>
      <c r="Z38" s="20">
        <f t="shared" ref="Z38:AI38" si="51">Z36+Z37</f>
        <v>693.03531739460527</v>
      </c>
      <c r="AA38" s="20">
        <f t="shared" si="51"/>
        <v>310.26712414205133</v>
      </c>
      <c r="AB38" s="20">
        <f t="shared" si="51"/>
        <v>835.94135417738846</v>
      </c>
      <c r="AC38" s="20">
        <f t="shared" si="51"/>
        <v>-35.338660771952263</v>
      </c>
      <c r="AD38" s="20">
        <f t="shared" si="51"/>
        <v>1302.3837587003629</v>
      </c>
      <c r="AE38" s="20">
        <f t="shared" si="51"/>
        <v>1483.3777312251302</v>
      </c>
      <c r="AF38" s="20">
        <f t="shared" si="51"/>
        <v>920.05739629943162</v>
      </c>
      <c r="AG38" s="20">
        <f t="shared" si="51"/>
        <v>1854.5693834232391</v>
      </c>
      <c r="AH38" s="20">
        <f t="shared" si="51"/>
        <v>745.9573850868112</v>
      </c>
      <c r="AI38" s="20">
        <f t="shared" si="51"/>
        <v>768.18194051676767</v>
      </c>
      <c r="AJ38" s="20">
        <f t="shared" ref="AJ38" si="52">AJ36+AJ37</f>
        <v>1617.7975335412066</v>
      </c>
      <c r="AK38" s="46"/>
      <c r="AL38" s="20">
        <f t="shared" ref="AL38:AU38" si="53">AL36+AL37</f>
        <v>42.673713518066251</v>
      </c>
      <c r="AM38" s="20">
        <f t="shared" si="53"/>
        <v>17.865762392572179</v>
      </c>
      <c r="AN38" s="20">
        <f t="shared" si="53"/>
        <v>52.359030774398647</v>
      </c>
      <c r="AO38" s="20">
        <f t="shared" si="53"/>
        <v>-1.9365744492284043</v>
      </c>
      <c r="AP38" s="20">
        <f t="shared" si="53"/>
        <v>62.995974748323732</v>
      </c>
      <c r="AQ38" s="20">
        <f t="shared" si="53"/>
        <v>101.13265543644394</v>
      </c>
      <c r="AR38" s="20">
        <f t="shared" si="53"/>
        <v>55.461636861240166</v>
      </c>
      <c r="AS38" s="20">
        <f t="shared" si="53"/>
        <v>88.63704630700218</v>
      </c>
      <c r="AT38" s="20">
        <f t="shared" si="53"/>
        <v>29.395058705326303</v>
      </c>
      <c r="AU38" s="20">
        <f t="shared" si="53"/>
        <v>30.911878900549709</v>
      </c>
      <c r="AV38" s="20">
        <f t="shared" ref="AV38" si="54">AV36+AV37</f>
        <v>70.56286678688295</v>
      </c>
      <c r="AW38" s="19"/>
      <c r="AX38" s="20">
        <f t="shared" ref="AX38:BG38" si="55">AX36+AX37</f>
        <v>2273.3707230881855</v>
      </c>
      <c r="AY38" s="20">
        <f t="shared" si="55"/>
        <v>794.28863413218073</v>
      </c>
      <c r="AZ38" s="20">
        <f t="shared" si="55"/>
        <v>3808.9893575371329</v>
      </c>
      <c r="BA38" s="20">
        <f t="shared" si="55"/>
        <v>-158.07330498023163</v>
      </c>
      <c r="BB38" s="20">
        <f t="shared" si="55"/>
        <v>5719.6907567128874</v>
      </c>
      <c r="BC38" s="20">
        <f t="shared" si="55"/>
        <v>3753.1366609696643</v>
      </c>
      <c r="BD38" s="20">
        <f t="shared" si="55"/>
        <v>1904.8636964732887</v>
      </c>
      <c r="BE38" s="20">
        <f t="shared" si="55"/>
        <v>6224.2564086211005</v>
      </c>
      <c r="BF38" s="20">
        <f t="shared" si="55"/>
        <v>2647.5843156122264</v>
      </c>
      <c r="BG38" s="20">
        <f t="shared" si="55"/>
        <v>3831.3040488873321</v>
      </c>
      <c r="BH38" s="20">
        <f t="shared" ref="BH38" si="56">BH36+BH37</f>
        <v>6378.0296804273148</v>
      </c>
      <c r="BI38" s="19"/>
      <c r="BJ38" s="20">
        <f t="shared" ref="BJ38:BS38" si="57">BJ36+BJ37</f>
        <v>978.03260256056262</v>
      </c>
      <c r="BK38" s="20">
        <f t="shared" si="57"/>
        <v>443.11916015231952</v>
      </c>
      <c r="BL38" s="20">
        <f t="shared" si="57"/>
        <v>2126.094098720484</v>
      </c>
      <c r="BM38" s="20">
        <f t="shared" si="57"/>
        <v>-88.876046159389091</v>
      </c>
      <c r="BN38" s="20">
        <f t="shared" si="57"/>
        <v>2849.2109239360043</v>
      </c>
      <c r="BO38" s="20">
        <f t="shared" si="57"/>
        <v>1814.3120967421598</v>
      </c>
      <c r="BP38" s="20">
        <f t="shared" si="57"/>
        <v>868.15381064651035</v>
      </c>
      <c r="BQ38" s="20">
        <f t="shared" si="57"/>
        <v>2845.3903233242258</v>
      </c>
      <c r="BR38" s="20">
        <f t="shared" si="57"/>
        <v>1133.1107023701907</v>
      </c>
      <c r="BS38" s="20">
        <f t="shared" si="57"/>
        <v>1192.5629299294851</v>
      </c>
      <c r="BT38" s="20">
        <f t="shared" ref="BT38" si="58">BT36+BT37</f>
        <v>1876.3657425018732</v>
      </c>
    </row>
    <row r="39" spans="1:72">
      <c r="A39" s="23" t="s">
        <v>100</v>
      </c>
      <c r="B39" s="20">
        <f t="shared" ref="B39:K39" si="59">B33-B34+B35+B38</f>
        <v>140474.63042022195</v>
      </c>
      <c r="C39" s="20">
        <f t="shared" si="59"/>
        <v>156490.11706908207</v>
      </c>
      <c r="D39" s="20">
        <f t="shared" si="59"/>
        <v>208997.68300575472</v>
      </c>
      <c r="E39" s="20">
        <f t="shared" si="59"/>
        <v>203465.43551657503</v>
      </c>
      <c r="F39" s="20">
        <f t="shared" si="59"/>
        <v>271323.36694365542</v>
      </c>
      <c r="G39" s="20">
        <f t="shared" si="59"/>
        <v>276913.21984305856</v>
      </c>
      <c r="H39" s="20">
        <f t="shared" si="59"/>
        <v>332624.23108765559</v>
      </c>
      <c r="I39" s="20">
        <f t="shared" si="59"/>
        <v>367990.44510408241</v>
      </c>
      <c r="J39" s="20">
        <f t="shared" si="59"/>
        <v>341419.94699598796</v>
      </c>
      <c r="K39" s="20">
        <f t="shared" si="59"/>
        <v>368423.48457733268</v>
      </c>
      <c r="L39" s="20">
        <f t="shared" ref="L39" si="60">L33-L34+L35+L38</f>
        <v>357652.19144944748</v>
      </c>
      <c r="M39" s="19"/>
      <c r="N39" s="20">
        <f t="shared" ref="N39:W39" si="61">N33-N34+N35+N38</f>
        <v>70153.331726988763</v>
      </c>
      <c r="O39" s="20">
        <f t="shared" si="61"/>
        <v>69493.112018417829</v>
      </c>
      <c r="P39" s="20">
        <f t="shared" si="61"/>
        <v>84368.045824578192</v>
      </c>
      <c r="Q39" s="20">
        <f t="shared" si="61"/>
        <v>77575.367769169257</v>
      </c>
      <c r="R39" s="20">
        <f t="shared" si="61"/>
        <v>93170.152645147566</v>
      </c>
      <c r="S39" s="20">
        <f t="shared" si="61"/>
        <v>98985.461172059702</v>
      </c>
      <c r="T39" s="20">
        <f t="shared" si="61"/>
        <v>119069.43212928271</v>
      </c>
      <c r="U39" s="20">
        <f t="shared" si="61"/>
        <v>127190.247178983</v>
      </c>
      <c r="V39" s="20">
        <f t="shared" si="61"/>
        <v>118918.40557668018</v>
      </c>
      <c r="W39" s="20">
        <f t="shared" si="61"/>
        <v>124663.12832501324</v>
      </c>
      <c r="X39" s="20">
        <f t="shared" ref="X39" si="62">X33-X34+X35+X38</f>
        <v>110110.26557365454</v>
      </c>
      <c r="Y39" s="46"/>
      <c r="Z39" s="20">
        <f t="shared" ref="Z39:AI39" si="63">Z33-Z34+Z35+Z38</f>
        <v>32956.877228017096</v>
      </c>
      <c r="AA39" s="20">
        <f t="shared" si="63"/>
        <v>34494.327710432786</v>
      </c>
      <c r="AB39" s="20">
        <f t="shared" si="63"/>
        <v>41475.60645916978</v>
      </c>
      <c r="AC39" s="20">
        <f t="shared" si="63"/>
        <v>40755.10156112157</v>
      </c>
      <c r="AD39" s="20">
        <f t="shared" si="63"/>
        <v>54347.370341402893</v>
      </c>
      <c r="AE39" s="20">
        <f t="shared" si="63"/>
        <v>70108.665904322319</v>
      </c>
      <c r="AF39" s="20">
        <f t="shared" si="63"/>
        <v>77927.333185262396</v>
      </c>
      <c r="AG39" s="20">
        <f t="shared" si="63"/>
        <v>77894.740007714776</v>
      </c>
      <c r="AH39" s="20">
        <f t="shared" si="63"/>
        <v>67395.212398076532</v>
      </c>
      <c r="AI39" s="20">
        <f t="shared" si="63"/>
        <v>68662.834179158133</v>
      </c>
      <c r="AJ39" s="20">
        <f t="shared" ref="AJ39" si="64">AJ33-AJ34+AJ35+AJ38</f>
        <v>65032.075727574789</v>
      </c>
      <c r="AK39" s="46"/>
      <c r="AL39" s="20">
        <f t="shared" ref="AL39:AU39" si="65">AL33-AL34+AL35+AL38</f>
        <v>2274.5772433322536</v>
      </c>
      <c r="AM39" s="20">
        <f t="shared" si="65"/>
        <v>2241.6063336485727</v>
      </c>
      <c r="AN39" s="20">
        <f t="shared" si="65"/>
        <v>2575.9183487878036</v>
      </c>
      <c r="AO39" s="20">
        <f t="shared" si="65"/>
        <v>2312.1675229499301</v>
      </c>
      <c r="AP39" s="20">
        <f t="shared" si="65"/>
        <v>2734.6069754757045</v>
      </c>
      <c r="AQ39" s="20">
        <f t="shared" si="65"/>
        <v>4072.3741769753065</v>
      </c>
      <c r="AR39" s="20">
        <f t="shared" si="65"/>
        <v>4117.477205046066</v>
      </c>
      <c r="AS39" s="20">
        <f t="shared" si="65"/>
        <v>3820.7483273552284</v>
      </c>
      <c r="AT39" s="20">
        <f t="shared" si="65"/>
        <v>2757.8512959119503</v>
      </c>
      <c r="AU39" s="20">
        <f t="shared" si="65"/>
        <v>2813.2752028461982</v>
      </c>
      <c r="AV39" s="20">
        <f t="shared" ref="AV39" si="66">AV33-AV34+AV35+AV38</f>
        <v>2586.3251694549158</v>
      </c>
      <c r="AW39" s="19"/>
      <c r="AX39" s="20">
        <f t="shared" ref="AX39:BG39" si="67">AX33-AX34+AX35+AX38</f>
        <v>147274.57028929258</v>
      </c>
      <c r="AY39" s="20">
        <f t="shared" si="67"/>
        <v>153564.14711789775</v>
      </c>
      <c r="AZ39" s="20">
        <f t="shared" si="67"/>
        <v>201371.02450927941</v>
      </c>
      <c r="BA39" s="20">
        <f t="shared" si="67"/>
        <v>197905.43337502185</v>
      </c>
      <c r="BB39" s="20">
        <f t="shared" si="67"/>
        <v>257268.23034640271</v>
      </c>
      <c r="BC39" s="20">
        <f t="shared" si="67"/>
        <v>269819.18589542335</v>
      </c>
      <c r="BD39" s="20">
        <f t="shared" si="67"/>
        <v>294789.86475287401</v>
      </c>
      <c r="BE39" s="20">
        <f t="shared" si="67"/>
        <v>301879.01459370629</v>
      </c>
      <c r="BF39" s="20">
        <f t="shared" si="67"/>
        <v>268778.44558885065</v>
      </c>
      <c r="BG39" s="20">
        <f t="shared" si="67"/>
        <v>267491.8161275881</v>
      </c>
      <c r="BH39" s="20">
        <f t="shared" ref="BH39" si="68">BH33-BH34+BH35+BH38</f>
        <v>252664.18609507519</v>
      </c>
      <c r="BI39" s="19"/>
      <c r="BJ39" s="20">
        <f t="shared" ref="BJ39:BS39" si="69">BJ33-BJ34+BJ35+BJ38</f>
        <v>93978.137088006173</v>
      </c>
      <c r="BK39" s="20">
        <f t="shared" si="69"/>
        <v>119437.70920717729</v>
      </c>
      <c r="BL39" s="20">
        <f t="shared" si="69"/>
        <v>157678.48029254741</v>
      </c>
      <c r="BM39" s="20">
        <f t="shared" si="69"/>
        <v>169574.46123641881</v>
      </c>
      <c r="BN39" s="20">
        <f t="shared" si="69"/>
        <v>209150.56286058947</v>
      </c>
      <c r="BO39" s="20">
        <f t="shared" si="69"/>
        <v>227328.34280325507</v>
      </c>
      <c r="BP39" s="20">
        <f t="shared" si="69"/>
        <v>188588.88407326239</v>
      </c>
      <c r="BQ39" s="20">
        <f t="shared" si="69"/>
        <v>206999.31524104835</v>
      </c>
      <c r="BR39" s="20">
        <f t="shared" si="69"/>
        <v>191926.0062842097</v>
      </c>
      <c r="BS39" s="20">
        <f t="shared" si="69"/>
        <v>140227.9457703318</v>
      </c>
      <c r="BT39" s="20">
        <f t="shared" ref="BT39" si="70">BT33-BT34+BT35+BT38</f>
        <v>146705.33120569569</v>
      </c>
    </row>
    <row r="40" spans="1:72">
      <c r="A40" s="21"/>
      <c r="B40" s="18"/>
      <c r="C40" s="18"/>
      <c r="D40" s="18"/>
      <c r="E40" s="18"/>
      <c r="F40" s="18"/>
      <c r="G40" s="18"/>
      <c r="H40" s="18"/>
      <c r="I40" s="18"/>
      <c r="J40" s="18"/>
      <c r="K40" s="18"/>
      <c r="L40" s="18"/>
      <c r="M40" s="19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46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9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9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9"/>
      <c r="BJ40" s="18"/>
      <c r="BK40" s="18"/>
      <c r="BL40" s="18"/>
      <c r="BM40" s="18"/>
      <c r="BN40" s="18"/>
      <c r="BO40" s="18"/>
      <c r="BP40" s="18"/>
      <c r="BQ40" s="18"/>
      <c r="BR40" s="18"/>
      <c r="BS40" s="18"/>
      <c r="BT40" s="18"/>
    </row>
    <row r="41" spans="1:72">
      <c r="A41" s="21"/>
      <c r="B41" s="46"/>
      <c r="C41" s="46"/>
      <c r="D41" s="46"/>
      <c r="E41" s="46"/>
      <c r="F41" s="46"/>
      <c r="G41" s="46"/>
      <c r="H41" s="46"/>
      <c r="I41" s="46"/>
      <c r="M41" s="46"/>
      <c r="N41" s="46"/>
      <c r="O41" s="46"/>
      <c r="P41" s="46"/>
      <c r="Q41" s="46"/>
      <c r="R41" s="46"/>
      <c r="S41" s="46"/>
      <c r="T41" s="46"/>
      <c r="U41" s="48"/>
      <c r="W41" s="48"/>
      <c r="X41" s="48"/>
      <c r="Y41" s="46"/>
      <c r="Z41" s="46"/>
      <c r="AA41" s="46"/>
      <c r="AB41" s="46"/>
      <c r="AC41" s="46"/>
      <c r="AD41" s="46"/>
      <c r="AE41" s="46"/>
      <c r="AF41" s="46"/>
      <c r="AG41" s="46"/>
      <c r="AK41" s="46"/>
      <c r="AL41" s="46"/>
      <c r="AM41" s="46"/>
      <c r="AN41" s="46"/>
      <c r="AO41" s="46"/>
      <c r="AP41" s="46"/>
      <c r="AQ41" s="46"/>
      <c r="AR41" s="46"/>
      <c r="AS41" s="48"/>
      <c r="AU41" s="48"/>
      <c r="AV41" s="48"/>
      <c r="AW41" s="46"/>
      <c r="AX41" s="46"/>
      <c r="AY41" s="46"/>
      <c r="AZ41" s="46"/>
      <c r="BA41" s="46"/>
      <c r="BB41" s="46"/>
      <c r="BC41" s="46"/>
      <c r="BD41" s="46"/>
      <c r="BE41" s="46"/>
      <c r="BI41" s="46"/>
      <c r="BJ41" s="46"/>
      <c r="BK41" s="46"/>
      <c r="BL41" s="46"/>
      <c r="BM41" s="46"/>
      <c r="BN41" s="46"/>
      <c r="BO41" s="46"/>
      <c r="BP41" s="46"/>
      <c r="BQ41" s="46"/>
      <c r="BS41" s="46"/>
    </row>
    <row r="42" spans="1:72">
      <c r="A42" s="44" t="s">
        <v>75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46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46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46"/>
      <c r="AL42" s="46"/>
      <c r="AM42" s="46"/>
      <c r="AN42" s="46"/>
      <c r="AO42" s="46"/>
      <c r="AP42" s="46"/>
      <c r="AQ42" s="46"/>
      <c r="AR42" s="46"/>
      <c r="AS42" s="46"/>
      <c r="AW42" s="46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46"/>
      <c r="BJ42" s="46"/>
      <c r="BK42" s="46"/>
      <c r="BL42" s="46"/>
      <c r="BM42" s="46"/>
      <c r="BN42" s="46"/>
      <c r="BO42" s="46"/>
      <c r="BP42" s="46"/>
      <c r="BQ42" s="46"/>
      <c r="BS42" s="46"/>
    </row>
    <row r="43" spans="1:72">
      <c r="A43" s="21" t="s">
        <v>76</v>
      </c>
      <c r="B43" s="17">
        <f>B35</f>
        <v>63308.468054673263</v>
      </c>
      <c r="C43" s="17">
        <f t="shared" ref="C43:K43" si="71">C35</f>
        <v>81259.249032434556</v>
      </c>
      <c r="D43" s="17">
        <f t="shared" si="71"/>
        <v>101540.20113492821</v>
      </c>
      <c r="E43" s="17">
        <f t="shared" si="71"/>
        <v>99457.047624316416</v>
      </c>
      <c r="F43" s="17">
        <f t="shared" si="71"/>
        <v>113563.58000978445</v>
      </c>
      <c r="G43" s="17">
        <f t="shared" si="71"/>
        <v>113965.49016678741</v>
      </c>
      <c r="H43" s="17">
        <f t="shared" si="71"/>
        <v>154478.68182772881</v>
      </c>
      <c r="I43" s="17">
        <f t="shared" si="71"/>
        <v>151323.34957918993</v>
      </c>
      <c r="J43" s="17">
        <f t="shared" si="71"/>
        <v>153749.15274331503</v>
      </c>
      <c r="K43" s="17">
        <f t="shared" si="71"/>
        <v>162855.97032715462</v>
      </c>
      <c r="L43" s="17">
        <f t="shared" ref="L43" si="72">L35</f>
        <v>136185.29678474792</v>
      </c>
      <c r="M43" s="46"/>
      <c r="N43" s="17">
        <f>N35</f>
        <v>31548.338434069508</v>
      </c>
      <c r="O43" s="17">
        <f t="shared" ref="O43:W43" si="73">O35</f>
        <v>35482.175327422519</v>
      </c>
      <c r="P43" s="17">
        <f t="shared" si="73"/>
        <v>40184.677366933232</v>
      </c>
      <c r="Q43" s="17">
        <f t="shared" si="73"/>
        <v>36897.785653646926</v>
      </c>
      <c r="R43" s="17">
        <f t="shared" si="73"/>
        <v>37871.183694799438</v>
      </c>
      <c r="S43" s="17">
        <f t="shared" si="73"/>
        <v>39736.720486577564</v>
      </c>
      <c r="T43" s="17">
        <f t="shared" si="73"/>
        <v>54260.989043397669</v>
      </c>
      <c r="U43" s="17">
        <f t="shared" si="73"/>
        <v>51445.314799163803</v>
      </c>
      <c r="V43" s="17">
        <f t="shared" si="73"/>
        <v>52738.164324031801</v>
      </c>
      <c r="W43" s="17">
        <f t="shared" si="73"/>
        <v>55477.351152048839</v>
      </c>
      <c r="X43" s="17">
        <f t="shared" ref="X43" si="74">X35</f>
        <v>41125.524940102259</v>
      </c>
      <c r="Y43" s="46"/>
      <c r="Z43" s="17">
        <f>Z35</f>
        <v>14923.141526356761</v>
      </c>
      <c r="AA43" s="17">
        <f t="shared" ref="AA43:AI43" si="75">AA35</f>
        <v>17852.190742497402</v>
      </c>
      <c r="AB43" s="17">
        <f t="shared" si="75"/>
        <v>20143.282944753453</v>
      </c>
      <c r="AC43" s="17">
        <f t="shared" si="75"/>
        <v>19921.723149719535</v>
      </c>
      <c r="AD43" s="17">
        <f t="shared" si="75"/>
        <v>22747.329172606729</v>
      </c>
      <c r="AE43" s="17">
        <f t="shared" si="75"/>
        <v>28746.74364430951</v>
      </c>
      <c r="AF43" s="17">
        <f t="shared" si="75"/>
        <v>35883.749336405279</v>
      </c>
      <c r="AG43" s="17">
        <f t="shared" si="75"/>
        <v>32126.043006893033</v>
      </c>
      <c r="AH43" s="17">
        <f t="shared" si="75"/>
        <v>30349.594088835678</v>
      </c>
      <c r="AI43" s="17">
        <f t="shared" si="75"/>
        <v>30480.986483061617</v>
      </c>
      <c r="AJ43" s="17">
        <f t="shared" ref="AJ43" si="76">AJ35</f>
        <v>24548.715421322388</v>
      </c>
      <c r="AK43" s="46"/>
      <c r="AL43" s="17">
        <f>AL35</f>
        <v>1024.1613032980324</v>
      </c>
      <c r="AM43" s="17">
        <f t="shared" ref="AM43:AU43" si="77">AM35</f>
        <v>1142.1622783333416</v>
      </c>
      <c r="AN43" s="17">
        <f t="shared" si="77"/>
        <v>1223.2450154953542</v>
      </c>
      <c r="AO43" s="17">
        <f t="shared" si="77"/>
        <v>1091.7193575985182</v>
      </c>
      <c r="AP43" s="17">
        <f t="shared" si="77"/>
        <v>1100.2825891957589</v>
      </c>
      <c r="AQ43" s="17">
        <f t="shared" si="77"/>
        <v>1621.0833541908423</v>
      </c>
      <c r="AR43" s="17">
        <f t="shared" si="77"/>
        <v>1838.7276144316043</v>
      </c>
      <c r="AS43" s="17">
        <f t="shared" si="77"/>
        <v>1525.5651502033475</v>
      </c>
      <c r="AT43" s="17">
        <f t="shared" si="77"/>
        <v>1195.9504896118544</v>
      </c>
      <c r="AU43" s="17">
        <f t="shared" si="77"/>
        <v>1231.4375497851388</v>
      </c>
      <c r="AV43" s="17">
        <f t="shared" ref="AV43" si="78">AV35</f>
        <v>964.72755971735899</v>
      </c>
      <c r="AW43" s="46"/>
      <c r="AX43" s="17">
        <f>AX35</f>
        <v>61322.01149198629</v>
      </c>
      <c r="AY43" s="17">
        <f t="shared" ref="AY43:BG43" si="79">AY35</f>
        <v>72832.135188321408</v>
      </c>
      <c r="AZ43" s="17">
        <f t="shared" si="79"/>
        <v>90824.590588839375</v>
      </c>
      <c r="BA43" s="17">
        <f t="shared" si="79"/>
        <v>89111.826831790895</v>
      </c>
      <c r="BB43" s="17">
        <f t="shared" si="79"/>
        <v>99899.655181739654</v>
      </c>
      <c r="BC43" s="17">
        <f t="shared" si="79"/>
        <v>102559.468266462</v>
      </c>
      <c r="BD43" s="17">
        <f t="shared" si="79"/>
        <v>125703.42510195168</v>
      </c>
      <c r="BE43" s="17">
        <f t="shared" si="79"/>
        <v>113125.39879025653</v>
      </c>
      <c r="BF43" s="17">
        <f t="shared" si="79"/>
        <v>107718.09610202833</v>
      </c>
      <c r="BG43" s="17">
        <f t="shared" si="79"/>
        <v>107723.29163024848</v>
      </c>
      <c r="BH43" s="17">
        <f t="shared" ref="BH43" si="80">BH35</f>
        <v>85854.779658416781</v>
      </c>
      <c r="BI43" s="46"/>
      <c r="BJ43" s="17">
        <f>BJ35</f>
        <v>26381.498575949478</v>
      </c>
      <c r="BK43" s="17">
        <f t="shared" ref="BK43:BS43" si="81">BK35</f>
        <v>40631.721505130387</v>
      </c>
      <c r="BL43" s="17">
        <f t="shared" si="81"/>
        <v>50696.289210556875</v>
      </c>
      <c r="BM43" s="17">
        <f t="shared" si="81"/>
        <v>50102.747176949815</v>
      </c>
      <c r="BN43" s="17">
        <f t="shared" si="81"/>
        <v>49764.087071873939</v>
      </c>
      <c r="BO43" s="17">
        <f t="shared" si="81"/>
        <v>49578.499457893733</v>
      </c>
      <c r="BP43" s="17">
        <f t="shared" si="81"/>
        <v>57290.13981608655</v>
      </c>
      <c r="BQ43" s="17">
        <f t="shared" si="81"/>
        <v>51714.758182740516</v>
      </c>
      <c r="BR43" s="17">
        <f t="shared" si="81"/>
        <v>45197.5387072003</v>
      </c>
      <c r="BS43" s="17">
        <f t="shared" si="81"/>
        <v>33530.829881675942</v>
      </c>
      <c r="BT43" s="17">
        <f t="shared" ref="BT43" si="82">BT35</f>
        <v>25257.795189549292</v>
      </c>
    </row>
    <row r="44" spans="1:72">
      <c r="A44" s="21" t="s">
        <v>77</v>
      </c>
      <c r="B44" s="1">
        <f>B19</f>
        <v>-31501.397017402116</v>
      </c>
      <c r="C44" s="1">
        <f t="shared" ref="C44:K44" si="83">C19</f>
        <v>-34493.110218335969</v>
      </c>
      <c r="D44" s="1">
        <f t="shared" si="83"/>
        <v>-38362.527846724712</v>
      </c>
      <c r="E44" s="1">
        <f t="shared" si="83"/>
        <v>-42272.693512871359</v>
      </c>
      <c r="F44" s="1">
        <f t="shared" si="83"/>
        <v>-47892.05206035907</v>
      </c>
      <c r="G44" s="1">
        <f t="shared" si="83"/>
        <v>-52782.881913958954</v>
      </c>
      <c r="H44" s="1">
        <f t="shared" si="83"/>
        <v>-59835.621784588933</v>
      </c>
      <c r="I44" s="1">
        <f t="shared" si="83"/>
        <v>-67989.176579440275</v>
      </c>
      <c r="J44" s="1">
        <f t="shared" si="83"/>
        <v>-74535.155705290017</v>
      </c>
      <c r="K44" s="1">
        <f t="shared" si="83"/>
        <v>-71773.448890577594</v>
      </c>
      <c r="L44" s="1">
        <f t="shared" ref="L44" si="84">L19</f>
        <v>-77760.015311977142</v>
      </c>
      <c r="M44" s="46"/>
      <c r="N44" s="1">
        <f>N19</f>
        <v>-15488.115100435893</v>
      </c>
      <c r="O44" s="1">
        <f t="shared" ref="O44:W44" si="85">O19</f>
        <v>-15972.315759872445</v>
      </c>
      <c r="P44" s="1">
        <f t="shared" si="85"/>
        <v>-16864.227803659149</v>
      </c>
      <c r="Q44" s="1">
        <f t="shared" si="85"/>
        <v>-17774.123056551052</v>
      </c>
      <c r="R44" s="1">
        <f t="shared" si="85"/>
        <v>-18660.275725215532</v>
      </c>
      <c r="S44" s="1">
        <f t="shared" si="85"/>
        <v>-20233.827640006173</v>
      </c>
      <c r="T44" s="1">
        <f t="shared" si="85"/>
        <v>-22670.845582183123</v>
      </c>
      <c r="U44" s="1">
        <f t="shared" si="85"/>
        <v>-25060.833354158429</v>
      </c>
      <c r="V44" s="1">
        <f t="shared" si="85"/>
        <v>-27373.0947405804</v>
      </c>
      <c r="W44" s="1">
        <f t="shared" si="85"/>
        <v>-24134.724317286189</v>
      </c>
      <c r="X44" s="1">
        <f t="shared" ref="X44" si="86">X19</f>
        <v>-25927.111296698942</v>
      </c>
      <c r="Y44" s="46"/>
      <c r="Z44" s="1">
        <f>Z19</f>
        <v>-6309.8807495332503</v>
      </c>
      <c r="AA44" s="1">
        <f t="shared" ref="AA44:AI44" si="87">AA19</f>
        <v>-6909.1352373348136</v>
      </c>
      <c r="AB44" s="1">
        <f t="shared" si="87"/>
        <v>-7684.1981271421128</v>
      </c>
      <c r="AC44" s="1">
        <f t="shared" si="87"/>
        <v>-8467.4230441410255</v>
      </c>
      <c r="AD44" s="1">
        <f t="shared" si="87"/>
        <v>-9593.007484219359</v>
      </c>
      <c r="AE44" s="1">
        <f t="shared" si="87"/>
        <v>-10572.664136444158</v>
      </c>
      <c r="AF44" s="1">
        <f t="shared" si="87"/>
        <v>-11985.361723048643</v>
      </c>
      <c r="AG44" s="1">
        <f t="shared" si="87"/>
        <v>-13618.55781311017</v>
      </c>
      <c r="AH44" s="1">
        <f t="shared" si="87"/>
        <v>-14713.002840284418</v>
      </c>
      <c r="AI44" s="1">
        <f t="shared" si="87"/>
        <v>-15223.780867454712</v>
      </c>
      <c r="AJ44" s="1">
        <f t="shared" ref="AJ44" si="88">AJ19</f>
        <v>-15928.838317960521</v>
      </c>
      <c r="AK44" s="46"/>
      <c r="AL44" s="1">
        <f t="shared" ref="AL44:AU44" si="89">AL19</f>
        <v>-472.97788784933982</v>
      </c>
      <c r="AM44" s="1">
        <f t="shared" si="89"/>
        <v>-487.76446476399047</v>
      </c>
      <c r="AN44" s="1">
        <f t="shared" si="89"/>
        <v>-515.00178007847637</v>
      </c>
      <c r="AO44" s="1">
        <f t="shared" si="89"/>
        <v>-542.78826875616198</v>
      </c>
      <c r="AP44" s="1">
        <f t="shared" si="89"/>
        <v>-569.84970359307033</v>
      </c>
      <c r="AQ44" s="1">
        <f t="shared" si="89"/>
        <v>-617.90301777963748</v>
      </c>
      <c r="AR44" s="1">
        <f t="shared" si="89"/>
        <v>-692.32495947281097</v>
      </c>
      <c r="AS44" s="1">
        <f t="shared" si="89"/>
        <v>-765.31068827481454</v>
      </c>
      <c r="AT44" s="1">
        <f t="shared" si="89"/>
        <v>-681.86589294233534</v>
      </c>
      <c r="AU44" s="1">
        <f t="shared" si="89"/>
        <v>-655.00976889277797</v>
      </c>
      <c r="AV44" s="1">
        <f t="shared" ref="AV44" si="90">AV19</f>
        <v>-617.83153180442105</v>
      </c>
      <c r="AW44" s="46"/>
      <c r="AX44" s="1">
        <f t="shared" ref="AX44:BG44" si="91">AX19</f>
        <v>-40968.368232780718</v>
      </c>
      <c r="AY44" s="1">
        <f t="shared" si="91"/>
        <v>-43643.526575402648</v>
      </c>
      <c r="AZ44" s="1">
        <f t="shared" si="91"/>
        <v>-48786.973559517508</v>
      </c>
      <c r="BA44" s="1">
        <f t="shared" si="91"/>
        <v>-53479.472067241513</v>
      </c>
      <c r="BB44" s="1">
        <f t="shared" si="91"/>
        <v>-60720.082500756369</v>
      </c>
      <c r="BC44" s="1">
        <f t="shared" si="91"/>
        <v>-65963.719636486552</v>
      </c>
      <c r="BD44" s="1">
        <f t="shared" si="91"/>
        <v>-71113.407542499728</v>
      </c>
      <c r="BE44" s="1">
        <f t="shared" si="91"/>
        <v>-77244.68192040344</v>
      </c>
      <c r="BF44" s="1">
        <f t="shared" si="91"/>
        <v>-81796.46173091924</v>
      </c>
      <c r="BG44" s="1">
        <f t="shared" si="91"/>
        <v>-72429.528746243755</v>
      </c>
      <c r="BH44" s="1">
        <f t="shared" ref="BH44" si="92">BH19</f>
        <v>-76933.932422928512</v>
      </c>
      <c r="BI44" s="46"/>
      <c r="BJ44" s="1">
        <f t="shared" ref="BJ44:BS44" si="93">BJ19</f>
        <v>-48243.875443067067</v>
      </c>
      <c r="BK44" s="1">
        <f t="shared" si="93"/>
        <v>-58114.99732999019</v>
      </c>
      <c r="BL44" s="1">
        <f t="shared" si="93"/>
        <v>-72509.418414959218</v>
      </c>
      <c r="BM44" s="1">
        <f t="shared" si="93"/>
        <v>-88371.576249550359</v>
      </c>
      <c r="BN44" s="1">
        <f t="shared" si="93"/>
        <v>-111241.92518398874</v>
      </c>
      <c r="BO44" s="1">
        <f t="shared" si="93"/>
        <v>-128782.12084792524</v>
      </c>
      <c r="BP44" s="1">
        <f t="shared" si="93"/>
        <v>-86646.908372735939</v>
      </c>
      <c r="BQ44" s="1">
        <f t="shared" si="93"/>
        <v>-104308.75840788191</v>
      </c>
      <c r="BR44" s="1">
        <f t="shared" si="93"/>
        <v>-113346.67799764393</v>
      </c>
      <c r="BS44" s="1">
        <f t="shared" si="93"/>
        <v>-79511.268109157783</v>
      </c>
      <c r="BT44" s="1">
        <f t="shared" ref="BT44" si="94">BT19</f>
        <v>-95006.884438748704</v>
      </c>
    </row>
    <row r="45" spans="1:72">
      <c r="A45" s="21" t="s">
        <v>78</v>
      </c>
      <c r="B45" s="1">
        <f t="shared" ref="B45:K45" si="95">B30</f>
        <v>33402.435553631964</v>
      </c>
      <c r="C45" s="1">
        <f t="shared" si="95"/>
        <v>36456.552913163541</v>
      </c>
      <c r="D45" s="1">
        <f t="shared" si="95"/>
        <v>45388.264625123149</v>
      </c>
      <c r="E45" s="1">
        <f t="shared" si="95"/>
        <v>62715.830161864629</v>
      </c>
      <c r="F45" s="1">
        <f t="shared" si="95"/>
        <v>73745.456990452818</v>
      </c>
      <c r="G45" s="1">
        <f t="shared" si="95"/>
        <v>89391.854524848954</v>
      </c>
      <c r="H45" s="1">
        <f t="shared" si="95"/>
        <v>107395.34295796524</v>
      </c>
      <c r="I45" s="1">
        <f t="shared" si="95"/>
        <v>102905.84426118822</v>
      </c>
      <c r="J45" s="1">
        <f t="shared" si="95"/>
        <v>92141.340566907093</v>
      </c>
      <c r="K45" s="1">
        <f t="shared" si="95"/>
        <v>99860.334250649204</v>
      </c>
      <c r="L45" s="1">
        <f t="shared" ref="L45" si="96">L30</f>
        <v>86357.412597039089</v>
      </c>
      <c r="M45" s="46"/>
      <c r="N45" s="1">
        <f t="shared" ref="N45:W45" si="97">N30</f>
        <v>16645.34577677858</v>
      </c>
      <c r="O45" s="1">
        <f t="shared" si="97"/>
        <v>15918.899297014212</v>
      </c>
      <c r="P45" s="1">
        <f t="shared" si="97"/>
        <v>17962.469542303927</v>
      </c>
      <c r="Q45" s="1">
        <f t="shared" si="97"/>
        <v>23267.081757182925</v>
      </c>
      <c r="R45" s="1">
        <f t="shared" si="97"/>
        <v>24592.635668070208</v>
      </c>
      <c r="S45" s="1">
        <f t="shared" si="97"/>
        <v>31168.550513249273</v>
      </c>
      <c r="T45" s="1">
        <f t="shared" si="97"/>
        <v>37722.858964142702</v>
      </c>
      <c r="U45" s="1">
        <f t="shared" si="97"/>
        <v>34984.842507204114</v>
      </c>
      <c r="V45" s="1">
        <f t="shared" si="97"/>
        <v>31605.801223287763</v>
      </c>
      <c r="W45" s="1">
        <f t="shared" si="97"/>
        <v>34017.707906287906</v>
      </c>
      <c r="X45" s="1">
        <f t="shared" ref="X45" si="98">X30</f>
        <v>26078.394726676419</v>
      </c>
      <c r="Y45" s="46"/>
      <c r="Z45" s="1">
        <f t="shared" ref="Z45:AI45" si="99">Z30</f>
        <v>7873.6587443781154</v>
      </c>
      <c r="AA45" s="1">
        <f t="shared" si="99"/>
        <v>8009.295485366436</v>
      </c>
      <c r="AB45" s="1">
        <f t="shared" si="99"/>
        <v>9004.0067529539847</v>
      </c>
      <c r="AC45" s="1">
        <f t="shared" si="99"/>
        <v>12562.281260438578</v>
      </c>
      <c r="AD45" s="1">
        <f t="shared" si="99"/>
        <v>14771.568358461494</v>
      </c>
      <c r="AE45" s="1">
        <f t="shared" si="99"/>
        <v>22548.270727870993</v>
      </c>
      <c r="AF45" s="1">
        <f t="shared" si="99"/>
        <v>24946.792146365649</v>
      </c>
      <c r="AG45" s="1">
        <f t="shared" si="99"/>
        <v>21846.975946468257</v>
      </c>
      <c r="AH45" s="1">
        <f t="shared" si="99"/>
        <v>18188.407774028445</v>
      </c>
      <c r="AI45" s="1">
        <f t="shared" si="99"/>
        <v>18690.389381325145</v>
      </c>
      <c r="AJ45" s="1">
        <f t="shared" ref="AJ45" si="100">AJ30</f>
        <v>15566.757913060252</v>
      </c>
      <c r="AK45" s="46"/>
      <c r="AL45" s="1">
        <f t="shared" ref="AL45:AU45" si="101">AL30</f>
        <v>540.36186597333074</v>
      </c>
      <c r="AM45" s="1">
        <f t="shared" si="101"/>
        <v>512.42535503692159</v>
      </c>
      <c r="AN45" s="1">
        <f t="shared" si="101"/>
        <v>546.78804891167067</v>
      </c>
      <c r="AO45" s="1">
        <f t="shared" si="101"/>
        <v>688.41864353541041</v>
      </c>
      <c r="AP45" s="1">
        <f t="shared" si="101"/>
        <v>714.49704519608258</v>
      </c>
      <c r="AQ45" s="1">
        <f t="shared" si="101"/>
        <v>1271.5397192466348</v>
      </c>
      <c r="AR45" s="1">
        <f t="shared" si="101"/>
        <v>1278.3044263568902</v>
      </c>
      <c r="AS45" s="1">
        <f t="shared" si="101"/>
        <v>1037.4444538380162</v>
      </c>
      <c r="AT45" s="1">
        <f t="shared" si="101"/>
        <v>716.72903166145375</v>
      </c>
      <c r="AU45" s="1">
        <f t="shared" si="101"/>
        <v>755.09522360961978</v>
      </c>
      <c r="AV45" s="1">
        <f t="shared" ref="AV45" si="102">AV30</f>
        <v>611.75015133922375</v>
      </c>
      <c r="AW45" s="46"/>
      <c r="AX45" s="1">
        <f t="shared" ref="AX45:BG45" si="103">AX30</f>
        <v>32354.353214031857</v>
      </c>
      <c r="AY45" s="1">
        <f t="shared" si="103"/>
        <v>32675.770720104687</v>
      </c>
      <c r="AZ45" s="1">
        <f t="shared" si="103"/>
        <v>40598.408374598745</v>
      </c>
      <c r="BA45" s="1">
        <f t="shared" si="103"/>
        <v>56192.319503657709</v>
      </c>
      <c r="BB45" s="1">
        <f t="shared" si="103"/>
        <v>64872.432904381043</v>
      </c>
      <c r="BC45" s="1">
        <f t="shared" si="103"/>
        <v>80445.23876485927</v>
      </c>
      <c r="BD45" s="1">
        <f t="shared" si="103"/>
        <v>87390.456016901138</v>
      </c>
      <c r="BE45" s="1">
        <f t="shared" si="103"/>
        <v>76929.731612918651</v>
      </c>
      <c r="BF45" s="1">
        <f t="shared" si="103"/>
        <v>64555.086002497439</v>
      </c>
      <c r="BG45" s="1">
        <f t="shared" si="103"/>
        <v>66053.973257270918</v>
      </c>
      <c r="BH45" s="1">
        <f t="shared" ref="BH45" si="104">BH30</f>
        <v>54441.975789122997</v>
      </c>
      <c r="BI45" s="46"/>
      <c r="BJ45" s="1">
        <f t="shared" ref="BJ45:BS45" si="105">BJ30</f>
        <v>13919.248610318215</v>
      </c>
      <c r="BK45" s="1">
        <f t="shared" si="105"/>
        <v>18229.217260098656</v>
      </c>
      <c r="BL45" s="1">
        <f t="shared" si="105"/>
        <v>22661.138785247273</v>
      </c>
      <c r="BM45" s="1">
        <f t="shared" si="105"/>
        <v>31593.893621915402</v>
      </c>
      <c r="BN45" s="1">
        <f t="shared" si="105"/>
        <v>32315.601027299752</v>
      </c>
      <c r="BO45" s="1">
        <f t="shared" si="105"/>
        <v>38888.210848865521</v>
      </c>
      <c r="BP45" s="1">
        <f t="shared" si="105"/>
        <v>39828.759158624511</v>
      </c>
      <c r="BQ45" s="1">
        <f t="shared" si="105"/>
        <v>35168.074631953263</v>
      </c>
      <c r="BR45" s="1">
        <f t="shared" si="105"/>
        <v>27086.730121751396</v>
      </c>
      <c r="BS45" s="1">
        <f t="shared" si="105"/>
        <v>20560.498168776703</v>
      </c>
      <c r="BT45" s="1">
        <f t="shared" ref="BT45" si="106">BT30</f>
        <v>16016.397452384161</v>
      </c>
    </row>
    <row r="46" spans="1:72">
      <c r="A46" s="21" t="s">
        <v>86</v>
      </c>
      <c r="B46" s="1">
        <f t="shared" ref="B46:K46" si="107">B43-B44+B45</f>
        <v>128212.30062570734</v>
      </c>
      <c r="C46" s="1">
        <f t="shared" si="107"/>
        <v>152208.91216393409</v>
      </c>
      <c r="D46" s="1">
        <f t="shared" si="107"/>
        <v>185290.99360677609</v>
      </c>
      <c r="E46" s="1">
        <f t="shared" si="107"/>
        <v>204445.57129905242</v>
      </c>
      <c r="F46" s="1">
        <f t="shared" si="107"/>
        <v>235201.08906059637</v>
      </c>
      <c r="G46" s="1">
        <f t="shared" si="107"/>
        <v>256140.22660559532</v>
      </c>
      <c r="H46" s="1">
        <f t="shared" si="107"/>
        <v>321709.64657028299</v>
      </c>
      <c r="I46" s="1">
        <f t="shared" si="107"/>
        <v>322218.37041981844</v>
      </c>
      <c r="J46" s="1">
        <f t="shared" si="107"/>
        <v>320425.64901551214</v>
      </c>
      <c r="K46" s="1">
        <f t="shared" si="107"/>
        <v>334489.75346838142</v>
      </c>
      <c r="L46" s="1">
        <f t="shared" ref="L46" si="108">L43-L44+L45</f>
        <v>300302.72469376412</v>
      </c>
      <c r="M46" s="46"/>
      <c r="N46" s="1">
        <f t="shared" ref="N46:W46" si="109">N43-N44+N45</f>
        <v>63681.799311283983</v>
      </c>
      <c r="O46" s="1">
        <f t="shared" si="109"/>
        <v>67373.390384309168</v>
      </c>
      <c r="P46" s="1">
        <f t="shared" si="109"/>
        <v>75011.3747128963</v>
      </c>
      <c r="Q46" s="1">
        <f t="shared" si="109"/>
        <v>77938.990467380907</v>
      </c>
      <c r="R46" s="1">
        <f t="shared" si="109"/>
        <v>81124.095088085189</v>
      </c>
      <c r="S46" s="1">
        <f t="shared" si="109"/>
        <v>91139.098639833013</v>
      </c>
      <c r="T46" s="1">
        <f t="shared" si="109"/>
        <v>114654.69358972349</v>
      </c>
      <c r="U46" s="1">
        <f t="shared" si="109"/>
        <v>111490.99066052634</v>
      </c>
      <c r="V46" s="1">
        <f t="shared" si="109"/>
        <v>111717.06028789996</v>
      </c>
      <c r="W46" s="1">
        <f t="shared" si="109"/>
        <v>113629.78337562294</v>
      </c>
      <c r="X46" s="1">
        <f t="shared" ref="X46" si="110">X43-X44+X45</f>
        <v>93131.03096347762</v>
      </c>
      <c r="Y46" s="46"/>
      <c r="Z46" s="1">
        <f t="shared" ref="Z46:AI46" si="111">Z43-Z44+Z45</f>
        <v>29106.68102026813</v>
      </c>
      <c r="AA46" s="1">
        <f t="shared" si="111"/>
        <v>32770.621465198652</v>
      </c>
      <c r="AB46" s="1">
        <f t="shared" si="111"/>
        <v>36831.487824849552</v>
      </c>
      <c r="AC46" s="1">
        <f t="shared" si="111"/>
        <v>40951.427454299141</v>
      </c>
      <c r="AD46" s="1">
        <f t="shared" si="111"/>
        <v>47111.905015287586</v>
      </c>
      <c r="AE46" s="1">
        <f t="shared" si="111"/>
        <v>61867.67850862466</v>
      </c>
      <c r="AF46" s="1">
        <f t="shared" si="111"/>
        <v>72815.903205819573</v>
      </c>
      <c r="AG46" s="1">
        <f t="shared" si="111"/>
        <v>67591.576766471466</v>
      </c>
      <c r="AH46" s="1">
        <f t="shared" si="111"/>
        <v>63251.004703148545</v>
      </c>
      <c r="AI46" s="1">
        <f t="shared" si="111"/>
        <v>64395.156731841475</v>
      </c>
      <c r="AJ46" s="1">
        <f t="shared" ref="AJ46" si="112">AJ43-AJ44+AJ45</f>
        <v>56044.31165234316</v>
      </c>
      <c r="AK46" s="46"/>
      <c r="AL46" s="1">
        <f t="shared" ref="AL46:AU46" si="113">AL43-AL44+AL45</f>
        <v>2037.5010571207031</v>
      </c>
      <c r="AM46" s="1">
        <f t="shared" si="113"/>
        <v>2142.3520981342535</v>
      </c>
      <c r="AN46" s="1">
        <f t="shared" si="113"/>
        <v>2285.0348444855013</v>
      </c>
      <c r="AO46" s="1">
        <f t="shared" si="113"/>
        <v>2322.9262698900907</v>
      </c>
      <c r="AP46" s="1">
        <f t="shared" si="113"/>
        <v>2384.6293379849117</v>
      </c>
      <c r="AQ46" s="1">
        <f t="shared" si="113"/>
        <v>3510.5260912171148</v>
      </c>
      <c r="AR46" s="1">
        <f t="shared" si="113"/>
        <v>3809.3570002613051</v>
      </c>
      <c r="AS46" s="1">
        <f t="shared" si="113"/>
        <v>3328.3202923161784</v>
      </c>
      <c r="AT46" s="1">
        <f t="shared" si="113"/>
        <v>2594.5454142156432</v>
      </c>
      <c r="AU46" s="1">
        <f t="shared" si="113"/>
        <v>2641.5425422875369</v>
      </c>
      <c r="AV46" s="1">
        <f t="shared" ref="AV46" si="114">AV43-AV44+AV45</f>
        <v>2194.3092428610034</v>
      </c>
      <c r="AW46" s="46"/>
      <c r="AX46" s="1">
        <f t="shared" ref="AX46:BG46" si="115">AX43-AX44+AX45</f>
        <v>134644.73293879884</v>
      </c>
      <c r="AY46" s="1">
        <f t="shared" si="115"/>
        <v>149151.43248382874</v>
      </c>
      <c r="AZ46" s="1">
        <f t="shared" si="115"/>
        <v>180209.97252295562</v>
      </c>
      <c r="BA46" s="1">
        <f t="shared" si="115"/>
        <v>198783.6184026901</v>
      </c>
      <c r="BB46" s="1">
        <f t="shared" si="115"/>
        <v>225492.17058687707</v>
      </c>
      <c r="BC46" s="1">
        <f t="shared" si="115"/>
        <v>248968.42666780783</v>
      </c>
      <c r="BD46" s="1">
        <f t="shared" si="115"/>
        <v>284207.28866135253</v>
      </c>
      <c r="BE46" s="1">
        <f t="shared" si="115"/>
        <v>267299.81232357863</v>
      </c>
      <c r="BF46" s="1">
        <f t="shared" si="115"/>
        <v>254069.64383544502</v>
      </c>
      <c r="BG46" s="1">
        <f t="shared" si="115"/>
        <v>246206.79363376315</v>
      </c>
      <c r="BH46" s="1">
        <f t="shared" ref="BH46" si="116">BH43-BH44+BH45</f>
        <v>217230.6878704683</v>
      </c>
      <c r="BI46" s="46"/>
      <c r="BJ46" s="1">
        <f t="shared" ref="BJ46:BS46" si="117">BJ43-BJ44+BJ45</f>
        <v>88544.622629334757</v>
      </c>
      <c r="BK46" s="1">
        <f t="shared" si="117"/>
        <v>116975.93609521924</v>
      </c>
      <c r="BL46" s="1">
        <f t="shared" si="117"/>
        <v>145866.84641076336</v>
      </c>
      <c r="BM46" s="1">
        <f t="shared" si="117"/>
        <v>170068.21704841556</v>
      </c>
      <c r="BN46" s="1">
        <f t="shared" si="117"/>
        <v>193321.61328316241</v>
      </c>
      <c r="BO46" s="1">
        <f t="shared" si="117"/>
        <v>217248.83115468448</v>
      </c>
      <c r="BP46" s="1">
        <f t="shared" si="117"/>
        <v>183765.807347447</v>
      </c>
      <c r="BQ46" s="1">
        <f t="shared" si="117"/>
        <v>191191.59122257569</v>
      </c>
      <c r="BR46" s="1">
        <f t="shared" si="117"/>
        <v>185630.94682659564</v>
      </c>
      <c r="BS46" s="1">
        <f t="shared" si="117"/>
        <v>133602.59615961043</v>
      </c>
      <c r="BT46" s="1">
        <f t="shared" ref="BT46" si="118">BT43-BT44+BT45</f>
        <v>136281.07708068215</v>
      </c>
    </row>
    <row r="47" spans="1:72">
      <c r="A47" s="21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46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46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46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46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I47" s="46"/>
      <c r="BJ47" s="14"/>
      <c r="BK47" s="14"/>
      <c r="BL47" s="14"/>
      <c r="BM47" s="14"/>
      <c r="BN47" s="14"/>
      <c r="BO47" s="14"/>
      <c r="BP47" s="14"/>
      <c r="BQ47" s="14"/>
      <c r="BR47" s="14"/>
      <c r="BS47" s="14"/>
      <c r="BT47" s="14"/>
    </row>
    <row r="48" spans="1:72">
      <c r="A48" s="44" t="s">
        <v>91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46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46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46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46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I48" s="46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</row>
    <row r="49" spans="1:72">
      <c r="A49" s="21" t="s">
        <v>92</v>
      </c>
      <c r="B49" s="1">
        <f t="shared" ref="B49:K49" si="119">B39-B46</f>
        <v>12262.329794514604</v>
      </c>
      <c r="C49" s="1">
        <f t="shared" si="119"/>
        <v>4281.2049051479844</v>
      </c>
      <c r="D49" s="1">
        <f t="shared" si="119"/>
        <v>23706.689398978633</v>
      </c>
      <c r="E49" s="1">
        <f t="shared" si="119"/>
        <v>-980.13578247738769</v>
      </c>
      <c r="F49" s="1">
        <f t="shared" si="119"/>
        <v>36122.277883059054</v>
      </c>
      <c r="G49" s="1">
        <f t="shared" si="119"/>
        <v>20772.993237463234</v>
      </c>
      <c r="H49" s="1">
        <f t="shared" si="119"/>
        <v>10914.584517372597</v>
      </c>
      <c r="I49" s="1">
        <f t="shared" si="119"/>
        <v>45772.074684263964</v>
      </c>
      <c r="J49" s="1">
        <f t="shared" si="119"/>
        <v>20994.297980475822</v>
      </c>
      <c r="K49" s="1">
        <f t="shared" si="119"/>
        <v>33933.731108951266</v>
      </c>
      <c r="L49" s="1">
        <f t="shared" ref="L49" si="120">L39-L46</f>
        <v>57349.466755683359</v>
      </c>
      <c r="M49" s="46"/>
      <c r="N49" s="1">
        <f t="shared" ref="N49:W49" si="121">N39-N46</f>
        <v>6471.5324157047799</v>
      </c>
      <c r="O49" s="1">
        <f t="shared" si="121"/>
        <v>2119.7216341086605</v>
      </c>
      <c r="P49" s="1">
        <f t="shared" si="121"/>
        <v>9356.6711116818915</v>
      </c>
      <c r="Q49" s="1">
        <f t="shared" si="121"/>
        <v>-363.62269821164955</v>
      </c>
      <c r="R49" s="1">
        <f t="shared" si="121"/>
        <v>12046.057557062377</v>
      </c>
      <c r="S49" s="1">
        <f t="shared" si="121"/>
        <v>7846.3625322266889</v>
      </c>
      <c r="T49" s="1">
        <f t="shared" si="121"/>
        <v>4414.7385395592137</v>
      </c>
      <c r="U49" s="1">
        <f t="shared" si="121"/>
        <v>15699.256518456663</v>
      </c>
      <c r="V49" s="1">
        <f t="shared" si="121"/>
        <v>7201.3452887802123</v>
      </c>
      <c r="W49" s="1">
        <f t="shared" si="121"/>
        <v>11033.344949390303</v>
      </c>
      <c r="X49" s="1">
        <f t="shared" ref="X49" si="122">X39-X46</f>
        <v>16979.234610176922</v>
      </c>
      <c r="Y49" s="46"/>
      <c r="Z49" s="1">
        <f t="shared" ref="Z49:AI49" si="123">Z39-Z46</f>
        <v>3850.1962077489661</v>
      </c>
      <c r="AA49" s="1">
        <f t="shared" si="123"/>
        <v>1723.7062452341343</v>
      </c>
      <c r="AB49" s="1">
        <f t="shared" si="123"/>
        <v>4644.118634320228</v>
      </c>
      <c r="AC49" s="1">
        <f t="shared" si="123"/>
        <v>-196.32589317757083</v>
      </c>
      <c r="AD49" s="1">
        <f t="shared" si="123"/>
        <v>7235.4653261153071</v>
      </c>
      <c r="AE49" s="1">
        <f t="shared" si="123"/>
        <v>8240.9873956976589</v>
      </c>
      <c r="AF49" s="1">
        <f t="shared" si="123"/>
        <v>5111.4299794428225</v>
      </c>
      <c r="AG49" s="1">
        <f t="shared" si="123"/>
        <v>10303.16324124331</v>
      </c>
      <c r="AH49" s="1">
        <f t="shared" si="123"/>
        <v>4144.2076949279872</v>
      </c>
      <c r="AI49" s="1">
        <f t="shared" si="123"/>
        <v>4267.6774473166588</v>
      </c>
      <c r="AJ49" s="1">
        <f t="shared" ref="AJ49" si="124">AJ39-AJ46</f>
        <v>8987.7640752316292</v>
      </c>
      <c r="AK49" s="46"/>
      <c r="AL49" s="1">
        <f t="shared" ref="AL49:AU49" si="125">AL39-AL46</f>
        <v>237.07618621155052</v>
      </c>
      <c r="AM49" s="1">
        <f t="shared" si="125"/>
        <v>99.254235514319134</v>
      </c>
      <c r="AN49" s="1">
        <f t="shared" si="125"/>
        <v>290.8835043023023</v>
      </c>
      <c r="AO49" s="1">
        <f t="shared" si="125"/>
        <v>-10.758746940160563</v>
      </c>
      <c r="AP49" s="1">
        <f t="shared" si="125"/>
        <v>349.97763749079286</v>
      </c>
      <c r="AQ49" s="1">
        <f t="shared" si="125"/>
        <v>561.8480857581917</v>
      </c>
      <c r="AR49" s="1">
        <f t="shared" si="125"/>
        <v>308.12020478476097</v>
      </c>
      <c r="AS49" s="1">
        <f t="shared" si="125"/>
        <v>492.42803503904997</v>
      </c>
      <c r="AT49" s="1">
        <f t="shared" si="125"/>
        <v>163.3058816963071</v>
      </c>
      <c r="AU49" s="1">
        <f t="shared" si="125"/>
        <v>171.73266055866134</v>
      </c>
      <c r="AV49" s="1">
        <f t="shared" ref="AV49" si="126">AV39-AV46</f>
        <v>392.01592659391235</v>
      </c>
      <c r="AW49" s="46"/>
      <c r="AX49" s="1">
        <f t="shared" ref="AX49:BG49" si="127">AX39-AX46</f>
        <v>12629.837350493734</v>
      </c>
      <c r="AY49" s="1">
        <f t="shared" si="127"/>
        <v>4412.7146340690088</v>
      </c>
      <c r="AZ49" s="1">
        <f t="shared" si="127"/>
        <v>21161.051986323786</v>
      </c>
      <c r="BA49" s="1">
        <f t="shared" si="127"/>
        <v>-878.18502766825259</v>
      </c>
      <c r="BB49" s="1">
        <f t="shared" si="127"/>
        <v>31776.05975952564</v>
      </c>
      <c r="BC49" s="1">
        <f t="shared" si="127"/>
        <v>20850.759227615519</v>
      </c>
      <c r="BD49" s="1">
        <f t="shared" si="127"/>
        <v>10582.576091521478</v>
      </c>
      <c r="BE49" s="1">
        <f t="shared" si="127"/>
        <v>34579.202270127658</v>
      </c>
      <c r="BF49" s="1">
        <f t="shared" si="127"/>
        <v>14708.801753405627</v>
      </c>
      <c r="BG49" s="1">
        <f t="shared" si="127"/>
        <v>21285.022493824945</v>
      </c>
      <c r="BH49" s="1">
        <f t="shared" ref="BH49" si="128">BH39-BH46</f>
        <v>35433.498224606883</v>
      </c>
      <c r="BI49" s="46"/>
      <c r="BJ49" s="1">
        <f t="shared" ref="BJ49:BS49" si="129">BJ39-BJ46</f>
        <v>5433.5144586714159</v>
      </c>
      <c r="BK49" s="1">
        <f t="shared" si="129"/>
        <v>2461.7731119580567</v>
      </c>
      <c r="BL49" s="1">
        <f t="shared" si="129"/>
        <v>11811.633881784044</v>
      </c>
      <c r="BM49" s="1">
        <f t="shared" si="129"/>
        <v>-493.75581199675798</v>
      </c>
      <c r="BN49" s="1">
        <f t="shared" si="129"/>
        <v>15828.949577427062</v>
      </c>
      <c r="BO49" s="1">
        <f t="shared" si="129"/>
        <v>10079.511648570595</v>
      </c>
      <c r="BP49" s="1">
        <f t="shared" si="129"/>
        <v>4823.0767258153937</v>
      </c>
      <c r="BQ49" s="1">
        <f t="shared" si="129"/>
        <v>15807.724018472654</v>
      </c>
      <c r="BR49" s="1">
        <f t="shared" si="129"/>
        <v>6295.0594576140575</v>
      </c>
      <c r="BS49" s="1">
        <f t="shared" si="129"/>
        <v>6625.3496107213723</v>
      </c>
      <c r="BT49" s="1">
        <f t="shared" ref="BT49" si="130">BT39-BT46</f>
        <v>10424.25412501354</v>
      </c>
    </row>
    <row r="50" spans="1:72">
      <c r="A50" s="21" t="s">
        <v>93</v>
      </c>
      <c r="B50" s="1">
        <f>B49*WACC!C12</f>
        <v>3678.6989383532709</v>
      </c>
      <c r="C50" s="1">
        <f>C49*WACC!D12</f>
        <v>1284.3614715440076</v>
      </c>
      <c r="D50" s="1">
        <f>D49*WACC!E12</f>
        <v>7112.0068196914435</v>
      </c>
      <c r="E50" s="1">
        <f>E49*WACC!F12</f>
        <v>-294.04073474312753</v>
      </c>
      <c r="F50" s="1">
        <f>F49*WACC!G12</f>
        <v>10836.683364914445</v>
      </c>
      <c r="G50" s="1">
        <f>G49*WACC!H12</f>
        <v>6231.8979712370892</v>
      </c>
      <c r="H50" s="1">
        <f>H49*WACC!I12</f>
        <v>3274.375355210791</v>
      </c>
      <c r="I50" s="1">
        <f>I49*WACC!J12</f>
        <v>13731.622405275044</v>
      </c>
      <c r="J50" s="1">
        <f>J49*WACC!K12</f>
        <v>6298.2893941408456</v>
      </c>
      <c r="K50" s="1">
        <f>K49*WACC!L12</f>
        <v>10180.119332682307</v>
      </c>
      <c r="L50" s="1">
        <f>L49*WACC!M12</f>
        <v>17204.840026699814</v>
      </c>
      <c r="M50" s="46"/>
      <c r="N50" s="1">
        <f>N49*WACC!C12</f>
        <v>1941.4597247108479</v>
      </c>
      <c r="O50" s="1">
        <f>O49*WACC!D12</f>
        <v>635.9164902324062</v>
      </c>
      <c r="P50" s="1">
        <f>P49*WACC!E12</f>
        <v>2807.0013335037202</v>
      </c>
      <c r="Q50" s="1">
        <f>Q49*WACC!F12</f>
        <v>-109.08680946346193</v>
      </c>
      <c r="R50" s="1">
        <f>R49*WACC!G12</f>
        <v>3613.8172671176221</v>
      </c>
      <c r="S50" s="1">
        <f>S49*WACC!H12</f>
        <v>2353.9087596672962</v>
      </c>
      <c r="T50" s="1">
        <f>T49*WACC!I12</f>
        <v>1324.4215618673643</v>
      </c>
      <c r="U50" s="1">
        <f>U49*WACC!J12</f>
        <v>4709.7769555355771</v>
      </c>
      <c r="V50" s="1">
        <f>V49*WACC!K12</f>
        <v>2160.4035866334116</v>
      </c>
      <c r="W50" s="1">
        <f>W49*WACC!L12</f>
        <v>3310.0034848160917</v>
      </c>
      <c r="X50" s="1">
        <f>X49*WACC!M12</f>
        <v>5093.7703830515393</v>
      </c>
      <c r="Y50" s="46"/>
      <c r="Z50" s="1">
        <f>Z49*WACC!C12</f>
        <v>1155.0588623243411</v>
      </c>
      <c r="AA50" s="1">
        <f>AA49*WACC!D12</f>
        <v>517.11187357008419</v>
      </c>
      <c r="AB50" s="1">
        <f>AB49*WACC!E12</f>
        <v>1393.2355902956479</v>
      </c>
      <c r="AC50" s="1">
        <f>AC49*WACC!F12</f>
        <v>-58.897767953253471</v>
      </c>
      <c r="AD50" s="1">
        <f>AD49*WACC!G12</f>
        <v>2170.6395978339369</v>
      </c>
      <c r="AE50" s="1">
        <f>AE49*WACC!H12</f>
        <v>2472.2962187085514</v>
      </c>
      <c r="AF50" s="1">
        <f>AF49*WACC!I12</f>
        <v>1533.4289938323839</v>
      </c>
      <c r="AG50" s="1">
        <f>AG49*WACC!J12</f>
        <v>3090.9489723720599</v>
      </c>
      <c r="AH50" s="1">
        <f>AH49*WACC!K12</f>
        <v>1243.2623084780209</v>
      </c>
      <c r="AI50" s="1">
        <f>AI49*WACC!L12</f>
        <v>1280.3032341946112</v>
      </c>
      <c r="AJ50" s="1">
        <f>AJ49*WACC!M12</f>
        <v>2696.329222568675</v>
      </c>
      <c r="AK50" s="46"/>
      <c r="AL50" s="1">
        <f>AL49*WACC!C12</f>
        <v>71.122855863443689</v>
      </c>
      <c r="AM50" s="1">
        <f>AM49*WACC!D12</f>
        <v>29.776270654286751</v>
      </c>
      <c r="AN50" s="1">
        <f>AN49*WACC!E12</f>
        <v>87.265051290664346</v>
      </c>
      <c r="AO50" s="1">
        <f>AO49*WACC!F12</f>
        <v>-3.2276240820471949</v>
      </c>
      <c r="AP50" s="1">
        <f>AP49*WACC!G12</f>
        <v>104.99329124720617</v>
      </c>
      <c r="AQ50" s="1">
        <f>AQ49*WACC!H12</f>
        <v>168.55442572740662</v>
      </c>
      <c r="AR50" s="1">
        <f>AR49*WACC!I12</f>
        <v>92.43606143540039</v>
      </c>
      <c r="AS50" s="1">
        <f>AS49*WACC!J12</f>
        <v>147.7284105116704</v>
      </c>
      <c r="AT50" s="1">
        <f>AT49*WACC!K12</f>
        <v>48.991764508877338</v>
      </c>
      <c r="AU50" s="1">
        <f>AU49*WACC!L12</f>
        <v>51.519798167582849</v>
      </c>
      <c r="AV50" s="1">
        <f>AV49*WACC!M12</f>
        <v>117.60477797813822</v>
      </c>
      <c r="AW50" s="46"/>
      <c r="AX50" s="1">
        <f>AX49*WACC!C12</f>
        <v>3788.9512051469765</v>
      </c>
      <c r="AY50" s="1">
        <f>AY49*WACC!D12</f>
        <v>1323.814390220303</v>
      </c>
      <c r="AZ50" s="1">
        <f>AZ49*WACC!E12</f>
        <v>6348.3155958952193</v>
      </c>
      <c r="BA50" s="1">
        <f>BA49*WACC!F12</f>
        <v>-263.45550830039627</v>
      </c>
      <c r="BB50" s="1">
        <f>BB49*WACC!G12</f>
        <v>9532.8179278548141</v>
      </c>
      <c r="BC50" s="1">
        <f>BC49*WACC!H12</f>
        <v>6255.227768282768</v>
      </c>
      <c r="BD50" s="1">
        <f>BD49*WACC!I12</f>
        <v>3174.7728274554852</v>
      </c>
      <c r="BE50" s="1">
        <f>BE49*WACC!J12</f>
        <v>10373.760681035166</v>
      </c>
      <c r="BF50" s="1">
        <f>BF49*WACC!K12</f>
        <v>4412.6405260203564</v>
      </c>
      <c r="BG50" s="1">
        <f>BG49*WACC!L12</f>
        <v>6385.5067481455562</v>
      </c>
      <c r="BH50" s="1">
        <f>BH49*WACC!M12</f>
        <v>10630.049467378856</v>
      </c>
      <c r="BI50" s="46"/>
      <c r="BJ50" s="1">
        <f>BJ49*WACC!C12</f>
        <v>1630.0543376009327</v>
      </c>
      <c r="BK50" s="1">
        <f>BK49*WACC!D12</f>
        <v>738.53193358719409</v>
      </c>
      <c r="BL50" s="1">
        <f>BL49*WACC!E12</f>
        <v>3543.4901645341438</v>
      </c>
      <c r="BM50" s="1">
        <f>BM49*WACC!F12</f>
        <v>-148.1267435989827</v>
      </c>
      <c r="BN50" s="1">
        <f>BN49*WACC!G12</f>
        <v>4748.6848732266853</v>
      </c>
      <c r="BO50" s="1">
        <f>BO49*WACC!H12</f>
        <v>3023.8534945702659</v>
      </c>
      <c r="BP50" s="1">
        <f>BP49*WACC!I12</f>
        <v>1446.9230177441814</v>
      </c>
      <c r="BQ50" s="1">
        <f>BQ49*WACC!J12</f>
        <v>4742.3172055403647</v>
      </c>
      <c r="BR50" s="1">
        <f>BR49*WACC!K12</f>
        <v>1888.5178372836472</v>
      </c>
      <c r="BS50" s="1">
        <f>BS49*WACC!L12</f>
        <v>1987.6048832158117</v>
      </c>
      <c r="BT50" s="1">
        <f>BT49*WACC!M12</f>
        <v>3127.276237503118</v>
      </c>
    </row>
    <row r="51" spans="1:72">
      <c r="A51" s="21" t="s">
        <v>94</v>
      </c>
      <c r="B51" s="1">
        <f>B50*WACC!C13</f>
        <v>1471.4795753413084</v>
      </c>
      <c r="C51" s="1">
        <f>C50*WACC!D13</f>
        <v>513.74458861760309</v>
      </c>
      <c r="D51" s="1">
        <f>D50*WACC!E13</f>
        <v>2844.8027278765776</v>
      </c>
      <c r="E51" s="1">
        <f>E50*WACC!F13</f>
        <v>-117.61629389725101</v>
      </c>
      <c r="F51" s="1">
        <f>F50*WACC!G13</f>
        <v>4334.673345965778</v>
      </c>
      <c r="G51" s="1">
        <f>G50*WACC!H13</f>
        <v>2492.7591884948361</v>
      </c>
      <c r="H51" s="1">
        <f>H50*WACC!I13</f>
        <v>1309.7501420843164</v>
      </c>
      <c r="I51" s="1">
        <f>I50*WACC!J13</f>
        <v>5492.6489621100181</v>
      </c>
      <c r="J51" s="1">
        <f>J50*WACC!K13</f>
        <v>2519.3157576563385</v>
      </c>
      <c r="K51" s="1">
        <f>K50*WACC!L13</f>
        <v>4072.0477330729227</v>
      </c>
      <c r="L51" s="1">
        <f>L50*WACC!M13</f>
        <v>6881.9360106799259</v>
      </c>
      <c r="M51" s="46"/>
      <c r="N51" s="1">
        <f>N50*WACC!C13</f>
        <v>776.58388988433921</v>
      </c>
      <c r="O51" s="1">
        <f>O50*WACC!D13</f>
        <v>254.36659609296248</v>
      </c>
      <c r="P51" s="1">
        <f>P50*WACC!E13</f>
        <v>1122.8005334014881</v>
      </c>
      <c r="Q51" s="1">
        <f>Q50*WACC!F13</f>
        <v>-43.634723785384779</v>
      </c>
      <c r="R51" s="1">
        <f>R50*WACC!G13</f>
        <v>1445.5269068470488</v>
      </c>
      <c r="S51" s="1">
        <f>S50*WACC!H13</f>
        <v>941.5635038669185</v>
      </c>
      <c r="T51" s="1">
        <f>T50*WACC!I13</f>
        <v>529.76862474694576</v>
      </c>
      <c r="U51" s="1">
        <f>U50*WACC!J13</f>
        <v>1883.9107822142309</v>
      </c>
      <c r="V51" s="1">
        <f>V50*WACC!K13</f>
        <v>864.16143465336472</v>
      </c>
      <c r="W51" s="1">
        <f>W50*WACC!L13</f>
        <v>1324.0013939264368</v>
      </c>
      <c r="X51" s="1">
        <f>X50*WACC!M13</f>
        <v>2037.5081532206159</v>
      </c>
      <c r="Y51" s="46"/>
      <c r="Z51" s="1">
        <f>Z50*WACC!C13</f>
        <v>462.02354492973649</v>
      </c>
      <c r="AA51" s="1">
        <f>AA50*WACC!D13</f>
        <v>206.84474942803368</v>
      </c>
      <c r="AB51" s="1">
        <f>AB50*WACC!E13</f>
        <v>557.29423611825916</v>
      </c>
      <c r="AC51" s="1">
        <f>AC50*WACC!F13</f>
        <v>-23.559107181301389</v>
      </c>
      <c r="AD51" s="1">
        <f>AD50*WACC!G13</f>
        <v>868.2558391335748</v>
      </c>
      <c r="AE51" s="1">
        <f>AE50*WACC!H13</f>
        <v>988.91848748342056</v>
      </c>
      <c r="AF51" s="1">
        <f>AF50*WACC!I13</f>
        <v>613.37159753295361</v>
      </c>
      <c r="AG51" s="1">
        <f>AG50*WACC!J13</f>
        <v>1236.379588948824</v>
      </c>
      <c r="AH51" s="1">
        <f>AH50*WACC!K13</f>
        <v>497.30492339120838</v>
      </c>
      <c r="AI51" s="1">
        <f>AI50*WACC!L13</f>
        <v>512.12129367784451</v>
      </c>
      <c r="AJ51" s="1">
        <f>AJ50*WACC!M13</f>
        <v>1078.5316890274701</v>
      </c>
      <c r="AK51" s="46"/>
      <c r="AL51" s="1">
        <f>AL50*WACC!C13</f>
        <v>28.449142345377478</v>
      </c>
      <c r="AM51" s="1">
        <f>AM50*WACC!D13</f>
        <v>11.910508261714702</v>
      </c>
      <c r="AN51" s="1">
        <f>AN50*WACC!E13</f>
        <v>34.906020516265741</v>
      </c>
      <c r="AO51" s="1">
        <f>AO50*WACC!F13</f>
        <v>-1.2910496328188781</v>
      </c>
      <c r="AP51" s="1">
        <f>AP50*WACC!G13</f>
        <v>41.997316498882469</v>
      </c>
      <c r="AQ51" s="1">
        <f>AQ50*WACC!H13</f>
        <v>67.421770290962655</v>
      </c>
      <c r="AR51" s="1">
        <f>AR50*WACC!I13</f>
        <v>36.97442457416016</v>
      </c>
      <c r="AS51" s="1">
        <f>AS50*WACC!J13</f>
        <v>59.091364204668167</v>
      </c>
      <c r="AT51" s="1">
        <f>AT50*WACC!K13</f>
        <v>19.596705803550936</v>
      </c>
      <c r="AU51" s="1">
        <f>AU50*WACC!L13</f>
        <v>20.607919267033139</v>
      </c>
      <c r="AV51" s="1">
        <f>AV50*WACC!M13</f>
        <v>47.041911191255288</v>
      </c>
      <c r="AW51" s="46"/>
      <c r="AX51" s="1">
        <f>AX50*WACC!C13</f>
        <v>1515.5804820587907</v>
      </c>
      <c r="AY51" s="1">
        <f>AY50*WACC!D13</f>
        <v>529.52575608812128</v>
      </c>
      <c r="AZ51" s="1">
        <f>AZ50*WACC!E13</f>
        <v>2539.3262383580877</v>
      </c>
      <c r="BA51" s="1">
        <f>BA50*WACC!F13</f>
        <v>-105.38220332015851</v>
      </c>
      <c r="BB51" s="1">
        <f>BB50*WACC!G13</f>
        <v>3813.1271711419258</v>
      </c>
      <c r="BC51" s="1">
        <f>BC50*WACC!H13</f>
        <v>2502.0911073131074</v>
      </c>
      <c r="BD51" s="1">
        <f>BD50*WACC!I13</f>
        <v>1269.9091309821943</v>
      </c>
      <c r="BE51" s="1">
        <f>BE50*WACC!J13</f>
        <v>4149.5042724140667</v>
      </c>
      <c r="BF51" s="1">
        <f>BF50*WACC!K13</f>
        <v>1765.0562104081428</v>
      </c>
      <c r="BG51" s="1">
        <f>BG50*WACC!L13</f>
        <v>2554.2026992582228</v>
      </c>
      <c r="BH51" s="1">
        <f>BH50*WACC!M13</f>
        <v>4252.0197869515423</v>
      </c>
      <c r="BI51" s="46"/>
      <c r="BJ51" s="1">
        <f>BJ50*WACC!C13</f>
        <v>652.02173504037319</v>
      </c>
      <c r="BK51" s="1">
        <f>BK50*WACC!D13</f>
        <v>295.41277343487764</v>
      </c>
      <c r="BL51" s="1">
        <f>BL50*WACC!E13</f>
        <v>1417.3960658136575</v>
      </c>
      <c r="BM51" s="1">
        <f>BM50*WACC!F13</f>
        <v>-59.250697439593083</v>
      </c>
      <c r="BN51" s="1">
        <f>BN50*WACC!G13</f>
        <v>1899.4739492906742</v>
      </c>
      <c r="BO51" s="1">
        <f>BO50*WACC!H13</f>
        <v>1209.5413978281065</v>
      </c>
      <c r="BP51" s="1">
        <f>BP50*WACC!I13</f>
        <v>578.76920709767262</v>
      </c>
      <c r="BQ51" s="1">
        <f>BQ50*WACC!J13</f>
        <v>1896.9268822161459</v>
      </c>
      <c r="BR51" s="1">
        <f>BR50*WACC!K13</f>
        <v>755.40713491345889</v>
      </c>
      <c r="BS51" s="1">
        <f>BS50*WACC!L13</f>
        <v>795.04195328632477</v>
      </c>
      <c r="BT51" s="1">
        <f>BT50*WACC!M13</f>
        <v>1250.9104950012472</v>
      </c>
    </row>
    <row r="52" spans="1:72">
      <c r="A52" s="21" t="s">
        <v>95</v>
      </c>
      <c r="B52" s="20">
        <f>(B29+B30+B43-B34-B46)*WACC!C12/(1-(1-WACC!C13)*WACC!C12)</f>
        <v>3678.6989383532668</v>
      </c>
      <c r="C52" s="20">
        <f>(C29+C30+C43-C34-C46)*WACC!D12/(1-(1-WACC!D13)*WACC!D12)</f>
        <v>1284.3614715440069</v>
      </c>
      <c r="D52" s="20">
        <f>(D29+D30+D43-D34-D46)*WACC!E12/(1-(1-WACC!E13)*WACC!E12)</f>
        <v>7112.0068196914308</v>
      </c>
      <c r="E52" s="20">
        <f>(E29+E30+E43-E34-E46)*WACC!F12/(1-(1-WACC!F13)*WACC!F12)</f>
        <v>-294.04073474312764</v>
      </c>
      <c r="F52" s="20">
        <f>(F29+F30+F43-F34-F46)*WACC!G12/(1-(1-WACC!G13)*WACC!G12)</f>
        <v>10836.683364914432</v>
      </c>
      <c r="G52" s="20">
        <f>(G29+G30+G43-G34-G46)*WACC!H12/(1-(1-WACC!H13)*WACC!H12)</f>
        <v>6231.8979712370865</v>
      </c>
      <c r="H52" s="20">
        <f>(H29+H30+H43-H34-H46)*WACC!I12/(1-(1-WACC!I13)*WACC!I12)</f>
        <v>3274.3753552107901</v>
      </c>
      <c r="I52" s="20">
        <f>(I29+I30+I43-I34-I46)*WACC!J12/(1-(1-WACC!J13)*WACC!J12)</f>
        <v>13731.622405275028</v>
      </c>
      <c r="J52" s="20">
        <f>(J29+J30+J43-J34-J46)*WACC!K12/(1-(1-WACC!K13)*WACC!K12)</f>
        <v>6298.2893941408365</v>
      </c>
      <c r="K52" s="20">
        <f>(K29+K30+K43-K34-K46)*WACC!L12/(1-(1-WACC!L13)*WACC!L12)</f>
        <v>10180.119332682303</v>
      </c>
      <c r="L52" s="20">
        <f>(L29+L30+L43-L34-L46)*WACC!M12/(1-(1-WACC!M13)*WACC!M12)</f>
        <v>17204.840026699814</v>
      </c>
      <c r="M52" s="19"/>
      <c r="N52" s="20">
        <f>(N29+N30+N43-N34-N46)*WACC!C12/(1-(1-WACC!C13)*WACC!C12)</f>
        <v>1941.459724710847</v>
      </c>
      <c r="O52" s="20">
        <f>(O29+O30+O43-O34-O46)*WACC!D12/(1-(1-WACC!D13)*WACC!D12)</f>
        <v>635.91649023240495</v>
      </c>
      <c r="P52" s="20">
        <f>(P29+P30+P43-P34-P46)*WACC!E12/(1-(1-WACC!E13)*WACC!E12)</f>
        <v>2807.0013335037247</v>
      </c>
      <c r="Q52" s="20">
        <f>(Q29+Q30+Q43-Q34-Q46)*WACC!F12/(1-(1-WACC!F13)*WACC!F12)</f>
        <v>-109.08680946346354</v>
      </c>
      <c r="R52" s="20">
        <f>(R29+R30+R43-R34-R46)*WACC!G12/(1-(1-WACC!G13)*WACC!G12)</f>
        <v>3613.8172671176208</v>
      </c>
      <c r="S52" s="20">
        <f>(S29+S30+S43-S34-S46)*WACC!H12/(1-(1-WACC!H13)*WACC!H12)</f>
        <v>2353.9087596672962</v>
      </c>
      <c r="T52" s="20">
        <f>(T29+T30+T43-T34-T46)*WACC!I12/(1-(1-WACC!I13)*WACC!I12)</f>
        <v>1324.4215618673627</v>
      </c>
      <c r="U52" s="20">
        <f>(U29+U30+U43-U34-U46)*WACC!J12/(1-(1-WACC!J13)*WACC!J12)</f>
        <v>4709.7769555355744</v>
      </c>
      <c r="V52" s="20">
        <f>(V29+V30+V43-V34-V46)*WACC!K12/(1-(1-WACC!K13)*WACC!K12)</f>
        <v>2160.4035866334139</v>
      </c>
      <c r="W52" s="20">
        <f>(W29+W30+W43-W34-W46)*WACC!L12/(1-(1-WACC!L13)*WACC!L12)</f>
        <v>3310.0034848160972</v>
      </c>
      <c r="X52" s="20">
        <f>(X29+X30+X43-X34-X46)*WACC!M12/(1-(1-WACC!M13)*WACC!M12)</f>
        <v>5093.770383051542</v>
      </c>
      <c r="Y52" s="46"/>
      <c r="Z52" s="20">
        <f>(Z29+Z30+Z43-Z34-Z46)*WACC!C12/(1-(1-WACC!C13)*WACC!C12)</f>
        <v>1155.058862324342</v>
      </c>
      <c r="AA52" s="20">
        <f>(AA29+AA30+AA43-AA34-AA46)*WACC!D12/(1-(1-WACC!D13)*WACC!D12)</f>
        <v>517.11187357008555</v>
      </c>
      <c r="AB52" s="20">
        <f>(AB29+AB30+AB43-AB34-AB46)*WACC!E12/(1-(1-WACC!E13)*WACC!E12)</f>
        <v>1393.2355902956474</v>
      </c>
      <c r="AC52" s="20">
        <f>(AC29+AC30+AC43-AC34-AC46)*WACC!F12/(1-(1-WACC!F13)*WACC!F12)</f>
        <v>-58.897767953253776</v>
      </c>
      <c r="AD52" s="20">
        <f>(AD29+AD30+AD43-AD34-AD46)*WACC!G12/(1-(1-WACC!G13)*WACC!G12)</f>
        <v>2170.6395978339383</v>
      </c>
      <c r="AE52" s="20">
        <f>(AE29+AE30+AE43-AE34-AE46)*WACC!H12/(1-(1-WACC!H13)*WACC!H12)</f>
        <v>2472.2962187085504</v>
      </c>
      <c r="AF52" s="20">
        <f>(AF29+AF30+AF43-AF34-AF46)*WACC!I12/(1-(1-WACC!I13)*WACC!I12)</f>
        <v>1533.4289938323861</v>
      </c>
      <c r="AG52" s="20">
        <f>(AG29+AG30+AG43-AG34-AG46)*WACC!J12/(1-(1-WACC!J13)*WACC!J12)</f>
        <v>3090.9489723720653</v>
      </c>
      <c r="AH52" s="20">
        <f>(AH29+AH30+AH43-AH34-AH46)*WACC!K12/(1-(1-WACC!K13)*WACC!K12)</f>
        <v>1243.2623084780187</v>
      </c>
      <c r="AI52" s="20">
        <f>(AI29+AI30+AI43-AI34-AI46)*WACC!L12/(1-(1-WACC!L13)*WACC!L12)</f>
        <v>1280.3032341946127</v>
      </c>
      <c r="AJ52" s="20">
        <f>(AJ29+AJ30+AJ43-AJ34-AJ46)*WACC!M12/(1-(1-WACC!M13)*WACC!M12)</f>
        <v>2696.3292225686778</v>
      </c>
      <c r="AK52" s="46"/>
      <c r="AL52" s="20">
        <f>(AL29+AL30+AL43-AL34-AL46)*WACC!C12/(1-(1-WACC!C13)*WACC!C12)</f>
        <v>71.122855863443746</v>
      </c>
      <c r="AM52" s="20">
        <f>(AM29+AM30+AM43-AM34-AM46)*WACC!D12/(1-(1-WACC!D13)*WACC!D12)</f>
        <v>29.776270654286964</v>
      </c>
      <c r="AN52" s="20">
        <f>(AN29+AN30+AN43-AN34-AN46)*WACC!E12/(1-(1-WACC!E13)*WACC!E12)</f>
        <v>87.265051290664417</v>
      </c>
      <c r="AO52" s="20">
        <f>(AO29+AO30+AO43-AO34-AO46)*WACC!F12/(1-(1-WACC!F13)*WACC!F12)</f>
        <v>-3.2276240820473405</v>
      </c>
      <c r="AP52" s="20">
        <f>(AP29+AP30+AP43-AP34-AP46)*WACC!G12/(1-(1-WACC!G13)*WACC!G12)</f>
        <v>104.99329124720623</v>
      </c>
      <c r="AQ52" s="20">
        <f>(AQ29+AQ30+AQ43-AQ34-AQ46)*WACC!H12/(1-(1-WACC!H13)*WACC!H12)</f>
        <v>168.55442572740657</v>
      </c>
      <c r="AR52" s="20">
        <f>(AR29+AR30+AR43-AR34-AR46)*WACC!I12/(1-(1-WACC!I13)*WACC!I12)</f>
        <v>92.436061435400276</v>
      </c>
      <c r="AS52" s="20">
        <f>(AS29+AS30+AS43-AS34-AS46)*WACC!J12/(1-(1-WACC!J13)*WACC!J12)</f>
        <v>147.72841051167032</v>
      </c>
      <c r="AT52" s="20">
        <f>(AT29+AT30+AT43-AT34-AT46)*WACC!K12/(1-(1-WACC!K13)*WACC!K12)</f>
        <v>48.991764508877175</v>
      </c>
      <c r="AU52" s="20">
        <f>(AU29+AU30+AU43-AU34-AU46)*WACC!L12/(1-(1-WACC!L13)*WACC!L12)</f>
        <v>51.519798167582849</v>
      </c>
      <c r="AV52" s="20">
        <f>(AV29+AV30+AV43-AV34-AV46)*WACC!M12/(1-(1-WACC!M13)*WACC!M12)</f>
        <v>117.60477797813826</v>
      </c>
      <c r="AW52" s="19"/>
      <c r="AX52" s="20">
        <f>(AX29+AX30+AX43-AX34-AX46)*WACC!C12/(1-(1-WACC!C13)*WACC!C12)</f>
        <v>3788.9512051469765</v>
      </c>
      <c r="AY52" s="20">
        <f>(AY29+AY30+AY43-AY34-AY46)*WACC!D12/(1-(1-WACC!D13)*WACC!D12)</f>
        <v>1323.8143902203012</v>
      </c>
      <c r="AZ52" s="20">
        <f>(AZ29+AZ30+AZ43-AZ34-AZ46)*WACC!E12/(1-(1-WACC!E13)*WACC!E12)</f>
        <v>6348.315595895222</v>
      </c>
      <c r="BA52" s="20">
        <f>(BA29+BA30+BA43-BA34-BA46)*WACC!F12/(1-(1-WACC!F13)*WACC!F12)</f>
        <v>-263.45550830038604</v>
      </c>
      <c r="BB52" s="20">
        <f>(BB29+BB30+BB43-BB34-BB46)*WACC!G12/(1-(1-WACC!G13)*WACC!G12)</f>
        <v>9532.8179278548123</v>
      </c>
      <c r="BC52" s="20">
        <f>(BC29+BC30+BC43-BC34-BC46)*WACC!H12/(1-(1-WACC!H13)*WACC!H12)</f>
        <v>6255.2277682827744</v>
      </c>
      <c r="BD52" s="20">
        <f>(BD29+BD30+BD43-BD34-BD46)*WACC!I12/(1-(1-WACC!I13)*WACC!I12)</f>
        <v>3174.7728274554811</v>
      </c>
      <c r="BE52" s="20">
        <f>(BE29+BE30+BE43-BE34-BE46)*WACC!J12/(1-(1-WACC!J13)*WACC!J12)</f>
        <v>10373.760681035168</v>
      </c>
      <c r="BF52" s="20">
        <f>(BF29+BF30+BF43-BF34-BF46)*WACC!K12/(1-(1-WACC!K13)*WACC!K12)</f>
        <v>4412.6405260203774</v>
      </c>
      <c r="BG52" s="20">
        <f>(BG29+BG30+BG43-BG34-BG46)*WACC!L12/(1-(1-WACC!L13)*WACC!L12)</f>
        <v>6385.5067481455535</v>
      </c>
      <c r="BH52" s="20">
        <f>(BH29+BH30+BH43-BH34-BH46)*WACC!M12/(1-(1-WACC!M13)*WACC!M12)</f>
        <v>10630.049467378858</v>
      </c>
      <c r="BI52" s="19"/>
      <c r="BJ52" s="20">
        <f>(BJ29+BJ30+BJ43-BJ34-BJ46)*WACC!C12/(1-(1-WACC!C13)*WACC!C12)</f>
        <v>1630.0543376009377</v>
      </c>
      <c r="BK52" s="20">
        <f>(BK29+BK30+BK43-BK34-BK46)*WACC!D12/(1-(1-WACC!D13)*WACC!D12)</f>
        <v>738.53193358719921</v>
      </c>
      <c r="BL52" s="20">
        <f>(BL29+BL30+BL43-BL34-BL46)*WACC!E12/(1-(1-WACC!E13)*WACC!E12)</f>
        <v>3543.4901645341401</v>
      </c>
      <c r="BM52" s="20">
        <f>(BM29+BM30+BM43-BM34-BM46)*WACC!F12/(1-(1-WACC!F13)*WACC!F12)</f>
        <v>-148.12674359898182</v>
      </c>
      <c r="BN52" s="20">
        <f>(BN29+BN30+BN43-BN34-BN46)*WACC!G12/(1-(1-WACC!G13)*WACC!G12)</f>
        <v>4748.6848732266735</v>
      </c>
      <c r="BO52" s="20">
        <f>(BO29+BO30+BO43-BO34-BO46)*WACC!H12/(1-(1-WACC!H13)*WACC!H12)</f>
        <v>3023.8534945702663</v>
      </c>
      <c r="BP52" s="20">
        <f>(BP29+BP30+BP43-BP34-BP46)*WACC!I12/(1-(1-WACC!I13)*WACC!I12)</f>
        <v>1446.9230177441839</v>
      </c>
      <c r="BQ52" s="20">
        <f>(BQ29+BQ30+BQ43-BQ34-BQ46)*WACC!J12/(1-(1-WACC!J13)*WACC!J12)</f>
        <v>4742.3172055403766</v>
      </c>
      <c r="BR52" s="20">
        <f>(BR29+BR30+BR43-BR34-BR46)*WACC!K12/(1-(1-WACC!K13)*WACC!K12)</f>
        <v>1888.5178372836513</v>
      </c>
      <c r="BS52" s="20">
        <f>(BS29+BS30+BS43-BS34-BS46)*WACC!L12/(1-(1-WACC!L13)*WACC!L12)</f>
        <v>1987.6048832158085</v>
      </c>
      <c r="BT52" s="20">
        <f>(BT29+BT30+BT43-BT34-BT46)*WACC!M12/(1-(1-WACC!M13)*WACC!M12)</f>
        <v>3127.276237503122</v>
      </c>
    </row>
    <row r="53" spans="1:72">
      <c r="A53" s="21" t="s">
        <v>96</v>
      </c>
      <c r="B53" s="1">
        <f t="shared" ref="B53:K53" si="131">B50-B51</f>
        <v>2207.2193630119627</v>
      </c>
      <c r="C53" s="1">
        <f t="shared" si="131"/>
        <v>770.61688292640451</v>
      </c>
      <c r="D53" s="1">
        <f t="shared" si="131"/>
        <v>4267.2040918148659</v>
      </c>
      <c r="E53" s="1">
        <f t="shared" si="131"/>
        <v>-176.42444084587652</v>
      </c>
      <c r="F53" s="1">
        <f t="shared" si="131"/>
        <v>6502.0100189486666</v>
      </c>
      <c r="G53" s="1">
        <f t="shared" si="131"/>
        <v>3739.1387827422532</v>
      </c>
      <c r="H53" s="1">
        <f t="shared" si="131"/>
        <v>1964.6252131264746</v>
      </c>
      <c r="I53" s="1">
        <f t="shared" si="131"/>
        <v>8238.9734431650249</v>
      </c>
      <c r="J53" s="1">
        <f t="shared" si="131"/>
        <v>3778.9736364845071</v>
      </c>
      <c r="K53" s="1">
        <f t="shared" si="131"/>
        <v>6108.0715996093841</v>
      </c>
      <c r="L53" s="1">
        <f t="shared" ref="L53" si="132">L50-L51</f>
        <v>10322.904016019889</v>
      </c>
      <c r="M53" s="46"/>
      <c r="N53" s="1">
        <f t="shared" ref="N53:W53" si="133">N50-N51</f>
        <v>1164.8758348265087</v>
      </c>
      <c r="O53" s="1">
        <f t="shared" si="133"/>
        <v>381.54989413944372</v>
      </c>
      <c r="P53" s="1">
        <f t="shared" si="133"/>
        <v>1684.2008001022321</v>
      </c>
      <c r="Q53" s="1">
        <f t="shared" si="133"/>
        <v>-65.452085678077154</v>
      </c>
      <c r="R53" s="1">
        <f t="shared" si="133"/>
        <v>2168.2903602705733</v>
      </c>
      <c r="S53" s="1">
        <f t="shared" si="133"/>
        <v>1412.3452558003778</v>
      </c>
      <c r="T53" s="1">
        <f t="shared" si="133"/>
        <v>794.65293712041853</v>
      </c>
      <c r="U53" s="1">
        <f t="shared" si="133"/>
        <v>2825.8661733213462</v>
      </c>
      <c r="V53" s="1">
        <f t="shared" si="133"/>
        <v>1296.2421519800469</v>
      </c>
      <c r="W53" s="1">
        <f t="shared" si="133"/>
        <v>1986.0020908896549</v>
      </c>
      <c r="X53" s="1">
        <f t="shared" ref="X53" si="134">X50-X51</f>
        <v>3056.2622298309234</v>
      </c>
      <c r="Y53" s="46"/>
      <c r="Z53" s="1">
        <f t="shared" ref="Z53:AI53" si="135">Z50-Z51</f>
        <v>693.03531739460459</v>
      </c>
      <c r="AA53" s="1">
        <f t="shared" si="135"/>
        <v>310.26712414205053</v>
      </c>
      <c r="AB53" s="1">
        <f t="shared" si="135"/>
        <v>835.94135417738869</v>
      </c>
      <c r="AC53" s="1">
        <f t="shared" si="135"/>
        <v>-35.338660771952078</v>
      </c>
      <c r="AD53" s="1">
        <f t="shared" si="135"/>
        <v>1302.3837587003623</v>
      </c>
      <c r="AE53" s="1">
        <f t="shared" si="135"/>
        <v>1483.3777312251309</v>
      </c>
      <c r="AF53" s="1">
        <f t="shared" si="135"/>
        <v>920.05739629943025</v>
      </c>
      <c r="AG53" s="1">
        <f t="shared" si="135"/>
        <v>1854.5693834232359</v>
      </c>
      <c r="AH53" s="1">
        <f t="shared" si="135"/>
        <v>745.95738508681256</v>
      </c>
      <c r="AI53" s="1">
        <f t="shared" si="135"/>
        <v>768.18194051676664</v>
      </c>
      <c r="AJ53" s="1">
        <f t="shared" ref="AJ53" si="136">AJ50-AJ51</f>
        <v>1617.797533541205</v>
      </c>
      <c r="AK53" s="46"/>
      <c r="AL53" s="1">
        <f t="shared" ref="AL53:AU53" si="137">AL50-AL51</f>
        <v>42.673713518066208</v>
      </c>
      <c r="AM53" s="1">
        <f t="shared" si="137"/>
        <v>17.865762392572051</v>
      </c>
      <c r="AN53" s="1">
        <f t="shared" si="137"/>
        <v>52.359030774398605</v>
      </c>
      <c r="AO53" s="1">
        <f t="shared" si="137"/>
        <v>-1.9365744492283168</v>
      </c>
      <c r="AP53" s="1">
        <f t="shared" si="137"/>
        <v>62.995974748323704</v>
      </c>
      <c r="AQ53" s="1">
        <f t="shared" si="137"/>
        <v>101.13265543644397</v>
      </c>
      <c r="AR53" s="1">
        <f t="shared" si="137"/>
        <v>55.46163686124023</v>
      </c>
      <c r="AS53" s="1">
        <f t="shared" si="137"/>
        <v>88.637046307002237</v>
      </c>
      <c r="AT53" s="1">
        <f t="shared" si="137"/>
        <v>29.395058705326402</v>
      </c>
      <c r="AU53" s="1">
        <f t="shared" si="137"/>
        <v>30.911878900549709</v>
      </c>
      <c r="AV53" s="1">
        <f t="shared" ref="AV53" si="138">AV50-AV51</f>
        <v>70.562866786882921</v>
      </c>
      <c r="AW53" s="46"/>
      <c r="AX53" s="1">
        <f t="shared" ref="AX53:BG53" si="139">AX50-AX51</f>
        <v>2273.3707230881855</v>
      </c>
      <c r="AY53" s="1">
        <f t="shared" si="139"/>
        <v>794.28863413218176</v>
      </c>
      <c r="AZ53" s="1">
        <f t="shared" si="139"/>
        <v>3808.9893575371316</v>
      </c>
      <c r="BA53" s="1">
        <f t="shared" si="139"/>
        <v>-158.07330498023776</v>
      </c>
      <c r="BB53" s="1">
        <f t="shared" si="139"/>
        <v>5719.6907567128883</v>
      </c>
      <c r="BC53" s="1">
        <f t="shared" si="139"/>
        <v>3753.1366609696606</v>
      </c>
      <c r="BD53" s="1">
        <f t="shared" si="139"/>
        <v>1904.8636964732909</v>
      </c>
      <c r="BE53" s="1">
        <f t="shared" si="139"/>
        <v>6224.2564086210996</v>
      </c>
      <c r="BF53" s="1">
        <f t="shared" si="139"/>
        <v>2647.5843156122137</v>
      </c>
      <c r="BG53" s="1">
        <f t="shared" si="139"/>
        <v>3831.3040488873335</v>
      </c>
      <c r="BH53" s="1">
        <f t="shared" ref="BH53" si="140">BH50-BH51</f>
        <v>6378.0296804273139</v>
      </c>
      <c r="BI53" s="46"/>
      <c r="BJ53" s="1">
        <f t="shared" ref="BJ53:BS53" si="141">BJ50-BJ51</f>
        <v>978.03260256055955</v>
      </c>
      <c r="BK53" s="1">
        <f t="shared" si="141"/>
        <v>443.11916015231645</v>
      </c>
      <c r="BL53" s="1">
        <f t="shared" si="141"/>
        <v>2126.0940987204863</v>
      </c>
      <c r="BM53" s="1">
        <f t="shared" si="141"/>
        <v>-88.876046159389617</v>
      </c>
      <c r="BN53" s="1">
        <f t="shared" si="141"/>
        <v>2849.2109239360111</v>
      </c>
      <c r="BO53" s="1">
        <f t="shared" si="141"/>
        <v>1814.3120967421594</v>
      </c>
      <c r="BP53" s="1">
        <f t="shared" si="141"/>
        <v>868.15381064650876</v>
      </c>
      <c r="BQ53" s="1">
        <f t="shared" si="141"/>
        <v>2845.390323324219</v>
      </c>
      <c r="BR53" s="1">
        <f t="shared" si="141"/>
        <v>1133.1107023701884</v>
      </c>
      <c r="BS53" s="1">
        <f t="shared" si="141"/>
        <v>1192.5629299294869</v>
      </c>
      <c r="BT53" s="1">
        <f t="shared" ref="BT53" si="142">BT50-BT51</f>
        <v>1876.3657425018707</v>
      </c>
    </row>
    <row r="54" spans="1:72">
      <c r="A54" s="21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46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46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46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46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46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</row>
    <row r="55" spans="1:72">
      <c r="A55" s="22" t="s">
        <v>97</v>
      </c>
      <c r="B55" s="15">
        <f>B33-B34+B53</f>
        <v>77166.162365548676</v>
      </c>
      <c r="C55" s="15">
        <f t="shared" ref="C55:K55" si="143">C33-C34+C53</f>
        <v>75230.868036647531</v>
      </c>
      <c r="D55" s="15">
        <f t="shared" si="143"/>
        <v>107457.48187082649</v>
      </c>
      <c r="E55" s="15">
        <f t="shared" si="143"/>
        <v>104008.38789225862</v>
      </c>
      <c r="F55" s="15">
        <f t="shared" si="143"/>
        <v>157759.78693387099</v>
      </c>
      <c r="G55" s="15">
        <f t="shared" si="143"/>
        <v>162947.72967627112</v>
      </c>
      <c r="H55" s="15">
        <f t="shared" si="143"/>
        <v>178145.54925992677</v>
      </c>
      <c r="I55" s="15">
        <f t="shared" si="143"/>
        <v>216667.09552489244</v>
      </c>
      <c r="J55" s="15">
        <f t="shared" si="143"/>
        <v>187670.7942526729</v>
      </c>
      <c r="K55" s="15">
        <f t="shared" si="143"/>
        <v>205567.51425017804</v>
      </c>
      <c r="L55" s="15">
        <f t="shared" ref="L55" si="144">L33-L34+L53</f>
        <v>221466.89466469956</v>
      </c>
      <c r="M55" s="46"/>
      <c r="N55" s="15">
        <f>N33-N34+N53</f>
        <v>38604.993292919251</v>
      </c>
      <c r="O55" s="15">
        <f t="shared" ref="O55:W55" si="145">O33-O34+O53</f>
        <v>34010.93669099531</v>
      </c>
      <c r="P55" s="15">
        <f t="shared" si="145"/>
        <v>44183.36845764496</v>
      </c>
      <c r="Q55" s="15">
        <f t="shared" si="145"/>
        <v>40677.582115522317</v>
      </c>
      <c r="R55" s="15">
        <f t="shared" si="145"/>
        <v>55298.968950348113</v>
      </c>
      <c r="S55" s="15">
        <f t="shared" si="145"/>
        <v>59248.740685482131</v>
      </c>
      <c r="T55" s="15">
        <f t="shared" si="145"/>
        <v>64808.443085885032</v>
      </c>
      <c r="U55" s="15">
        <f t="shared" si="145"/>
        <v>75744.932379819205</v>
      </c>
      <c r="V55" s="15">
        <f t="shared" si="145"/>
        <v>66180.241252648368</v>
      </c>
      <c r="W55" s="15">
        <f t="shared" si="145"/>
        <v>69185.777172964401</v>
      </c>
      <c r="X55" s="15">
        <f t="shared" ref="X55" si="146">X33-X34+X53</f>
        <v>68984.740633552283</v>
      </c>
      <c r="Y55" s="46"/>
      <c r="Z55" s="15">
        <f>Z33-Z34+Z53</f>
        <v>18033.735701660335</v>
      </c>
      <c r="AA55" s="15">
        <f t="shared" ref="AA55:AI55" si="147">AA33-AA34+AA53</f>
        <v>16642.136967935385</v>
      </c>
      <c r="AB55" s="15">
        <f t="shared" si="147"/>
        <v>21332.323514416326</v>
      </c>
      <c r="AC55" s="15">
        <f t="shared" si="147"/>
        <v>20833.378411402035</v>
      </c>
      <c r="AD55" s="15">
        <f t="shared" si="147"/>
        <v>31600.04116879616</v>
      </c>
      <c r="AE55" s="15">
        <f t="shared" si="147"/>
        <v>41361.922260012805</v>
      </c>
      <c r="AF55" s="15">
        <f t="shared" si="147"/>
        <v>42043.583848857117</v>
      </c>
      <c r="AG55" s="15">
        <f t="shared" si="147"/>
        <v>45768.697000821747</v>
      </c>
      <c r="AH55" s="15">
        <f t="shared" si="147"/>
        <v>37045.618309240839</v>
      </c>
      <c r="AI55" s="15">
        <f t="shared" si="147"/>
        <v>38181.847696096527</v>
      </c>
      <c r="AJ55" s="15">
        <f t="shared" ref="AJ55" si="148">AJ33-AJ34+AJ53</f>
        <v>40483.360306252405</v>
      </c>
      <c r="AK55" s="46"/>
      <c r="AL55" s="15">
        <f t="shared" ref="AL55:AU55" si="149">AL33-AL34+AL53</f>
        <v>1250.4159400342214</v>
      </c>
      <c r="AM55" s="15">
        <f t="shared" si="149"/>
        <v>1099.444055315231</v>
      </c>
      <c r="AN55" s="15">
        <f t="shared" si="149"/>
        <v>1352.6733332924496</v>
      </c>
      <c r="AO55" s="15">
        <f t="shared" si="149"/>
        <v>1220.4481653514117</v>
      </c>
      <c r="AP55" s="15">
        <f t="shared" si="149"/>
        <v>1634.3243862799457</v>
      </c>
      <c r="AQ55" s="15">
        <f t="shared" si="149"/>
        <v>2451.2908227844641</v>
      </c>
      <c r="AR55" s="15">
        <f t="shared" si="149"/>
        <v>2278.7495906144618</v>
      </c>
      <c r="AS55" s="15">
        <f t="shared" si="149"/>
        <v>2295.183177151881</v>
      </c>
      <c r="AT55" s="15">
        <f t="shared" si="149"/>
        <v>1561.9008063000958</v>
      </c>
      <c r="AU55" s="15">
        <f t="shared" si="149"/>
        <v>1581.8376530610594</v>
      </c>
      <c r="AV55" s="15">
        <f t="shared" ref="AV55" si="150">AV33-AV34+AV53</f>
        <v>1621.5976097375571</v>
      </c>
      <c r="AW55" s="46"/>
      <c r="AX55" s="15">
        <f t="shared" ref="AX55:BG55" si="151">AX33-AX34+AX53</f>
        <v>85952.558797306294</v>
      </c>
      <c r="AY55" s="15">
        <f t="shared" si="151"/>
        <v>80732.011929576343</v>
      </c>
      <c r="AZ55" s="15">
        <f t="shared" si="151"/>
        <v>110546.43392044006</v>
      </c>
      <c r="BA55" s="15">
        <f t="shared" si="151"/>
        <v>108793.60654323097</v>
      </c>
      <c r="BB55" s="15">
        <f t="shared" si="151"/>
        <v>157368.57516466305</v>
      </c>
      <c r="BC55" s="15">
        <f t="shared" si="151"/>
        <v>167259.71762896134</v>
      </c>
      <c r="BD55" s="15">
        <f t="shared" si="151"/>
        <v>169086.43965092232</v>
      </c>
      <c r="BE55" s="15">
        <f t="shared" si="151"/>
        <v>188753.61580344976</v>
      </c>
      <c r="BF55" s="15">
        <f t="shared" si="151"/>
        <v>161060.34948682235</v>
      </c>
      <c r="BG55" s="15">
        <f t="shared" si="151"/>
        <v>159768.52449733962</v>
      </c>
      <c r="BH55" s="15">
        <f t="shared" ref="BH55" si="152">BH33-BH34+BH53</f>
        <v>166809.40643665841</v>
      </c>
      <c r="BI55" s="46"/>
      <c r="BJ55" s="15">
        <f t="shared" ref="BJ55:BS55" si="153">BJ33-BJ34+BJ53</f>
        <v>67596.638512056699</v>
      </c>
      <c r="BK55" s="15">
        <f t="shared" si="153"/>
        <v>78805.987702046914</v>
      </c>
      <c r="BL55" s="15">
        <f t="shared" si="153"/>
        <v>106982.19108199053</v>
      </c>
      <c r="BM55" s="15">
        <f t="shared" si="153"/>
        <v>119471.714059469</v>
      </c>
      <c r="BN55" s="15">
        <f t="shared" si="153"/>
        <v>159386.47578871553</v>
      </c>
      <c r="BO55" s="15">
        <f t="shared" si="153"/>
        <v>177749.84334536135</v>
      </c>
      <c r="BP55" s="15">
        <f t="shared" si="153"/>
        <v>131298.74425717583</v>
      </c>
      <c r="BQ55" s="15">
        <f t="shared" si="153"/>
        <v>155284.55705830784</v>
      </c>
      <c r="BR55" s="15">
        <f t="shared" si="153"/>
        <v>146728.4675770094</v>
      </c>
      <c r="BS55" s="15">
        <f t="shared" si="153"/>
        <v>106697.11588865584</v>
      </c>
      <c r="BT55" s="15">
        <f t="shared" ref="BT55" si="154">BT33-BT34+BT53</f>
        <v>121447.53601614641</v>
      </c>
    </row>
    <row r="56" spans="1:72"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</row>
    <row r="57" spans="1:72">
      <c r="A57" s="44"/>
    </row>
    <row r="88" spans="1:1">
      <c r="A88" s="10"/>
    </row>
    <row r="89" spans="1:1">
      <c r="A89" s="10"/>
    </row>
    <row r="90" spans="1:1">
      <c r="A90" s="10"/>
    </row>
    <row r="91" spans="1:1">
      <c r="A91" s="11"/>
    </row>
    <row r="92" spans="1:1">
      <c r="A92" s="10"/>
    </row>
    <row r="93" spans="1:1">
      <c r="A93" s="10"/>
    </row>
    <row r="94" spans="1:1">
      <c r="A94" s="10"/>
    </row>
    <row r="95" spans="1:1">
      <c r="A95" s="11"/>
    </row>
    <row r="96" spans="1:1">
      <c r="A96" s="10"/>
    </row>
    <row r="97" spans="1:1">
      <c r="A97" s="10"/>
    </row>
    <row r="98" spans="1:1">
      <c r="A98" s="9"/>
    </row>
    <row r="99" spans="1:1">
      <c r="A99" s="11"/>
    </row>
    <row r="100" spans="1:1">
      <c r="A100" s="10"/>
    </row>
    <row r="101" spans="1:1">
      <c r="A101" s="10"/>
    </row>
    <row r="102" spans="1:1">
      <c r="A102" s="10"/>
    </row>
    <row r="103" spans="1:1">
      <c r="A103" s="10"/>
    </row>
    <row r="104" spans="1:1">
      <c r="A104" s="10"/>
    </row>
    <row r="105" spans="1:1">
      <c r="A105" s="9"/>
    </row>
    <row r="106" spans="1:1">
      <c r="A106" s="10"/>
    </row>
    <row r="107" spans="1:1">
      <c r="A107" s="10"/>
    </row>
    <row r="108" spans="1:1">
      <c r="A108" s="11"/>
    </row>
    <row r="109" spans="1:1">
      <c r="A109" s="10"/>
    </row>
    <row r="110" spans="1:1">
      <c r="A110" s="10"/>
    </row>
    <row r="111" spans="1:1">
      <c r="A111" s="10"/>
    </row>
    <row r="112" spans="1:1">
      <c r="A112" s="10"/>
    </row>
    <row r="113" spans="1:1">
      <c r="A113" s="10"/>
    </row>
    <row r="114" spans="1:1">
      <c r="A114" s="10"/>
    </row>
    <row r="115" spans="1:1">
      <c r="A115" s="9"/>
    </row>
    <row r="116" spans="1:1">
      <c r="A116" s="10"/>
    </row>
    <row r="117" spans="1:1">
      <c r="A117" s="10"/>
    </row>
    <row r="118" spans="1:1">
      <c r="A118" s="10"/>
    </row>
    <row r="119" spans="1:1">
      <c r="A119" s="12"/>
    </row>
    <row r="120" spans="1:1">
      <c r="A120" s="12"/>
    </row>
    <row r="121" spans="1:1">
      <c r="A121" s="10"/>
    </row>
    <row r="122" spans="1:1">
      <c r="A122" s="9"/>
    </row>
    <row r="123" spans="1:1">
      <c r="A123" s="10"/>
    </row>
    <row r="124" spans="1:1">
      <c r="A124" s="10"/>
    </row>
    <row r="125" spans="1:1">
      <c r="A125" s="10"/>
    </row>
    <row r="126" spans="1:1">
      <c r="A126" s="9"/>
    </row>
    <row r="127" spans="1:1">
      <c r="A127" s="10"/>
    </row>
    <row r="128" spans="1:1">
      <c r="A128" s="10"/>
    </row>
    <row r="129" spans="1:1">
      <c r="A129" s="10"/>
    </row>
    <row r="130" spans="1:1">
      <c r="A130" s="10"/>
    </row>
    <row r="131" spans="1:1">
      <c r="A131" s="10"/>
    </row>
    <row r="132" spans="1:1">
      <c r="A132" s="10"/>
    </row>
    <row r="133" spans="1:1">
      <c r="A133" s="9"/>
    </row>
    <row r="134" spans="1:1">
      <c r="A134" s="10"/>
    </row>
    <row r="135" spans="1:1">
      <c r="A135" s="10"/>
    </row>
    <row r="136" spans="1:1">
      <c r="A136" s="10"/>
    </row>
    <row r="137" spans="1:1">
      <c r="A137" s="10"/>
    </row>
    <row r="138" spans="1:1">
      <c r="A138" s="10"/>
    </row>
    <row r="139" spans="1:1">
      <c r="A139" s="9"/>
    </row>
    <row r="140" spans="1:1">
      <c r="A140" s="10"/>
    </row>
    <row r="141" spans="1:1">
      <c r="A141" s="10"/>
    </row>
    <row r="142" spans="1:1">
      <c r="A142" s="10"/>
    </row>
    <row r="143" spans="1:1">
      <c r="A143" s="10"/>
    </row>
    <row r="144" spans="1:1">
      <c r="A144" s="10"/>
    </row>
    <row r="145" spans="1:1">
      <c r="A145" s="9"/>
    </row>
    <row r="146" spans="1:1">
      <c r="A146" s="10"/>
    </row>
    <row r="147" spans="1:1">
      <c r="A147" s="10"/>
    </row>
    <row r="148" spans="1:1">
      <c r="A148" s="10"/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2:BT148"/>
  <sheetViews>
    <sheetView topLeftCell="A28" workbookViewId="0">
      <selection activeCell="BT55" sqref="BT55"/>
    </sheetView>
  </sheetViews>
  <sheetFormatPr defaultColWidth="9.140625" defaultRowHeight="15"/>
  <cols>
    <col min="1" max="1" width="61" style="42" customWidth="1"/>
    <col min="2" max="2" width="17" style="42" customWidth="1"/>
    <col min="3" max="3" width="20.140625" style="42" customWidth="1"/>
    <col min="4" max="9" width="11.7109375" style="42" customWidth="1"/>
    <col min="10" max="12" width="11.7109375" style="46" customWidth="1"/>
    <col min="13" max="13" width="9.140625" style="42"/>
    <col min="14" max="21" width="11.7109375" style="42" customWidth="1"/>
    <col min="22" max="24" width="11.7109375" style="46" customWidth="1"/>
    <col min="25" max="25" width="9.140625" style="42"/>
    <col min="26" max="33" width="11.7109375" style="42" customWidth="1"/>
    <col min="34" max="36" width="11.7109375" style="46" customWidth="1"/>
    <col min="37" max="37" width="9.140625" style="42"/>
    <col min="38" max="45" width="11.7109375" style="42" customWidth="1"/>
    <col min="46" max="48" width="11.7109375" style="46" customWidth="1"/>
    <col min="49" max="56" width="9.140625" style="42"/>
    <col min="57" max="57" width="18.85546875" style="42" customWidth="1"/>
    <col min="58" max="58" width="15.7109375" style="46" customWidth="1"/>
    <col min="59" max="59" width="14.7109375" style="46" customWidth="1"/>
    <col min="60" max="60" width="14.140625" style="46" customWidth="1"/>
    <col min="61" max="68" width="9.140625" style="42"/>
    <col min="69" max="69" width="17.28515625" style="42" customWidth="1"/>
    <col min="70" max="70" width="13.85546875" style="42" customWidth="1"/>
    <col min="71" max="71" width="14" style="42" customWidth="1"/>
    <col min="72" max="72" width="15.5703125" style="46" customWidth="1"/>
    <col min="73" max="16384" width="9.140625" style="42"/>
  </cols>
  <sheetData>
    <row r="2" spans="1:72">
      <c r="A2" s="21" t="s">
        <v>87</v>
      </c>
    </row>
    <row r="3" spans="1:72">
      <c r="A3" s="21" t="s">
        <v>89</v>
      </c>
      <c r="B3" s="1">
        <f t="shared" ref="B3:L3" si="0">B17+AL17+AX17+BJ17+N17+Z17</f>
        <v>460096.29984329996</v>
      </c>
      <c r="C3" s="1">
        <f t="shared" si="0"/>
        <v>495664.2687008715</v>
      </c>
      <c r="D3" s="1">
        <f t="shared" si="0"/>
        <v>537963.71778262034</v>
      </c>
      <c r="E3" s="1">
        <f t="shared" si="0"/>
        <v>549503.93308706931</v>
      </c>
      <c r="F3" s="1">
        <f t="shared" si="0"/>
        <v>608125.80768634891</v>
      </c>
      <c r="G3" s="1">
        <f t="shared" si="0"/>
        <v>626852.63889194198</v>
      </c>
      <c r="H3" s="1">
        <f t="shared" si="0"/>
        <v>722141.08401789272</v>
      </c>
      <c r="I3" s="1">
        <f t="shared" si="0"/>
        <v>809008.67921884859</v>
      </c>
      <c r="J3" s="1">
        <f t="shared" si="0"/>
        <v>882164.26626825356</v>
      </c>
      <c r="K3" s="1">
        <f t="shared" si="0"/>
        <v>963670.8399760708</v>
      </c>
      <c r="L3" s="1">
        <f t="shared" si="0"/>
        <v>1031155.145671586</v>
      </c>
    </row>
    <row r="4" spans="1:72">
      <c r="A4" s="21" t="s">
        <v>119</v>
      </c>
      <c r="B4" s="16">
        <f>B17/B$3</f>
        <v>0.67349398573845864</v>
      </c>
      <c r="C4" s="16">
        <f t="shared" ref="C4:I4" si="1">C17/C$3</f>
        <v>0.65312197558908924</v>
      </c>
      <c r="D4" s="16">
        <f t="shared" si="1"/>
        <v>0.62835602954684722</v>
      </c>
      <c r="E4" s="16">
        <f t="shared" si="1"/>
        <v>0.62406864330494338</v>
      </c>
      <c r="F4" s="16">
        <f t="shared" si="1"/>
        <v>0.59961138717577811</v>
      </c>
      <c r="G4" s="16">
        <f t="shared" si="1"/>
        <v>0.60069912902376787</v>
      </c>
      <c r="H4" s="16">
        <f t="shared" si="1"/>
        <v>0.59142284734532968</v>
      </c>
      <c r="I4" s="16">
        <f t="shared" si="1"/>
        <v>0.57438009285489411</v>
      </c>
      <c r="J4" s="16">
        <f t="shared" ref="J4:K4" si="2">J17/J$3</f>
        <v>0.57516445351576551</v>
      </c>
      <c r="K4" s="16">
        <f t="shared" si="2"/>
        <v>0.57534911590414528</v>
      </c>
      <c r="L4" s="16">
        <f t="shared" ref="L4" si="3">L17/L$3</f>
        <v>0.56430115134553027</v>
      </c>
    </row>
    <row r="5" spans="1:72">
      <c r="A5" s="41" t="s">
        <v>120</v>
      </c>
      <c r="B5" s="16">
        <f t="shared" ref="B5:L5" si="4">N17/B3</f>
        <v>8.5035249447675126E-2</v>
      </c>
      <c r="C5" s="16">
        <f t="shared" si="4"/>
        <v>9.0983016676993198E-2</v>
      </c>
      <c r="D5" s="16">
        <f t="shared" si="4"/>
        <v>9.8933973160109989E-2</v>
      </c>
      <c r="E5" s="16">
        <f t="shared" si="4"/>
        <v>0.10516992501255451</v>
      </c>
      <c r="F5" s="16">
        <f t="shared" si="4"/>
        <v>0.11241729369648525</v>
      </c>
      <c r="G5" s="16">
        <f t="shared" si="4"/>
        <v>0.10634016035576027</v>
      </c>
      <c r="H5" s="16">
        <f t="shared" si="4"/>
        <v>0.10755922241142507</v>
      </c>
      <c r="I5" s="16">
        <f t="shared" si="4"/>
        <v>0.10703578468727364</v>
      </c>
      <c r="J5" s="16">
        <f t="shared" si="4"/>
        <v>0.11035192894038806</v>
      </c>
      <c r="K5" s="16">
        <f t="shared" si="4"/>
        <v>0.11510129647641297</v>
      </c>
      <c r="L5" s="16">
        <f t="shared" si="4"/>
        <v>0.11922487425106813</v>
      </c>
    </row>
    <row r="6" spans="1:72">
      <c r="A6" s="21" t="s">
        <v>121</v>
      </c>
      <c r="B6" s="16">
        <f t="shared" ref="B6:L6" si="5">Z17/B3</f>
        <v>4.8465244515125433E-2</v>
      </c>
      <c r="C6" s="16">
        <f t="shared" si="5"/>
        <v>4.6999255992494111E-2</v>
      </c>
      <c r="D6" s="16">
        <f t="shared" si="5"/>
        <v>4.5217075815681393E-2</v>
      </c>
      <c r="E6" s="16">
        <f t="shared" si="5"/>
        <v>4.4908551572043466E-2</v>
      </c>
      <c r="F6" s="16">
        <f t="shared" si="5"/>
        <v>4.3148585004310305E-2</v>
      </c>
      <c r="G6" s="16">
        <f t="shared" si="5"/>
        <v>4.3226859904678352E-2</v>
      </c>
      <c r="H6" s="16">
        <f t="shared" si="5"/>
        <v>4.2559330172777715E-2</v>
      </c>
      <c r="I6" s="16">
        <f t="shared" si="5"/>
        <v>4.1332917938844312E-2</v>
      </c>
      <c r="J6" s="16">
        <f t="shared" si="5"/>
        <v>4.1389361250918577E-2</v>
      </c>
      <c r="K6" s="16">
        <f t="shared" si="5"/>
        <v>4.1402649725641581E-2</v>
      </c>
      <c r="L6" s="16">
        <f t="shared" si="5"/>
        <v>4.0607628069819927E-2</v>
      </c>
    </row>
    <row r="7" spans="1:72">
      <c r="A7" s="41" t="s">
        <v>122</v>
      </c>
      <c r="B7" s="16">
        <f t="shared" ref="B7:L7" si="6">AL17/B3</f>
        <v>3.2617895128796044E-3</v>
      </c>
      <c r="C7" s="16">
        <f t="shared" si="6"/>
        <v>3.4899344868715518E-3</v>
      </c>
      <c r="D7" s="16">
        <f t="shared" si="6"/>
        <v>3.794917968926846E-3</v>
      </c>
      <c r="E7" s="16">
        <f t="shared" si="6"/>
        <v>4.0341171538206561E-3</v>
      </c>
      <c r="F7" s="16">
        <f t="shared" si="6"/>
        <v>4.3121123537261186E-3</v>
      </c>
      <c r="G7" s="16">
        <f t="shared" si="6"/>
        <v>4.0790051431528716E-3</v>
      </c>
      <c r="H7" s="16">
        <f t="shared" si="6"/>
        <v>4.1257660317789904E-3</v>
      </c>
      <c r="I7" s="16">
        <f t="shared" si="6"/>
        <v>4.1056879619153471E-3</v>
      </c>
      <c r="J7" s="16">
        <f t="shared" si="6"/>
        <v>4.2328889123242758E-3</v>
      </c>
      <c r="K7" s="16">
        <f t="shared" si="6"/>
        <v>4.4150655663875915E-3</v>
      </c>
      <c r="L7" s="16">
        <f t="shared" si="6"/>
        <v>4.5732381222191587E-3</v>
      </c>
    </row>
    <row r="8" spans="1:72">
      <c r="A8" s="21" t="s">
        <v>2</v>
      </c>
      <c r="B8" s="16">
        <f t="shared" ref="B8:L8" si="7">AX17/B3</f>
        <v>0.11629666611644407</v>
      </c>
      <c r="C8" s="16">
        <f t="shared" si="7"/>
        <v>0.12078253795379366</v>
      </c>
      <c r="D8" s="16">
        <f t="shared" si="7"/>
        <v>0.12691263860194069</v>
      </c>
      <c r="E8" s="16">
        <f t="shared" si="7"/>
        <v>0.13253889324563861</v>
      </c>
      <c r="F8" s="16">
        <f t="shared" si="7"/>
        <v>0.13802473244146099</v>
      </c>
      <c r="G8" s="16">
        <f t="shared" si="7"/>
        <v>0.13237467418291454</v>
      </c>
      <c r="H8" s="16">
        <f t="shared" si="7"/>
        <v>0.13301831434581504</v>
      </c>
      <c r="I8" s="16">
        <f t="shared" si="7"/>
        <v>0.13160513024945875</v>
      </c>
      <c r="J8" s="16">
        <f t="shared" si="7"/>
        <v>0.13476273094374031</v>
      </c>
      <c r="K8" s="16">
        <f t="shared" si="7"/>
        <v>0.13923427978937894</v>
      </c>
      <c r="L8" s="16">
        <f t="shared" si="7"/>
        <v>0.1425106361735238</v>
      </c>
    </row>
    <row r="9" spans="1:72">
      <c r="A9" s="21" t="s">
        <v>21</v>
      </c>
      <c r="B9" s="16">
        <f t="shared" ref="B9:L9" si="8">BJ17/B3</f>
        <v>7.3447064669417098E-2</v>
      </c>
      <c r="C9" s="16">
        <f t="shared" si="8"/>
        <v>8.4623279300758233E-2</v>
      </c>
      <c r="D9" s="16">
        <f t="shared" si="8"/>
        <v>9.6785364906494073E-2</v>
      </c>
      <c r="E9" s="16">
        <f t="shared" si="8"/>
        <v>8.9279869710999285E-2</v>
      </c>
      <c r="F9" s="16">
        <f t="shared" si="8"/>
        <v>0.10248588932823915</v>
      </c>
      <c r="G9" s="16">
        <f t="shared" si="8"/>
        <v>0.11328017138972604</v>
      </c>
      <c r="H9" s="16">
        <f t="shared" si="8"/>
        <v>0.12131451969287356</v>
      </c>
      <c r="I9" s="16">
        <f t="shared" si="8"/>
        <v>0.14154038630761365</v>
      </c>
      <c r="J9" s="16">
        <f t="shared" si="8"/>
        <v>0.13409863643686329</v>
      </c>
      <c r="K9" s="16">
        <f t="shared" si="8"/>
        <v>0.12449759253803377</v>
      </c>
      <c r="L9" s="16">
        <f t="shared" si="8"/>
        <v>0.12878247203783869</v>
      </c>
    </row>
    <row r="10" spans="1:72">
      <c r="A10" s="21" t="s">
        <v>90</v>
      </c>
      <c r="B10" s="16">
        <f t="shared" ref="B10:I10" si="9">SUM(B4:B9)</f>
        <v>1</v>
      </c>
      <c r="C10" s="16">
        <f t="shared" si="9"/>
        <v>0.99999999999999989</v>
      </c>
      <c r="D10" s="16">
        <f t="shared" si="9"/>
        <v>1.0000000000000002</v>
      </c>
      <c r="E10" s="16">
        <f t="shared" si="9"/>
        <v>0.99999999999999989</v>
      </c>
      <c r="F10" s="16">
        <f t="shared" si="9"/>
        <v>0.99999999999999978</v>
      </c>
      <c r="G10" s="16">
        <f t="shared" si="9"/>
        <v>0.99999999999999978</v>
      </c>
      <c r="H10" s="16">
        <f t="shared" si="9"/>
        <v>1</v>
      </c>
      <c r="I10" s="16">
        <f t="shared" si="9"/>
        <v>0.99999999999999978</v>
      </c>
      <c r="J10" s="16">
        <f t="shared" ref="J10" si="10">SUM(J4:J9)</f>
        <v>1</v>
      </c>
      <c r="K10" s="16">
        <f t="shared" ref="K10:L10" si="11">SUM(K4:K9)</f>
        <v>1.0000000000000002</v>
      </c>
      <c r="L10" s="16">
        <f t="shared" si="11"/>
        <v>0.99999999999999989</v>
      </c>
    </row>
    <row r="11" spans="1:72">
      <c r="A11" s="21"/>
    </row>
    <row r="12" spans="1:72">
      <c r="A12" s="21" t="s">
        <v>79</v>
      </c>
      <c r="B12" s="1">
        <f>'DNSP stacked data'!B116</f>
        <v>46756.092287101921</v>
      </c>
      <c r="C12" s="1">
        <f>'DNSP stacked data'!C116</f>
        <v>51252.352222211397</v>
      </c>
      <c r="D12" s="1">
        <f>'DNSP stacked data'!D116</f>
        <v>43220.358648427165</v>
      </c>
      <c r="E12" s="1">
        <f>'DNSP stacked data'!E116</f>
        <v>48349.725749866964</v>
      </c>
      <c r="F12" s="1">
        <f>'DNSP stacked data'!F116</f>
        <v>58605.575110382997</v>
      </c>
      <c r="G12" s="1">
        <f>'DNSP stacked data'!G116</f>
        <v>59886.898408099434</v>
      </c>
      <c r="H12" s="1">
        <f>'DNSP stacked data'!H116</f>
        <v>70098.067766092558</v>
      </c>
      <c r="I12" s="1">
        <f>'DNSP stacked data'!I116</f>
        <v>69150.303926688226</v>
      </c>
      <c r="J12" s="1">
        <f>'DNSP stacked data'!J116</f>
        <v>69918.55661300612</v>
      </c>
      <c r="K12" s="1">
        <f>'DNSP stacked data'!K116</f>
        <v>73079.730390022873</v>
      </c>
      <c r="L12" s="1">
        <f>'DNSP stacked data'!L116</f>
        <v>78086.16403602928</v>
      </c>
    </row>
    <row r="13" spans="1:72">
      <c r="A13" s="21"/>
    </row>
    <row r="14" spans="1:72">
      <c r="A14" s="21"/>
      <c r="B14" s="42" t="s">
        <v>119</v>
      </c>
      <c r="N14" s="42" t="s">
        <v>120</v>
      </c>
      <c r="Z14" s="42" t="s">
        <v>121</v>
      </c>
      <c r="AL14" s="42" t="s">
        <v>122</v>
      </c>
      <c r="AX14" s="44" t="s">
        <v>2</v>
      </c>
      <c r="BJ14" s="44" t="s">
        <v>21</v>
      </c>
    </row>
    <row r="15" spans="1:72">
      <c r="A15" s="21"/>
      <c r="B15" s="43">
        <v>2006</v>
      </c>
      <c r="C15" s="43">
        <v>2007</v>
      </c>
      <c r="D15" s="43">
        <v>2008</v>
      </c>
      <c r="E15" s="43">
        <v>2009</v>
      </c>
      <c r="F15" s="43">
        <v>2010</v>
      </c>
      <c r="G15" s="43">
        <v>2011</v>
      </c>
      <c r="H15" s="43">
        <v>2012</v>
      </c>
      <c r="I15" s="43">
        <v>2013</v>
      </c>
      <c r="J15" s="43">
        <v>2014</v>
      </c>
      <c r="K15" s="43">
        <v>2015</v>
      </c>
      <c r="L15" s="43">
        <v>2016</v>
      </c>
      <c r="N15" s="43">
        <v>2006</v>
      </c>
      <c r="O15" s="43">
        <v>2007</v>
      </c>
      <c r="P15" s="43">
        <v>2008</v>
      </c>
      <c r="Q15" s="43">
        <v>2009</v>
      </c>
      <c r="R15" s="43">
        <v>2010</v>
      </c>
      <c r="S15" s="43">
        <v>2011</v>
      </c>
      <c r="T15" s="43">
        <v>2012</v>
      </c>
      <c r="U15" s="43">
        <v>2013</v>
      </c>
      <c r="V15" s="43">
        <v>2014</v>
      </c>
      <c r="W15" s="43">
        <v>2015</v>
      </c>
      <c r="X15" s="43">
        <v>2016</v>
      </c>
      <c r="Z15" s="43">
        <v>2006</v>
      </c>
      <c r="AA15" s="43">
        <v>2007</v>
      </c>
      <c r="AB15" s="43">
        <v>2008</v>
      </c>
      <c r="AC15" s="43">
        <v>2009</v>
      </c>
      <c r="AD15" s="43">
        <v>2010</v>
      </c>
      <c r="AE15" s="43">
        <v>2011</v>
      </c>
      <c r="AF15" s="43">
        <v>2012</v>
      </c>
      <c r="AG15" s="43">
        <v>2013</v>
      </c>
      <c r="AH15" s="43">
        <v>2014</v>
      </c>
      <c r="AI15" s="43">
        <v>2015</v>
      </c>
      <c r="AJ15" s="43">
        <v>2016</v>
      </c>
      <c r="AL15" s="43">
        <v>2006</v>
      </c>
      <c r="AM15" s="43">
        <v>2007</v>
      </c>
      <c r="AN15" s="43">
        <v>2008</v>
      </c>
      <c r="AO15" s="43">
        <v>2009</v>
      </c>
      <c r="AP15" s="43">
        <v>2010</v>
      </c>
      <c r="AQ15" s="43">
        <v>2011</v>
      </c>
      <c r="AR15" s="43">
        <v>2012</v>
      </c>
      <c r="AS15" s="43">
        <v>2013</v>
      </c>
      <c r="AT15" s="43">
        <v>2014</v>
      </c>
      <c r="AU15" s="43">
        <v>2015</v>
      </c>
      <c r="AV15" s="43">
        <v>2016</v>
      </c>
      <c r="AX15" s="43">
        <v>2006</v>
      </c>
      <c r="AY15" s="43">
        <v>2007</v>
      </c>
      <c r="AZ15" s="43">
        <v>2008</v>
      </c>
      <c r="BA15" s="43">
        <v>2009</v>
      </c>
      <c r="BB15" s="43">
        <v>2010</v>
      </c>
      <c r="BC15" s="43">
        <v>2011</v>
      </c>
      <c r="BD15" s="43">
        <v>2012</v>
      </c>
      <c r="BE15" s="43">
        <v>2013</v>
      </c>
      <c r="BF15" s="43">
        <v>2014</v>
      </c>
      <c r="BG15" s="43">
        <v>2015</v>
      </c>
      <c r="BH15" s="43">
        <v>2016</v>
      </c>
      <c r="BJ15" s="43">
        <v>2006</v>
      </c>
      <c r="BK15" s="43">
        <v>2007</v>
      </c>
      <c r="BL15" s="43">
        <v>2008</v>
      </c>
      <c r="BM15" s="43">
        <v>2009</v>
      </c>
      <c r="BN15" s="43">
        <v>2010</v>
      </c>
      <c r="BO15" s="43">
        <v>2011</v>
      </c>
      <c r="BP15" s="43">
        <v>2012</v>
      </c>
      <c r="BQ15" s="43">
        <v>2013</v>
      </c>
      <c r="BR15" s="43">
        <v>2014</v>
      </c>
      <c r="BS15" s="43">
        <v>2015</v>
      </c>
      <c r="BT15" s="43">
        <v>2016</v>
      </c>
    </row>
    <row r="16" spans="1:72">
      <c r="A16" s="21"/>
      <c r="BR16" s="46"/>
      <c r="BS16" s="46"/>
    </row>
    <row r="17" spans="1:72">
      <c r="A17" s="21" t="s">
        <v>68</v>
      </c>
      <c r="B17" s="1">
        <f>'DNSP stacked data'!B108</f>
        <v>309872.09080498107</v>
      </c>
      <c r="C17" s="1">
        <f>'DNSP stacked data'!C108</f>
        <v>323729.22640283435</v>
      </c>
      <c r="D17" s="1">
        <f>'DNSP stacked data'!D108</f>
        <v>338032.74574614794</v>
      </c>
      <c r="E17" s="1">
        <f>'DNSP stacked data'!E108</f>
        <v>342928.17401237774</v>
      </c>
      <c r="F17" s="1">
        <f>'DNSP stacked data'!F108</f>
        <v>364639.15912420215</v>
      </c>
      <c r="G17" s="1">
        <f>'DNSP stacked data'!G108</f>
        <v>376549.83420864004</v>
      </c>
      <c r="H17" s="1">
        <f>'DNSP stacked data'!H108</f>
        <v>427090.73609490506</v>
      </c>
      <c r="I17" s="1">
        <f>'DNSP stacked data'!I108</f>
        <v>464678.48029013752</v>
      </c>
      <c r="J17" s="1">
        <f>'DNSP stacked data'!J108</f>
        <v>507389.52811931627</v>
      </c>
      <c r="K17" s="1">
        <f>'DNSP stacked data'!K108</f>
        <v>554447.16580283735</v>
      </c>
      <c r="L17" s="1">
        <f>'DNSP stacked data'!L108</f>
        <v>581882.03591834405</v>
      </c>
      <c r="M17" s="45"/>
      <c r="N17" s="1">
        <f>'DNSP stacked data'!N108</f>
        <v>39124.403627127343</v>
      </c>
      <c r="O17" s="1">
        <f>'DNSP stacked data'!O108</f>
        <v>45097.030425401026</v>
      </c>
      <c r="P17" s="1">
        <f>'DNSP stacked data'!P108</f>
        <v>53222.888016218749</v>
      </c>
      <c r="Q17" s="1">
        <f>'DNSP stacked data'!Q108</f>
        <v>57791.287436870851</v>
      </c>
      <c r="R17" s="1">
        <f>'DNSP stacked data'!R108</f>
        <v>68363.857527088592</v>
      </c>
      <c r="S17" s="1">
        <f>'DNSP stacked data'!S108</f>
        <v>66659.610139200595</v>
      </c>
      <c r="T17" s="1">
        <f>'DNSP stacked data'!T108</f>
        <v>77672.933468308125</v>
      </c>
      <c r="U17" s="1">
        <f>'DNSP stacked data'!U108</f>
        <v>86592.878799004306</v>
      </c>
      <c r="V17" s="1">
        <f>'DNSP stacked data'!V108</f>
        <v>97348.528424983888</v>
      </c>
      <c r="W17" s="1">
        <f>'DNSP stacked data'!W108</f>
        <v>110919.76305775964</v>
      </c>
      <c r="X17" s="1">
        <f>'DNSP stacked data'!X108</f>
        <v>122939.3425760367</v>
      </c>
      <c r="Z17" s="1">
        <f>'DNSP stacked data'!Z108</f>
        <v>22298.679672409999</v>
      </c>
      <c r="AA17" s="1">
        <f>'DNSP stacked data'!AA108</f>
        <v>23295.851851004645</v>
      </c>
      <c r="AB17" s="1">
        <f>'DNSP stacked data'!AB108</f>
        <v>24325.146213062573</v>
      </c>
      <c r="AC17" s="1">
        <f>'DNSP stacked data'!AC108</f>
        <v>24677.425718081373</v>
      </c>
      <c r="AD17" s="1">
        <f>'DNSP stacked data'!AD108</f>
        <v>26239.768106269286</v>
      </c>
      <c r="AE17" s="1">
        <f>'DNSP stacked data'!AE108</f>
        <v>27096.871202259907</v>
      </c>
      <c r="AF17" s="1">
        <f>'DNSP stacked data'!AF108</f>
        <v>30733.840826045107</v>
      </c>
      <c r="AG17" s="1">
        <f>'DNSP stacked data'!AG108</f>
        <v>33438.689349965491</v>
      </c>
      <c r="AH17" s="1">
        <f>'DNSP stacked data'!AH108</f>
        <v>36512.215499228274</v>
      </c>
      <c r="AI17" s="1">
        <f>'DNSP stacked data'!AI108</f>
        <v>39898.526238344057</v>
      </c>
      <c r="AJ17" s="1">
        <f>'DNSP stacked data'!AJ108</f>
        <v>41872.764637712753</v>
      </c>
      <c r="AL17" s="1">
        <f>'DNSP stacked data'!AL108</f>
        <v>1500.7372857435857</v>
      </c>
      <c r="AM17" s="1">
        <f>'DNSP stacked data'!AM108</f>
        <v>1729.8358252491389</v>
      </c>
      <c r="AN17" s="1">
        <f>'DNSP stacked data'!AN108</f>
        <v>2041.5281792439566</v>
      </c>
      <c r="AO17" s="1">
        <f>'DNSP stacked data'!AO108</f>
        <v>2216.7632425584643</v>
      </c>
      <c r="AP17" s="1">
        <f>'DNSP stacked data'!AP108</f>
        <v>2622.306807943979</v>
      </c>
      <c r="AQ17" s="1">
        <f>'DNSP stacked data'!AQ108</f>
        <v>2556.9351380391813</v>
      </c>
      <c r="AR17" s="1">
        <f>'DNSP stacked data'!AR108</f>
        <v>2979.3851545930797</v>
      </c>
      <c r="AS17" s="1">
        <f>'DNSP stacked data'!AS108</f>
        <v>3321.5371953538615</v>
      </c>
      <c r="AT17" s="1">
        <f>'DNSP stacked data'!AT108</f>
        <v>3734.103341535571</v>
      </c>
      <c r="AU17" s="1">
        <f>'DNSP stacked data'!AU108</f>
        <v>4254.6699429101573</v>
      </c>
      <c r="AV17" s="1">
        <f>'DNSP stacked data'!AV108</f>
        <v>4715.7180221077469</v>
      </c>
      <c r="AW17" s="45"/>
      <c r="AX17" s="1">
        <f>'DNSP stacked data'!AX108</f>
        <v>53507.665764287594</v>
      </c>
      <c r="AY17" s="1">
        <f>'DNSP stacked data'!AY108</f>
        <v>59867.588346702396</v>
      </c>
      <c r="AZ17" s="1">
        <f>'DNSP stacked data'!AZ108</f>
        <v>68274.394895902107</v>
      </c>
      <c r="BA17" s="1">
        <f>'DNSP stacked data'!BA108</f>
        <v>72830.643125485629</v>
      </c>
      <c r="BB17" s="1">
        <f>'DNSP stacked data'!BB108</f>
        <v>83936.401896655676</v>
      </c>
      <c r="BC17" s="1">
        <f>'DNSP stacked data'!BC108</f>
        <v>82979.413834021005</v>
      </c>
      <c r="BD17" s="1">
        <f>'DNSP stacked data'!BD108</f>
        <v>96057.989715919684</v>
      </c>
      <c r="BE17" s="1">
        <f>'DNSP stacked data'!BE108</f>
        <v>106469.69260153915</v>
      </c>
      <c r="BF17" s="1">
        <f>'DNSP stacked data'!BF108</f>
        <v>118882.86566329074</v>
      </c>
      <c r="BG17" s="1">
        <f>'DNSP stacked data'!BG108</f>
        <v>134176.01535809407</v>
      </c>
      <c r="BH17" s="1">
        <f>'DNSP stacked data'!BH108</f>
        <v>146950.57580326035</v>
      </c>
      <c r="BI17" s="45"/>
      <c r="BJ17" s="1">
        <f>'DNSP stacked data'!BJ108</f>
        <v>33792.722688750371</v>
      </c>
      <c r="BK17" s="1">
        <f>'DNSP stacked data'!BK108</f>
        <v>41944.735849679928</v>
      </c>
      <c r="BL17" s="1">
        <f>'DNSP stacked data'!BL108</f>
        <v>52067.014732045107</v>
      </c>
      <c r="BM17" s="1">
        <f>'DNSP stacked data'!BM108</f>
        <v>49059.639551695218</v>
      </c>
      <c r="BN17" s="1">
        <f>'DNSP stacked data'!BN108</f>
        <v>62324.314224189206</v>
      </c>
      <c r="BO17" s="1">
        <f>'DNSP stacked data'!BO108</f>
        <v>71009.974369781237</v>
      </c>
      <c r="BP17" s="1">
        <f>'DNSP stacked data'!BP108</f>
        <v>87606.198758121711</v>
      </c>
      <c r="BQ17" s="1">
        <f>'DNSP stacked data'!BQ108</f>
        <v>114507.40098284812</v>
      </c>
      <c r="BR17" s="1">
        <f>'DNSP stacked data'!BR108</f>
        <v>118297.0252198988</v>
      </c>
      <c r="BS17" s="1">
        <f>'DNSP stacked data'!BS108</f>
        <v>119974.69957612561</v>
      </c>
      <c r="BT17" s="1">
        <f>'DNSP stacked data'!BT108</f>
        <v>132794.70871412451</v>
      </c>
    </row>
    <row r="18" spans="1:72">
      <c r="A18" s="21" t="s">
        <v>69</v>
      </c>
      <c r="B18" s="1">
        <f>'DNSP stacked data'!B109</f>
        <v>9377.1471770420667</v>
      </c>
      <c r="C18" s="1">
        <f>'DNSP stacked data'!C109</f>
        <v>12750.350038562839</v>
      </c>
      <c r="D18" s="1">
        <f>'DNSP stacked data'!D109</f>
        <v>6296.049856543571</v>
      </c>
      <c r="E18" s="1">
        <f>'DNSP stacked data'!E109</f>
        <v>17081.542085105812</v>
      </c>
      <c r="F18" s="1">
        <f>'DNSP stacked data'!F109</f>
        <v>4599.0524574223227</v>
      </c>
      <c r="G18" s="1">
        <f>'DNSP stacked data'!G109</f>
        <v>10961.656867112972</v>
      </c>
      <c r="H18" s="1">
        <f>'DNSP stacked data'!H109</f>
        <v>15624.637094225594</v>
      </c>
      <c r="I18" s="1">
        <f>'DNSP stacked data'!I109</f>
        <v>9648.0923432397612</v>
      </c>
      <c r="J18" s="1">
        <f>'DNSP stacked data'!J109</f>
        <v>10965.196089022535</v>
      </c>
      <c r="K18" s="1">
        <f>'DNSP stacked data'!K109</f>
        <v>12794.934595450175</v>
      </c>
      <c r="L18" s="1">
        <f>'DNSP stacked data'!L109</f>
        <v>8791.4188618446115</v>
      </c>
      <c r="M18" s="45"/>
      <c r="N18" s="1">
        <f>'DNSP stacked data'!N109</f>
        <v>1183.9571936682278</v>
      </c>
      <c r="O18" s="1">
        <f>'DNSP stacked data'!O109</f>
        <v>1776.1847764343438</v>
      </c>
      <c r="P18" s="1">
        <f>'DNSP stacked data'!P109</f>
        <v>991.30619940292331</v>
      </c>
      <c r="Q18" s="1">
        <f>'DNSP stacked data'!Q109</f>
        <v>2878.6328546738932</v>
      </c>
      <c r="R18" s="1">
        <f>'DNSP stacked data'!R109</f>
        <v>862.24685169300051</v>
      </c>
      <c r="S18" s="1">
        <f>'DNSP stacked data'!S109</f>
        <v>2029.0443490995265</v>
      </c>
      <c r="T18" s="1">
        <f>'DNSP stacked data'!T109</f>
        <v>2949.6788635135149</v>
      </c>
      <c r="U18" s="1">
        <f>'DNSP stacked data'!U109</f>
        <v>1858.1129917676024</v>
      </c>
      <c r="V18" s="1">
        <f>'DNSP stacked data'!V109</f>
        <v>2103.7992390467984</v>
      </c>
      <c r="W18" s="1">
        <f>'DNSP stacked data'!W109</f>
        <v>2559.6868397944686</v>
      </c>
      <c r="X18" s="1">
        <f>'DNSP stacked data'!X109</f>
        <v>1857.4404921780679</v>
      </c>
      <c r="Z18" s="1">
        <f>'DNSP stacked data'!Z109</f>
        <v>674.78810563001377</v>
      </c>
      <c r="AA18" s="1">
        <f>'DNSP stacked data'!AA109</f>
        <v>917.52687530658704</v>
      </c>
      <c r="AB18" s="1">
        <f>'DNSP stacked data'!AB109</f>
        <v>453.06951841927958</v>
      </c>
      <c r="AC18" s="1">
        <f>'DNSP stacked data'!AC109</f>
        <v>1229.2034247972429</v>
      </c>
      <c r="AD18" s="1">
        <f>'DNSP stacked data'!AD109</f>
        <v>330.95203016915883</v>
      </c>
      <c r="AE18" s="1">
        <f>'DNSP stacked data'!AE109</f>
        <v>788.81087523451265</v>
      </c>
      <c r="AF18" s="1">
        <f>'DNSP stacked data'!AF109</f>
        <v>1124.363206304577</v>
      </c>
      <c r="AG18" s="1">
        <f>'DNSP stacked data'!AG109</f>
        <v>694.28556812860529</v>
      </c>
      <c r="AH18" s="1">
        <f>'DNSP stacked data'!AH109</f>
        <v>789.06556088705372</v>
      </c>
      <c r="AI18" s="1">
        <f>'DNSP stacked data'!AI109</f>
        <v>920.73522088486868</v>
      </c>
      <c r="AJ18" s="1">
        <f>'DNSP stacked data'!AJ109</f>
        <v>632.63855921000902</v>
      </c>
      <c r="AL18" s="1">
        <f>'DNSP stacked data'!AL109</f>
        <v>45.414333268719233</v>
      </c>
      <c r="AM18" s="1">
        <f>'DNSP stacked data'!AM109</f>
        <v>68.131050527168682</v>
      </c>
      <c r="AN18" s="1">
        <f>'DNSP stacked data'!AN109</f>
        <v>38.024609632675045</v>
      </c>
      <c r="AO18" s="1">
        <f>'DNSP stacked data'!AO109</f>
        <v>110.4188500391668</v>
      </c>
      <c r="AP18" s="1">
        <f>'DNSP stacked data'!AP109</f>
        <v>33.074139920013813</v>
      </c>
      <c r="AQ18" s="1">
        <f>'DNSP stacked data'!AQ109</f>
        <v>77.830260063303697</v>
      </c>
      <c r="AR18" s="1">
        <f>'DNSP stacked data'!AR109</f>
        <v>113.1440390410245</v>
      </c>
      <c r="AS18" s="1">
        <f>'DNSP stacked data'!AS109</f>
        <v>71.273660154572681</v>
      </c>
      <c r="AT18" s="1">
        <f>'DNSP stacked data'!AT109</f>
        <v>80.697714650080911</v>
      </c>
      <c r="AU18" s="1">
        <f>'DNSP stacked data'!AU109</f>
        <v>98.184690990234984</v>
      </c>
      <c r="AV18" s="1">
        <f>'DNSP stacked data'!AV109</f>
        <v>71.247864356679358</v>
      </c>
      <c r="AW18" s="45"/>
      <c r="AX18" s="1">
        <f>'DNSP stacked data'!AX109</f>
        <v>1619.2140946551954</v>
      </c>
      <c r="AY18" s="1">
        <f>'DNSP stacked data'!AY109</f>
        <v>2357.9357226004167</v>
      </c>
      <c r="AZ18" s="1">
        <f>'DNSP stacked data'!AZ109</f>
        <v>1271.6489736552157</v>
      </c>
      <c r="BA18" s="1">
        <f>'DNSP stacked data'!BA109</f>
        <v>3627.7558681673149</v>
      </c>
      <c r="BB18" s="1">
        <f>'DNSP stacked data'!BB109</f>
        <v>1058.6573212190699</v>
      </c>
      <c r="BC18" s="1">
        <f>'DNSP stacked data'!BC109</f>
        <v>2498.7616049655444</v>
      </c>
      <c r="BD18" s="1">
        <f>'DNSP stacked data'!BD109</f>
        <v>3615.7248427126283</v>
      </c>
      <c r="BE18" s="1">
        <f>'DNSP stacked data'!BE109</f>
        <v>2267.1667159681147</v>
      </c>
      <c r="BF18" s="1">
        <f>'DNSP stacked data'!BF109</f>
        <v>2569.1778434109933</v>
      </c>
      <c r="BG18" s="1">
        <f>'DNSP stacked data'!BG109</f>
        <v>3096.3695851868051</v>
      </c>
      <c r="BH18" s="1">
        <f>'DNSP stacked data'!BH109</f>
        <v>2220.2164427310195</v>
      </c>
      <c r="BI18" s="45"/>
      <c r="BJ18" s="1">
        <f>'DNSP stacked data'!BJ109</f>
        <v>1022.6133413377001</v>
      </c>
      <c r="BK18" s="1">
        <f>'DNSP stacked data'!BK109</f>
        <v>1652.0289820634866</v>
      </c>
      <c r="BL18" s="1">
        <f>'DNSP stacked data'!BL109</f>
        <v>969.77740990964412</v>
      </c>
      <c r="BM18" s="1">
        <f>'DNSP stacked data'!BM109</f>
        <v>2443.7020962067586</v>
      </c>
      <c r="BN18" s="1">
        <f>'DNSP stacked data'!BN109</f>
        <v>786.0724316564324</v>
      </c>
      <c r="BO18" s="1">
        <f>'DNSP stacked data'!BO109</f>
        <v>2151.8938570197497</v>
      </c>
      <c r="BP18" s="1">
        <f>'DNSP stacked data'!BP109</f>
        <v>3301.3106154672537</v>
      </c>
      <c r="BQ18" s="1">
        <f>'DNSP stacked data'!BQ109</f>
        <v>2418.655222679155</v>
      </c>
      <c r="BR18" s="1">
        <f>'DNSP stacked data'!BR109</f>
        <v>2556.5172444378859</v>
      </c>
      <c r="BS18" s="1">
        <f>'DNSP stacked data'!BS109</f>
        <v>2768.6469132952229</v>
      </c>
      <c r="BT18" s="1">
        <f>'DNSP stacked data'!BT109</f>
        <v>2006.3412081453992</v>
      </c>
    </row>
    <row r="19" spans="1:72">
      <c r="A19" s="21" t="s">
        <v>70</v>
      </c>
      <c r="B19" s="1">
        <f>'DNSP stacked data'!B110</f>
        <v>-14886.371539320877</v>
      </c>
      <c r="C19" s="1">
        <f>'DNSP stacked data'!C110</f>
        <v>-15724.275787200202</v>
      </c>
      <c r="D19" s="1">
        <f>'DNSP stacked data'!D110</f>
        <v>-16289.855979585071</v>
      </c>
      <c r="E19" s="1">
        <f>'DNSP stacked data'!E110</f>
        <v>-17426.263642108777</v>
      </c>
      <c r="F19" s="1">
        <f>'DNSP stacked data'!F110</f>
        <v>-17680.67079513285</v>
      </c>
      <c r="G19" s="1">
        <f>'DNSP stacked data'!G110</f>
        <v>-18605.340875545597</v>
      </c>
      <c r="H19" s="1">
        <f>'DNSP stacked data'!H110</f>
        <v>-20556.62332863859</v>
      </c>
      <c r="I19" s="1">
        <f>'DNSP stacked data'!I110</f>
        <v>-21805.306968027937</v>
      </c>
      <c r="J19" s="1">
        <f>'DNSP stacked data'!J110</f>
        <v>-23515.884634608869</v>
      </c>
      <c r="K19" s="1">
        <f>'DNSP stacked data'!K110</f>
        <v>-24308.252792729625</v>
      </c>
      <c r="L19" s="1">
        <f>'DNSP stacked data'!L110</f>
        <v>-25405.16897066644</v>
      </c>
      <c r="M19" s="45"/>
      <c r="N19" s="1">
        <f>'DNSP stacked data'!N110</f>
        <v>-1773.3806042016606</v>
      </c>
      <c r="O19" s="1">
        <f>'DNSP stacked data'!O110</f>
        <v>-1932.8104176726586</v>
      </c>
      <c r="P19" s="1">
        <f>'DNSP stacked data'!P110</f>
        <v>-2053.4583259829092</v>
      </c>
      <c r="Q19" s="1">
        <f>'DNSP stacked data'!Q110</f>
        <v>-2226.0833996541933</v>
      </c>
      <c r="R19" s="1">
        <f>'DNSP stacked data'!R110</f>
        <v>-2309.2206168163634</v>
      </c>
      <c r="S19" s="1">
        <f>'DNSP stacked data'!S110</f>
        <v>-2592.0078024771633</v>
      </c>
      <c r="T19" s="1">
        <f>'DNSP stacked data'!T110</f>
        <v>-2951.2091394155177</v>
      </c>
      <c r="U19" s="1">
        <f>'DNSP stacked data'!U110</f>
        <v>-3213.8396704600514</v>
      </c>
      <c r="V19" s="1">
        <f>'DNSP stacked data'!V110</f>
        <v>-3571.9154459551414</v>
      </c>
      <c r="W19" s="1">
        <f>'DNSP stacked data'!W112</f>
        <v>13125.802326579684</v>
      </c>
      <c r="X19" s="1">
        <f>'DNSP stacked data'!X112</f>
        <v>6412.0492763250249</v>
      </c>
      <c r="Z19" s="1">
        <f>'DNSP stacked data'!Z110</f>
        <v>-1071.2369403048585</v>
      </c>
      <c r="AA19" s="1">
        <f>'DNSP stacked data'!AA110</f>
        <v>-1131.5332979764232</v>
      </c>
      <c r="AB19" s="1">
        <f>'DNSP stacked data'!AB110</f>
        <v>-1172.2329670117588</v>
      </c>
      <c r="AC19" s="1">
        <f>'DNSP stacked data'!AC110</f>
        <v>-1254.0099039990798</v>
      </c>
      <c r="AD19" s="1">
        <f>'DNSP stacked data'!AD110</f>
        <v>-1272.3172759115243</v>
      </c>
      <c r="AE19" s="1">
        <f>'DNSP stacked data'!AE110</f>
        <v>-1338.8573824187672</v>
      </c>
      <c r="AF19" s="1">
        <f>'DNSP stacked data'!AF110</f>
        <v>-1479.2734562216153</v>
      </c>
      <c r="AG19" s="1">
        <f>'DNSP stacked data'!AG110</f>
        <v>-1569.1298754124803</v>
      </c>
      <c r="AH19" s="1">
        <f>'DNSP stacked data'!AH110</f>
        <v>-1692.2246121562052</v>
      </c>
      <c r="AI19" s="1">
        <f>'DNSP stacked data'!AI110</f>
        <v>-1749.2441510719323</v>
      </c>
      <c r="AJ19" s="1">
        <f>'DNSP stacked data'!AJ110</f>
        <v>-1828.1792446318459</v>
      </c>
      <c r="AL19" s="1">
        <f>'DNSP stacked data'!AL110</f>
        <v>-68.023487844160357</v>
      </c>
      <c r="AM19" s="1">
        <f>'DNSP stacked data'!AM110</f>
        <v>-74.138910530608058</v>
      </c>
      <c r="AN19" s="1">
        <f>'DNSP stacked data'!AN110</f>
        <v>-78.766733517349408</v>
      </c>
      <c r="AO19" s="1">
        <f>'DNSP stacked data'!AO110</f>
        <v>-85.388301145107533</v>
      </c>
      <c r="AP19" s="1">
        <f>'DNSP stacked data'!AP110</f>
        <v>-88.577285770082668</v>
      </c>
      <c r="AQ19" s="1">
        <f>'DNSP stacked data'!AQ110</f>
        <v>-99.42446129501262</v>
      </c>
      <c r="AR19" s="1">
        <f>'DNSP stacked data'!AR110</f>
        <v>-113.20273749750444</v>
      </c>
      <c r="AS19" s="1">
        <f>'DNSP stacked data'!AS110</f>
        <v>-123.2767423071238</v>
      </c>
      <c r="AT19" s="1">
        <f>'DNSP stacked data'!AT110</f>
        <v>-137.01184412563262</v>
      </c>
      <c r="AU19" s="1">
        <f>'DNSP stacked data'!AU110</f>
        <v>-143.29297573586834</v>
      </c>
      <c r="AV19" s="1">
        <f>'DNSP stacked data'!AV110</f>
        <v>-157.1990684281416</v>
      </c>
      <c r="AW19" s="45"/>
      <c r="AX19" s="1">
        <f>'DNSP stacked data'!AX110</f>
        <v>-2470.7916494736614</v>
      </c>
      <c r="AY19" s="1">
        <f>'DNSP stacked data'!AY110</f>
        <v>-2665.8640205992388</v>
      </c>
      <c r="AZ19" s="1">
        <f>'DNSP stacked data'!AZ110</f>
        <v>-2809.7806126155356</v>
      </c>
      <c r="BA19" s="1">
        <f>'DNSP stacked data'!BA110</f>
        <v>-3033.3880844884361</v>
      </c>
      <c r="BB19" s="1">
        <f>'DNSP stacked data'!BB110</f>
        <v>-3125.2425956505822</v>
      </c>
      <c r="BC19" s="1">
        <f>'DNSP stacked data'!BC110</f>
        <v>-3440.8883529021632</v>
      </c>
      <c r="BD19" s="1">
        <f>'DNSP stacked data'!BD110</f>
        <v>-3883.8244663149612</v>
      </c>
      <c r="BE19" s="1">
        <f>'DNSP stacked data'!BE110</f>
        <v>-4198.0537542303273</v>
      </c>
      <c r="BF19" s="1">
        <f>'DNSP stacked data'!BF110</f>
        <v>-4626.9181137148753</v>
      </c>
      <c r="BG19" s="1">
        <f>'DNSP stacked data'!BG110</f>
        <v>-4823.5867091942682</v>
      </c>
      <c r="BH19" s="1">
        <f>'DNSP stacked data'!BH110</f>
        <v>-5223.4593092077012</v>
      </c>
      <c r="BI19" s="45"/>
      <c r="BJ19" s="1">
        <f>'DNSP stacked data'!BJ110</f>
        <v>-8950.7941972975095</v>
      </c>
      <c r="BK19" s="1">
        <f>'DNSP stacked data'!BK110</f>
        <v>-10185.288125873385</v>
      </c>
      <c r="BL19" s="1">
        <f>'DNSP stacked data'!BL110</f>
        <v>-10548.915046359529</v>
      </c>
      <c r="BM19" s="1">
        <f>'DNSP stacked data'!BM110</f>
        <v>-10128.384129345262</v>
      </c>
      <c r="BN19" s="1">
        <f>'DNSP stacked data'!BN110</f>
        <v>-10950.049513693193</v>
      </c>
      <c r="BO19" s="1">
        <f>'DNSP stacked data'!BO110</f>
        <v>-10942.368191103655</v>
      </c>
      <c r="BP19" s="1">
        <f>'DNSP stacked data'!BP110</f>
        <v>-15491.119301151946</v>
      </c>
      <c r="BQ19" s="1">
        <f>'DNSP stacked data'!BQ110</f>
        <v>-21655.854202718838</v>
      </c>
      <c r="BR19" s="1">
        <f>'DNSP stacked data'!BR110</f>
        <v>-24825.946361054241</v>
      </c>
      <c r="BS19" s="1">
        <f>'DNSP stacked data'!BS110</f>
        <v>-26693.401784145746</v>
      </c>
      <c r="BT19" s="1">
        <f>'DNSP stacked data'!BT110</f>
        <v>-37751.156046365206</v>
      </c>
    </row>
    <row r="20" spans="1:72">
      <c r="A20" s="21" t="s">
        <v>71</v>
      </c>
      <c r="B20" s="1">
        <f>'DNSP stacked data'!B111</f>
        <v>-5509.2243622788101</v>
      </c>
      <c r="C20" s="1">
        <f>'DNSP stacked data'!C111</f>
        <v>-2973.9257486373626</v>
      </c>
      <c r="D20" s="1">
        <f>'DNSP stacked data'!D111</f>
        <v>-9993.8061230415005</v>
      </c>
      <c r="E20" s="1">
        <f>'DNSP stacked data'!E111</f>
        <v>-344.72155700296571</v>
      </c>
      <c r="F20" s="1">
        <f>'DNSP stacked data'!F111</f>
        <v>-13081.618337710526</v>
      </c>
      <c r="G20" s="1">
        <f>'DNSP stacked data'!G111</f>
        <v>-7643.684008432625</v>
      </c>
      <c r="H20" s="1">
        <f>'DNSP stacked data'!H111</f>
        <v>-4931.9862344129961</v>
      </c>
      <c r="I20" s="1">
        <f>'DNSP stacked data'!I111</f>
        <v>-12157.214624788176</v>
      </c>
      <c r="J20" s="1">
        <f>'DNSP stacked data'!J111</f>
        <v>-12550.688545586334</v>
      </c>
      <c r="K20" s="1">
        <f>'DNSP stacked data'!K111</f>
        <v>-11513.31819727945</v>
      </c>
      <c r="L20" s="1">
        <f>'DNSP stacked data'!L111</f>
        <v>-16613.750108821827</v>
      </c>
      <c r="M20" s="45"/>
      <c r="N20" s="1">
        <f>'DNSP stacked data'!N111</f>
        <v>-589.42341053343284</v>
      </c>
      <c r="O20" s="1">
        <f>'DNSP stacked data'!O111</f>
        <v>-156.62564123831476</v>
      </c>
      <c r="P20" s="1">
        <f>'DNSP stacked data'!P111</f>
        <v>-1062.1521265799859</v>
      </c>
      <c r="Q20" s="1">
        <f>'DNSP stacked data'!Q111</f>
        <v>652.54945501969996</v>
      </c>
      <c r="R20" s="1">
        <f>'DNSP stacked data'!R111</f>
        <v>-1446.9737651233629</v>
      </c>
      <c r="S20" s="1">
        <f>'DNSP stacked data'!S111</f>
        <v>-562.96345337763682</v>
      </c>
      <c r="T20" s="1">
        <f>'DNSP stacked data'!T111</f>
        <v>-1.5302759020028134</v>
      </c>
      <c r="U20" s="1">
        <f>'DNSP stacked data'!U111</f>
        <v>-1355.726678692449</v>
      </c>
      <c r="V20" s="1">
        <f>'DNSP stacked data'!V111</f>
        <v>-1468.116206908343</v>
      </c>
      <c r="W20" s="1">
        <f>'DNSP stacked data'!W111</f>
        <v>-1175.9784714358643</v>
      </c>
      <c r="X20" s="1">
        <f>'DNSP stacked data'!X111</f>
        <v>-2240.7583474300654</v>
      </c>
      <c r="Z20" s="1">
        <f>'DNSP stacked data'!Z111</f>
        <v>-396.44883467484476</v>
      </c>
      <c r="AA20" s="1">
        <f>'DNSP stacked data'!AA111</f>
        <v>-214.00642266983618</v>
      </c>
      <c r="AB20" s="1">
        <f>'DNSP stacked data'!AB111</f>
        <v>-719.1634485924792</v>
      </c>
      <c r="AC20" s="1">
        <f>'DNSP stacked data'!AC111</f>
        <v>-24.806479201836964</v>
      </c>
      <c r="AD20" s="1">
        <f>'DNSP stacked data'!AD111</f>
        <v>-941.36524574236546</v>
      </c>
      <c r="AE20" s="1">
        <f>'DNSP stacked data'!AE111</f>
        <v>-550.04650718425455</v>
      </c>
      <c r="AF20" s="1">
        <f>'DNSP stacked data'!AF111</f>
        <v>-354.9102499170383</v>
      </c>
      <c r="AG20" s="1">
        <f>'DNSP stacked data'!AG111</f>
        <v>-874.84430728387497</v>
      </c>
      <c r="AH20" s="1">
        <f>'DNSP stacked data'!AH111</f>
        <v>-903.15905126915152</v>
      </c>
      <c r="AI20" s="1">
        <f>'DNSP stacked data'!AI111</f>
        <v>-828.50893018706358</v>
      </c>
      <c r="AJ20" s="1">
        <f>'DNSP stacked data'!AJ111</f>
        <v>-1195.5406854218368</v>
      </c>
      <c r="AL20" s="1">
        <f>'DNSP stacked data'!AL111</f>
        <v>-22.609154575441124</v>
      </c>
      <c r="AM20" s="1">
        <f>'DNSP stacked data'!AM111</f>
        <v>-6.0078600034393759</v>
      </c>
      <c r="AN20" s="1">
        <f>'DNSP stacked data'!AN111</f>
        <v>-40.742123884674363</v>
      </c>
      <c r="AO20" s="1">
        <f>'DNSP stacked data'!AO111</f>
        <v>25.030548894059265</v>
      </c>
      <c r="AP20" s="1">
        <f>'DNSP stacked data'!AP111</f>
        <v>-55.503145850068854</v>
      </c>
      <c r="AQ20" s="1">
        <f>'DNSP stacked data'!AQ111</f>
        <v>-21.594201231708922</v>
      </c>
      <c r="AR20" s="1">
        <f>'DNSP stacked data'!AR111</f>
        <v>-5.8698456479945094E-2</v>
      </c>
      <c r="AS20" s="1">
        <f>'DNSP stacked data'!AS111</f>
        <v>-52.003082152551116</v>
      </c>
      <c r="AT20" s="1">
        <f>'DNSP stacked data'!AT111</f>
        <v>-56.314129475551709</v>
      </c>
      <c r="AU20" s="1">
        <f>'DNSP stacked data'!AU111</f>
        <v>-45.108284745633355</v>
      </c>
      <c r="AV20" s="1">
        <f>'DNSP stacked data'!AV111</f>
        <v>-85.951204071462243</v>
      </c>
      <c r="AW20" s="45"/>
      <c r="AX20" s="1">
        <f>'DNSP stacked data'!AX111</f>
        <v>-851.57755481846607</v>
      </c>
      <c r="AY20" s="1">
        <f>'DNSP stacked data'!AY111</f>
        <v>-307.92829799882202</v>
      </c>
      <c r="AZ20" s="1">
        <f>'DNSP stacked data'!AZ111</f>
        <v>-1538.1316389603198</v>
      </c>
      <c r="BA20" s="1">
        <f>'DNSP stacked data'!BA111</f>
        <v>594.36778367887882</v>
      </c>
      <c r="BB20" s="1">
        <f>'DNSP stacked data'!BB111</f>
        <v>-2066.5852744315125</v>
      </c>
      <c r="BC20" s="1">
        <f>'DNSP stacked data'!BC111</f>
        <v>-942.12674793661881</v>
      </c>
      <c r="BD20" s="1">
        <f>'DNSP stacked data'!BD111</f>
        <v>-268.09962360233294</v>
      </c>
      <c r="BE20" s="1">
        <f>'DNSP stacked data'!BE111</f>
        <v>-1930.8870382622126</v>
      </c>
      <c r="BF20" s="1">
        <f>'DNSP stacked data'!BF111</f>
        <v>-2057.740270303882</v>
      </c>
      <c r="BG20" s="1">
        <f>'DNSP stacked data'!BG111</f>
        <v>-1727.2171240074631</v>
      </c>
      <c r="BH20" s="1">
        <f>'DNSP stacked data'!BH111</f>
        <v>-3003.2428664766817</v>
      </c>
      <c r="BI20" s="45"/>
      <c r="BJ20" s="1">
        <f>'DNSP stacked data'!BJ111</f>
        <v>-7928.1808559598094</v>
      </c>
      <c r="BK20" s="1">
        <f>'DNSP stacked data'!BK111</f>
        <v>-8533.2591438098989</v>
      </c>
      <c r="BL20" s="1">
        <f>'DNSP stacked data'!BL111</f>
        <v>-9579.1376364498847</v>
      </c>
      <c r="BM20" s="1">
        <f>'DNSP stacked data'!BM111</f>
        <v>-7684.6820331385043</v>
      </c>
      <c r="BN20" s="1">
        <f>'DNSP stacked data'!BN111</f>
        <v>-10163.977082036761</v>
      </c>
      <c r="BO20" s="1">
        <f>'DNSP stacked data'!BO111</f>
        <v>-8790.474334083905</v>
      </c>
      <c r="BP20" s="1">
        <f>'DNSP stacked data'!BP111</f>
        <v>-12189.808685684693</v>
      </c>
      <c r="BQ20" s="1">
        <f>'DNSP stacked data'!BQ111</f>
        <v>-19237.198980039684</v>
      </c>
      <c r="BR20" s="1">
        <f>'DNSP stacked data'!BR111</f>
        <v>-22269.429116616353</v>
      </c>
      <c r="BS20" s="1">
        <f>'DNSP stacked data'!BS111</f>
        <v>-23924.754870850524</v>
      </c>
      <c r="BT20" s="1">
        <f>'DNSP stacked data'!BT111</f>
        <v>-35744.814838219805</v>
      </c>
    </row>
    <row r="21" spans="1:72">
      <c r="A21" s="21" t="s">
        <v>72</v>
      </c>
      <c r="B21" s="1">
        <f>'DNSP stacked data'!B112</f>
        <v>19366.359960132122</v>
      </c>
      <c r="C21" s="1">
        <f>'DNSP stacked data'!C112</f>
        <v>17277.4450919509</v>
      </c>
      <c r="D21" s="1">
        <f>'DNSP stacked data'!D112</f>
        <v>15004.684366630891</v>
      </c>
      <c r="E21" s="1">
        <f>'DNSP stacked data'!E112</f>
        <v>22055.706668827377</v>
      </c>
      <c r="F21" s="1">
        <f>'DNSP stacked data'!F112</f>
        <v>41562.316810532284</v>
      </c>
      <c r="G21" s="1">
        <f>'DNSP stacked data'!G112</f>
        <v>58184.585894697651</v>
      </c>
      <c r="H21" s="1">
        <f>'DNSP stacked data'!H112</f>
        <v>42519.730429645562</v>
      </c>
      <c r="I21" s="1">
        <f>'DNSP stacked data'!I112</f>
        <v>56298.392855310187</v>
      </c>
      <c r="J21" s="1">
        <f>'DNSP stacked data'!J112</f>
        <v>57805.179456218961</v>
      </c>
      <c r="K21" s="1">
        <f>'DNSP stacked data'!K112</f>
        <v>41281.976418004757</v>
      </c>
      <c r="L21" s="1">
        <f>'DNSP stacked data'!L112</f>
        <v>70204.045133277628</v>
      </c>
      <c r="M21" s="45"/>
      <c r="N21" s="1">
        <f>'DNSP stacked data'!N112</f>
        <v>6562.0502088071098</v>
      </c>
      <c r="O21" s="1">
        <f>'DNSP stacked data'!O112</f>
        <v>8282.4832320560436</v>
      </c>
      <c r="P21" s="1">
        <f>'DNSP stacked data'!P112</f>
        <v>5630.5515472320949</v>
      </c>
      <c r="Q21" s="1">
        <f>'DNSP stacked data'!Q112</f>
        <v>9920.0206351980378</v>
      </c>
      <c r="R21" s="1">
        <f>'DNSP stacked data'!R112</f>
        <v>5869.6858674343157</v>
      </c>
      <c r="S21" s="1">
        <f>'DNSP stacked data'!S112</f>
        <v>11576.286782485186</v>
      </c>
      <c r="T21" s="1">
        <f>'DNSP stacked data'!T112</f>
        <v>8921.4756065981746</v>
      </c>
      <c r="U21" s="1">
        <f>'DNSP stacked data'!U112</f>
        <v>12634.50055328784</v>
      </c>
      <c r="V21" s="1">
        <f>'DNSP stacked data'!V112</f>
        <v>14332.903923524489</v>
      </c>
      <c r="W21" s="1">
        <f>'DNSP stacked data'!W112</f>
        <v>13125.802326579684</v>
      </c>
      <c r="X21" s="1">
        <f>'DNSP stacked data'!X112</f>
        <v>6412.0492763250249</v>
      </c>
      <c r="Z21" s="1">
        <f>'DNSP stacked data'!Z112</f>
        <v>1393.62101326949</v>
      </c>
      <c r="AA21" s="1">
        <f>'DNSP stacked data'!AA112</f>
        <v>1243.3007847277627</v>
      </c>
      <c r="AB21" s="1">
        <f>'DNSP stacked data'!AB112</f>
        <v>1079.7508397995489</v>
      </c>
      <c r="AC21" s="1">
        <f>'DNSP stacked data'!AC112</f>
        <v>1587.1488673897477</v>
      </c>
      <c r="AD21" s="1">
        <f>'DNSP stacked data'!AD112</f>
        <v>2990.8624122737006</v>
      </c>
      <c r="AE21" s="1">
        <f>'DNSP stacked data'!AE112</f>
        <v>4187.0161309694577</v>
      </c>
      <c r="AF21" s="1">
        <f>'DNSP stacked data'!AF112</f>
        <v>3059.7587738374332</v>
      </c>
      <c r="AG21" s="1">
        <f>'DNSP stacked data'!AG112</f>
        <v>4051.2839510355734</v>
      </c>
      <c r="AH21" s="1">
        <f>'DNSP stacked data'!AH112</f>
        <v>4159.7136959056597</v>
      </c>
      <c r="AI21" s="1">
        <f>'DNSP stacked data'!AI112</f>
        <v>2970.6888606770735</v>
      </c>
      <c r="AJ21" s="1">
        <f>'DNSP stacked data'!AJ112</f>
        <v>5051.9474343999491</v>
      </c>
      <c r="AL21" s="1">
        <f>'DNSP stacked data'!AL112</f>
        <v>251.70769408099426</v>
      </c>
      <c r="AM21" s="1">
        <f>'DNSP stacked data'!AM112</f>
        <v>317.70021399825714</v>
      </c>
      <c r="AN21" s="1">
        <f>'DNSP stacked data'!AN112</f>
        <v>215.97718719918205</v>
      </c>
      <c r="AO21" s="1">
        <f>'DNSP stacked data'!AO112</f>
        <v>380.51301649145529</v>
      </c>
      <c r="AP21" s="1">
        <f>'DNSP stacked data'!AP112</f>
        <v>225.14992230458279</v>
      </c>
      <c r="AQ21" s="1">
        <f>'DNSP stacked data'!AQ112</f>
        <v>444.04421778560794</v>
      </c>
      <c r="AR21" s="1">
        <f>'DNSP stacked data'!AR112</f>
        <v>342.21073921726145</v>
      </c>
      <c r="AS21" s="1">
        <f>'DNSP stacked data'!AS112</f>
        <v>484.63527387597435</v>
      </c>
      <c r="AT21" s="1">
        <f>'DNSP stacked data'!AT112</f>
        <v>549.7827784421379</v>
      </c>
      <c r="AU21" s="1">
        <f>'DNSP stacked data'!AU112</f>
        <v>503.48067013448201</v>
      </c>
      <c r="AV21" s="1">
        <f>'DNSP stacked data'!AV112</f>
        <v>245.95394523366133</v>
      </c>
      <c r="AW21" s="45"/>
      <c r="AX21" s="1">
        <f>'DNSP stacked data'!AX112</f>
        <v>7211.500137233269</v>
      </c>
      <c r="AY21" s="1">
        <f>'DNSP stacked data'!AY112</f>
        <v>8714.7348471985279</v>
      </c>
      <c r="AZ21" s="1">
        <f>'DNSP stacked data'!AZ112</f>
        <v>6100.6220049960011</v>
      </c>
      <c r="BA21" s="1">
        <f>'DNSP stacked data'!BA112</f>
        <v>10511.390987491155</v>
      </c>
      <c r="BB21" s="1">
        <f>'DNSP stacked data'!BB112</f>
        <v>7761.1803203389391</v>
      </c>
      <c r="BC21" s="1">
        <f>'DNSP stacked data'!BC112</f>
        <v>14020.70262983529</v>
      </c>
      <c r="BD21" s="1">
        <f>'DNSP stacked data'!BD112</f>
        <v>10679.802509221801</v>
      </c>
      <c r="BE21" s="1">
        <f>'DNSP stacked data'!BE112</f>
        <v>14912.808105343674</v>
      </c>
      <c r="BF21" s="1">
        <f>'DNSP stacked data'!BF112</f>
        <v>16589.760103541237</v>
      </c>
      <c r="BG21" s="1">
        <f>'DNSP stacked data'!BG112</f>
        <v>14562.43196580816</v>
      </c>
      <c r="BH21" s="1">
        <f>'DNSP stacked data'!BH112</f>
        <v>9819.2752582651738</v>
      </c>
      <c r="BI21" s="45"/>
      <c r="BJ21" s="1">
        <f>'DNSP stacked data'!BJ112</f>
        <v>16167.668156889365</v>
      </c>
      <c r="BK21" s="1">
        <f>'DNSP stacked data'!BK112</f>
        <v>18759.126636175086</v>
      </c>
      <c r="BL21" s="1">
        <f>'DNSP stacked data'!BL112</f>
        <v>6691.2207861000006</v>
      </c>
      <c r="BM21" s="1">
        <f>'DNSP stacked data'!BM112</f>
        <v>20963.627395632491</v>
      </c>
      <c r="BN21" s="1">
        <f>'DNSP stacked data'!BN112</f>
        <v>25130.121408673484</v>
      </c>
      <c r="BO21" s="1">
        <f>'DNSP stacked data'!BO112</f>
        <v>25839.883413688603</v>
      </c>
      <c r="BP21" s="1">
        <f>'DNSP stacked data'!BP112</f>
        <v>39159.701534430758</v>
      </c>
      <c r="BQ21" s="1">
        <f>'DNSP stacked data'!BQ112</f>
        <v>23837.784741612464</v>
      </c>
      <c r="BR21" s="1">
        <f>'DNSP stacked data'!BR112</f>
        <v>21087.3333616292</v>
      </c>
      <c r="BS21" s="1">
        <f>'DNSP stacked data'!BS112</f>
        <v>38706.6983584712</v>
      </c>
      <c r="BT21" s="1">
        <f>'DNSP stacked data'!BT112</f>
        <v>24970.555568949199</v>
      </c>
    </row>
    <row r="22" spans="1:72">
      <c r="A22" s="21" t="s">
        <v>73</v>
      </c>
      <c r="B22" s="1">
        <f>'DNSP stacked data'!B113</f>
        <v>0</v>
      </c>
      <c r="C22" s="1">
        <f>'DNSP stacked data'!C113</f>
        <v>0</v>
      </c>
      <c r="D22" s="1">
        <f>'DNSP stacked data'!D113</f>
        <v>-115.44997735959241</v>
      </c>
      <c r="E22" s="1">
        <f>'DNSP stacked data'!E113</f>
        <v>0</v>
      </c>
      <c r="F22" s="1">
        <f>'DNSP stacked data'!F113</f>
        <v>0</v>
      </c>
      <c r="G22" s="1">
        <f>'DNSP stacked data'!G113</f>
        <v>0</v>
      </c>
      <c r="H22" s="1">
        <f>'DNSP stacked data'!H113</f>
        <v>0</v>
      </c>
      <c r="I22" s="1">
        <f>'DNSP stacked data'!I113</f>
        <v>0</v>
      </c>
      <c r="J22" s="1">
        <f>'DNSP stacked data'!J113</f>
        <v>0</v>
      </c>
      <c r="K22" s="1">
        <f>'DNSP stacked data'!K113</f>
        <v>0</v>
      </c>
      <c r="L22" s="1">
        <f>'DNSP stacked data'!L113</f>
        <v>0</v>
      </c>
      <c r="M22" s="45"/>
      <c r="N22" s="1">
        <f>'DNSP stacked data'!N113</f>
        <v>0</v>
      </c>
      <c r="O22" s="1">
        <f>'DNSP stacked data'!O113</f>
        <v>0</v>
      </c>
      <c r="P22" s="1">
        <f>'DNSP stacked data'!P113</f>
        <v>0</v>
      </c>
      <c r="Q22" s="1">
        <f>'DNSP stacked data'!Q113</f>
        <v>0</v>
      </c>
      <c r="R22" s="1">
        <f>'DNSP stacked data'!R113</f>
        <v>0</v>
      </c>
      <c r="S22" s="1">
        <f>'DNSP stacked data'!S113</f>
        <v>0</v>
      </c>
      <c r="T22" s="1">
        <f>'DNSP stacked data'!T113</f>
        <v>0</v>
      </c>
      <c r="U22" s="1">
        <f>'DNSP stacked data'!U113</f>
        <v>0</v>
      </c>
      <c r="V22" s="1">
        <f>'DNSP stacked data'!V113</f>
        <v>0</v>
      </c>
      <c r="W22" s="1">
        <f>'DNSP stacked data'!W113</f>
        <v>0</v>
      </c>
      <c r="X22" s="1">
        <f>'DNSP stacked data'!X113</f>
        <v>0</v>
      </c>
      <c r="Z22" s="1">
        <f>'DNSP stacked data'!Z113</f>
        <v>0</v>
      </c>
      <c r="AA22" s="1">
        <f>'DNSP stacked data'!AA113</f>
        <v>0</v>
      </c>
      <c r="AB22" s="1">
        <f>'DNSP stacked data'!AB113</f>
        <v>-8.3078861882683501</v>
      </c>
      <c r="AC22" s="1">
        <f>'DNSP stacked data'!AC113</f>
        <v>0</v>
      </c>
      <c r="AD22" s="1">
        <f>'DNSP stacked data'!AD113</f>
        <v>0</v>
      </c>
      <c r="AE22" s="1">
        <f>'DNSP stacked data'!AE113</f>
        <v>0</v>
      </c>
      <c r="AF22" s="1">
        <f>'DNSP stacked data'!AF113</f>
        <v>0</v>
      </c>
      <c r="AG22" s="1">
        <f>'DNSP stacked data'!AG113</f>
        <v>0</v>
      </c>
      <c r="AH22" s="1">
        <f>'DNSP stacked data'!AH113</f>
        <v>0</v>
      </c>
      <c r="AI22" s="1">
        <f>'DNSP stacked data'!AI113</f>
        <v>0</v>
      </c>
      <c r="AJ22" s="1">
        <f>'DNSP stacked data'!AJ113</f>
        <v>0</v>
      </c>
      <c r="AL22" s="1">
        <f>'DNSP stacked data'!AL113</f>
        <v>0</v>
      </c>
      <c r="AM22" s="1">
        <f>'DNSP stacked data'!AM113</f>
        <v>0</v>
      </c>
      <c r="AN22" s="1">
        <f>'DNSP stacked data'!AN113</f>
        <v>0</v>
      </c>
      <c r="AO22" s="1">
        <f>'DNSP stacked data'!AO113</f>
        <v>0</v>
      </c>
      <c r="AP22" s="1">
        <f>'DNSP stacked data'!AP113</f>
        <v>0</v>
      </c>
      <c r="AQ22" s="1">
        <f>'DNSP stacked data'!AQ113</f>
        <v>0</v>
      </c>
      <c r="AR22" s="1">
        <f>'DNSP stacked data'!AR113</f>
        <v>0</v>
      </c>
      <c r="AS22" s="1">
        <f>'DNSP stacked data'!AS113</f>
        <v>0</v>
      </c>
      <c r="AT22" s="1">
        <f>'DNSP stacked data'!AT113</f>
        <v>0</v>
      </c>
      <c r="AU22" s="1">
        <f>'DNSP stacked data'!AU113</f>
        <v>0</v>
      </c>
      <c r="AV22" s="1">
        <f>'DNSP stacked data'!AV113</f>
        <v>0</v>
      </c>
      <c r="AW22" s="45"/>
      <c r="AX22" s="1">
        <f>'DNSP stacked data'!AX113</f>
        <v>0</v>
      </c>
      <c r="AY22" s="1">
        <f>'DNSP stacked data'!AY113</f>
        <v>0</v>
      </c>
      <c r="AZ22" s="1">
        <f>'DNSP stacked data'!AZ113</f>
        <v>-6.2421364521392588</v>
      </c>
      <c r="BA22" s="1">
        <f>'DNSP stacked data'!BA113</f>
        <v>0</v>
      </c>
      <c r="BB22" s="1">
        <f>'DNSP stacked data'!BB113</f>
        <v>0</v>
      </c>
      <c r="BC22" s="1">
        <f>'DNSP stacked data'!BC113</f>
        <v>0</v>
      </c>
      <c r="BD22" s="1">
        <f>'DNSP stacked data'!BD113</f>
        <v>0</v>
      </c>
      <c r="BE22" s="1">
        <f>'DNSP stacked data'!BE113</f>
        <v>0</v>
      </c>
      <c r="BF22" s="1">
        <f>'DNSP stacked data'!BF113</f>
        <v>0</v>
      </c>
      <c r="BG22" s="1">
        <f>'DNSP stacked data'!BG113</f>
        <v>0</v>
      </c>
      <c r="BH22" s="1">
        <f>'DNSP stacked data'!BH113</f>
        <v>0</v>
      </c>
      <c r="BI22" s="45"/>
      <c r="BJ22" s="1">
        <f>'DNSP stacked data'!BJ113</f>
        <v>-87.474140000000006</v>
      </c>
      <c r="BK22" s="1">
        <f>'DNSP stacked data'!BK113</f>
        <v>-103.58861</v>
      </c>
      <c r="BL22" s="1">
        <f>'DNSP stacked data'!BL113</f>
        <v>-119.45833</v>
      </c>
      <c r="BM22" s="1">
        <f>'DNSP stacked data'!BM113</f>
        <v>-14.270690000000002</v>
      </c>
      <c r="BN22" s="1">
        <f>'DNSP stacked data'!BN113</f>
        <v>-96.989552203084358</v>
      </c>
      <c r="BO22" s="1">
        <f>'DNSP stacked data'!BO113</f>
        <v>-453.18469126422139</v>
      </c>
      <c r="BP22" s="1">
        <f>'DNSP stacked data'!BP113</f>
        <v>-68.690624019661897</v>
      </c>
      <c r="BQ22" s="1">
        <f>'DNSP stacked data'!BQ113</f>
        <v>-283.01026473211721</v>
      </c>
      <c r="BR22" s="1">
        <f>'DNSP stacked data'!BR113</f>
        <v>-964.74009272381738</v>
      </c>
      <c r="BS22" s="1">
        <f>'DNSP stacked data'!BS113</f>
        <v>-238.05978545253677</v>
      </c>
      <c r="BT22" s="1">
        <f>'DNSP stacked data'!BT113</f>
        <v>-142.7293218692424</v>
      </c>
    </row>
    <row r="23" spans="1:72">
      <c r="A23" s="21" t="s">
        <v>74</v>
      </c>
      <c r="B23" s="1">
        <f>'DNSP stacked data'!B114</f>
        <v>323729.22640283435</v>
      </c>
      <c r="C23" s="1">
        <f>'DNSP stacked data'!C114</f>
        <v>338032.74574614794</v>
      </c>
      <c r="D23" s="1">
        <f>'DNSP stacked data'!D114</f>
        <v>342928.17401237774</v>
      </c>
      <c r="E23" s="1">
        <f>'DNSP stacked data'!E114</f>
        <v>364639.15912420215</v>
      </c>
      <c r="F23" s="1">
        <f>'DNSP stacked data'!F114</f>
        <v>376549.83420864004</v>
      </c>
      <c r="G23" s="1">
        <f>'DNSP stacked data'!G114</f>
        <v>427090.73609490506</v>
      </c>
      <c r="H23" s="1">
        <f>'DNSP stacked data'!H114</f>
        <v>464678.48029013752</v>
      </c>
      <c r="I23" s="1">
        <f>'DNSP stacked data'!I114</f>
        <v>508819.65852065949</v>
      </c>
      <c r="J23" s="1">
        <f>'DNSP stacked data'!J114</f>
        <v>552644.01902994886</v>
      </c>
      <c r="K23" s="1">
        <f>'DNSP stacked data'!K114</f>
        <v>584215.82402356272</v>
      </c>
      <c r="L23" s="1">
        <f>'DNSP stacked data'!L114</f>
        <v>635472.33094279992</v>
      </c>
      <c r="M23" s="45"/>
      <c r="N23" s="1">
        <f>'DNSP stacked data'!N114</f>
        <v>45097.030425401026</v>
      </c>
      <c r="O23" s="1">
        <f>'DNSP stacked data'!O114</f>
        <v>53222.888016218749</v>
      </c>
      <c r="P23" s="1">
        <f>'DNSP stacked data'!P114</f>
        <v>57791.287436870851</v>
      </c>
      <c r="Q23" s="1">
        <f>'DNSP stacked data'!Q114</f>
        <v>68363.857527088592</v>
      </c>
      <c r="R23" s="1">
        <f>'DNSP stacked data'!R114</f>
        <v>66659.610139200595</v>
      </c>
      <c r="S23" s="1">
        <f>'DNSP stacked data'!S114</f>
        <v>77672.933468308125</v>
      </c>
      <c r="T23" s="1">
        <f>'DNSP stacked data'!T114</f>
        <v>86592.878799004306</v>
      </c>
      <c r="U23" s="1">
        <f>'DNSP stacked data'!U114</f>
        <v>97871.652673599718</v>
      </c>
      <c r="V23" s="1">
        <f>'DNSP stacked data'!V114</f>
        <v>110213.31614160004</v>
      </c>
      <c r="W23" s="1">
        <f>'DNSP stacked data'!W114</f>
        <v>122869.58691290347</v>
      </c>
      <c r="X23" s="1">
        <f>'DNSP stacked data'!X114</f>
        <v>127110.63350493165</v>
      </c>
      <c r="Z23" s="1">
        <f>'DNSP stacked data'!Z114</f>
        <v>23295.851851004645</v>
      </c>
      <c r="AA23" s="1">
        <f>'DNSP stacked data'!AA114</f>
        <v>24325.146213062573</v>
      </c>
      <c r="AB23" s="1">
        <f>'DNSP stacked data'!AB114</f>
        <v>24677.425718081373</v>
      </c>
      <c r="AC23" s="1">
        <f>'DNSP stacked data'!AC114</f>
        <v>26239.768106269286</v>
      </c>
      <c r="AD23" s="1">
        <f>'DNSP stacked data'!AD114</f>
        <v>27096.871202259907</v>
      </c>
      <c r="AE23" s="1">
        <f>'DNSP stacked data'!AE114</f>
        <v>30733.840826045107</v>
      </c>
      <c r="AF23" s="1">
        <f>'DNSP stacked data'!AF114</f>
        <v>33438.689349965491</v>
      </c>
      <c r="AG23" s="1">
        <f>'DNSP stacked data'!AG114</f>
        <v>36615.12899371719</v>
      </c>
      <c r="AH23" s="1">
        <f>'DNSP stacked data'!AH114</f>
        <v>39768.770143864778</v>
      </c>
      <c r="AI23" s="1">
        <f>'DNSP stacked data'!AI114</f>
        <v>42040.706168834069</v>
      </c>
      <c r="AJ23" s="1">
        <f>'DNSP stacked data'!AJ114</f>
        <v>45729.171386690861</v>
      </c>
      <c r="AL23" s="1">
        <f>'DNSP stacked data'!AL114</f>
        <v>1729.8358252491389</v>
      </c>
      <c r="AM23" s="1">
        <f>'DNSP stacked data'!AM114</f>
        <v>2041.5281792439566</v>
      </c>
      <c r="AN23" s="1">
        <f>'DNSP stacked data'!AN114</f>
        <v>2216.7632425584643</v>
      </c>
      <c r="AO23" s="1">
        <f>'DNSP stacked data'!AO114</f>
        <v>2622.306807943979</v>
      </c>
      <c r="AP23" s="1">
        <f>'DNSP stacked data'!AP114</f>
        <v>2556.9351380391813</v>
      </c>
      <c r="AQ23" s="1">
        <f>'DNSP stacked data'!AQ114</f>
        <v>2979.3851545930797</v>
      </c>
      <c r="AR23" s="1">
        <f>'DNSP stacked data'!AR114</f>
        <v>3321.5371953538615</v>
      </c>
      <c r="AS23" s="1">
        <f>'DNSP stacked data'!AS114</f>
        <v>3754.1693870772851</v>
      </c>
      <c r="AT23" s="1">
        <f>'DNSP stacked data'!AT114</f>
        <v>4227.571990502157</v>
      </c>
      <c r="AU23" s="1">
        <f>'DNSP stacked data'!AU114</f>
        <v>4713.0423282990059</v>
      </c>
      <c r="AV23" s="1">
        <f>'DNSP stacked data'!AV114</f>
        <v>4875.7207632699456</v>
      </c>
      <c r="AW23" s="45"/>
      <c r="AX23" s="1">
        <f>'DNSP stacked data'!AX114</f>
        <v>59867.588346702396</v>
      </c>
      <c r="AY23" s="1">
        <f>'DNSP stacked data'!AY114</f>
        <v>68274.394895902107</v>
      </c>
      <c r="AZ23" s="1">
        <f>'DNSP stacked data'!AZ114</f>
        <v>72830.643125485629</v>
      </c>
      <c r="BA23" s="1">
        <f>'DNSP stacked data'!BA114</f>
        <v>83936.401896655676</v>
      </c>
      <c r="BB23" s="1">
        <f>'DNSP stacked data'!BB114</f>
        <v>82979.413834021005</v>
      </c>
      <c r="BC23" s="1">
        <f>'DNSP stacked data'!BC114</f>
        <v>96057.989715919684</v>
      </c>
      <c r="BD23" s="1">
        <f>'DNSP stacked data'!BD114</f>
        <v>106469.69260153915</v>
      </c>
      <c r="BE23" s="1">
        <f>'DNSP stacked data'!BE114</f>
        <v>119451.61366862062</v>
      </c>
      <c r="BF23" s="1">
        <f>'DNSP stacked data'!BF114</f>
        <v>133414.88549652809</v>
      </c>
      <c r="BG23" s="1">
        <f>'DNSP stacked data'!BG114</f>
        <v>147011.23019989475</v>
      </c>
      <c r="BH23" s="1">
        <f>'DNSP stacked data'!BH114</f>
        <v>153766.60819504884</v>
      </c>
      <c r="BI23" s="45"/>
      <c r="BJ23" s="1">
        <f>'DNSP stacked data'!BJ114</f>
        <v>41944.735849679928</v>
      </c>
      <c r="BK23" s="1">
        <f>'DNSP stacked data'!BK114</f>
        <v>52067.014732045107</v>
      </c>
      <c r="BL23" s="1">
        <f>'DNSP stacked data'!BL114</f>
        <v>49059.639551695218</v>
      </c>
      <c r="BM23" s="1">
        <f>'DNSP stacked data'!BM114</f>
        <v>62324.314224189206</v>
      </c>
      <c r="BN23" s="1">
        <f>'DNSP stacked data'!BN114</f>
        <v>71009.974369781237</v>
      </c>
      <c r="BO23" s="1">
        <f>'DNSP stacked data'!BO114</f>
        <v>87606.198758121711</v>
      </c>
      <c r="BP23" s="1">
        <f>'DNSP stacked data'!BP114</f>
        <v>114507.40098284812</v>
      </c>
      <c r="BQ23" s="1">
        <f>'DNSP stacked data'!BQ114</f>
        <v>118824.97647968878</v>
      </c>
      <c r="BR23" s="1">
        <f>'DNSP stacked data'!BR114</f>
        <v>116150.18937218784</v>
      </c>
      <c r="BS23" s="1">
        <f>'DNSP stacked data'!BS114</f>
        <v>134518.58327829372</v>
      </c>
      <c r="BT23" s="1">
        <f>'DNSP stacked data'!BT114</f>
        <v>121877.72012298467</v>
      </c>
    </row>
    <row r="24" spans="1:72">
      <c r="A24" s="21"/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BR24" s="46"/>
      <c r="BS24" s="46"/>
    </row>
    <row r="25" spans="1:72">
      <c r="A25" s="23" t="s">
        <v>80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R25" s="46"/>
      <c r="BS25" s="46"/>
    </row>
    <row r="26" spans="1:72">
      <c r="A26" s="24" t="s">
        <v>81</v>
      </c>
      <c r="B26" s="1">
        <f>B17</f>
        <v>309872.09080498107</v>
      </c>
      <c r="C26" s="1">
        <f t="shared" ref="C26:I26" si="12">C17</f>
        <v>323729.22640283435</v>
      </c>
      <c r="D26" s="1">
        <f t="shared" si="12"/>
        <v>338032.74574614794</v>
      </c>
      <c r="E26" s="1">
        <f t="shared" si="12"/>
        <v>342928.17401237774</v>
      </c>
      <c r="F26" s="1">
        <f t="shared" si="12"/>
        <v>364639.15912420215</v>
      </c>
      <c r="G26" s="1">
        <f t="shared" si="12"/>
        <v>376549.83420864004</v>
      </c>
      <c r="H26" s="1">
        <f t="shared" si="12"/>
        <v>427090.73609490506</v>
      </c>
      <c r="I26" s="1">
        <f t="shared" si="12"/>
        <v>464678.48029013752</v>
      </c>
      <c r="J26" s="1">
        <f t="shared" ref="J26:K26" si="13">J17</f>
        <v>507389.52811931627</v>
      </c>
      <c r="K26" s="1">
        <f t="shared" si="13"/>
        <v>554447.16580283735</v>
      </c>
      <c r="L26" s="1">
        <f t="shared" ref="L26" si="14">L17</f>
        <v>581882.03591834405</v>
      </c>
      <c r="N26" s="1">
        <f>N17</f>
        <v>39124.403627127343</v>
      </c>
      <c r="O26" s="1">
        <f t="shared" ref="O26:U26" si="15">O17</f>
        <v>45097.030425401026</v>
      </c>
      <c r="P26" s="1">
        <f t="shared" si="15"/>
        <v>53222.888016218749</v>
      </c>
      <c r="Q26" s="1">
        <f t="shared" si="15"/>
        <v>57791.287436870851</v>
      </c>
      <c r="R26" s="1">
        <f t="shared" si="15"/>
        <v>68363.857527088592</v>
      </c>
      <c r="S26" s="1">
        <f t="shared" si="15"/>
        <v>66659.610139200595</v>
      </c>
      <c r="T26" s="1">
        <f t="shared" si="15"/>
        <v>77672.933468308125</v>
      </c>
      <c r="U26" s="1">
        <f t="shared" si="15"/>
        <v>86592.878799004306</v>
      </c>
      <c r="V26" s="1">
        <f t="shared" ref="V26:W26" si="16">V17</f>
        <v>97348.528424983888</v>
      </c>
      <c r="W26" s="1">
        <f t="shared" si="16"/>
        <v>110919.76305775964</v>
      </c>
      <c r="X26" s="1">
        <f t="shared" ref="X26" si="17">X17</f>
        <v>122939.3425760367</v>
      </c>
      <c r="Z26" s="1">
        <f>Z17</f>
        <v>22298.679672409999</v>
      </c>
      <c r="AA26" s="1">
        <f t="shared" ref="AA26:AG26" si="18">AA17</f>
        <v>23295.851851004645</v>
      </c>
      <c r="AB26" s="1">
        <f t="shared" si="18"/>
        <v>24325.146213062573</v>
      </c>
      <c r="AC26" s="1">
        <f t="shared" si="18"/>
        <v>24677.425718081373</v>
      </c>
      <c r="AD26" s="1">
        <f t="shared" si="18"/>
        <v>26239.768106269286</v>
      </c>
      <c r="AE26" s="1">
        <f t="shared" si="18"/>
        <v>27096.871202259907</v>
      </c>
      <c r="AF26" s="1">
        <f t="shared" si="18"/>
        <v>30733.840826045107</v>
      </c>
      <c r="AG26" s="1">
        <f t="shared" si="18"/>
        <v>33438.689349965491</v>
      </c>
      <c r="AH26" s="1">
        <f t="shared" ref="AH26:AI26" si="19">AH17</f>
        <v>36512.215499228274</v>
      </c>
      <c r="AI26" s="1">
        <f t="shared" si="19"/>
        <v>39898.526238344057</v>
      </c>
      <c r="AJ26" s="1">
        <f t="shared" ref="AJ26" si="20">AJ17</f>
        <v>41872.764637712753</v>
      </c>
      <c r="AL26" s="1">
        <f>AL17</f>
        <v>1500.7372857435857</v>
      </c>
      <c r="AM26" s="1">
        <f t="shared" ref="AM26:AS26" si="21">AM17</f>
        <v>1729.8358252491389</v>
      </c>
      <c r="AN26" s="1">
        <f t="shared" si="21"/>
        <v>2041.5281792439566</v>
      </c>
      <c r="AO26" s="1">
        <f t="shared" si="21"/>
        <v>2216.7632425584643</v>
      </c>
      <c r="AP26" s="1">
        <f t="shared" si="21"/>
        <v>2622.306807943979</v>
      </c>
      <c r="AQ26" s="1">
        <f t="shared" si="21"/>
        <v>2556.9351380391813</v>
      </c>
      <c r="AR26" s="1">
        <f t="shared" si="21"/>
        <v>2979.3851545930797</v>
      </c>
      <c r="AS26" s="1">
        <f t="shared" si="21"/>
        <v>3321.5371953538615</v>
      </c>
      <c r="AT26" s="1">
        <f t="shared" ref="AT26:AU26" si="22">AT17</f>
        <v>3734.103341535571</v>
      </c>
      <c r="AU26" s="1">
        <f t="shared" si="22"/>
        <v>4254.6699429101573</v>
      </c>
      <c r="AV26" s="1">
        <f t="shared" ref="AV26" si="23">AV17</f>
        <v>4715.7180221077469</v>
      </c>
      <c r="AX26" s="1">
        <f>AX17</f>
        <v>53507.665764287594</v>
      </c>
      <c r="AY26" s="1">
        <f t="shared" ref="AY26:BE26" si="24">AY17</f>
        <v>59867.588346702396</v>
      </c>
      <c r="AZ26" s="1">
        <f t="shared" si="24"/>
        <v>68274.394895902107</v>
      </c>
      <c r="BA26" s="1">
        <f t="shared" si="24"/>
        <v>72830.643125485629</v>
      </c>
      <c r="BB26" s="1">
        <f t="shared" si="24"/>
        <v>83936.401896655676</v>
      </c>
      <c r="BC26" s="1">
        <f t="shared" si="24"/>
        <v>82979.413834021005</v>
      </c>
      <c r="BD26" s="1">
        <f t="shared" si="24"/>
        <v>96057.989715919684</v>
      </c>
      <c r="BE26" s="1">
        <f t="shared" si="24"/>
        <v>106469.69260153915</v>
      </c>
      <c r="BF26" s="1">
        <f t="shared" ref="BF26:BG26" si="25">BF17</f>
        <v>118882.86566329074</v>
      </c>
      <c r="BG26" s="1">
        <f t="shared" si="25"/>
        <v>134176.01535809407</v>
      </c>
      <c r="BH26" s="1">
        <f t="shared" ref="BH26" si="26">BH17</f>
        <v>146950.57580326035</v>
      </c>
      <c r="BJ26" s="1">
        <f>BJ17</f>
        <v>33792.722688750371</v>
      </c>
      <c r="BK26" s="1">
        <f t="shared" ref="BK26:BQ26" si="27">BK17</f>
        <v>41944.735849679928</v>
      </c>
      <c r="BL26" s="1">
        <f t="shared" si="27"/>
        <v>52067.014732045107</v>
      </c>
      <c r="BM26" s="1">
        <f t="shared" si="27"/>
        <v>49059.639551695218</v>
      </c>
      <c r="BN26" s="1">
        <f t="shared" si="27"/>
        <v>62324.314224189206</v>
      </c>
      <c r="BO26" s="1">
        <f t="shared" si="27"/>
        <v>71009.974369781237</v>
      </c>
      <c r="BP26" s="1">
        <f t="shared" si="27"/>
        <v>87606.198758121711</v>
      </c>
      <c r="BQ26" s="1">
        <f t="shared" si="27"/>
        <v>114507.40098284812</v>
      </c>
      <c r="BR26" s="1">
        <f t="shared" ref="BR26:BS26" si="28">BR17</f>
        <v>118297.0252198988</v>
      </c>
      <c r="BS26" s="1">
        <f t="shared" si="28"/>
        <v>119974.69957612561</v>
      </c>
      <c r="BT26" s="1">
        <f t="shared" ref="BT26" si="29">BT17</f>
        <v>132794.70871412451</v>
      </c>
    </row>
    <row r="27" spans="1:72">
      <c r="A27" s="24" t="s">
        <v>82</v>
      </c>
      <c r="B27" s="1">
        <f>WACC!C44*B26</f>
        <v>123948.83632199244</v>
      </c>
      <c r="C27" s="1">
        <f>WACC!D44*C26</f>
        <v>129491.69056113374</v>
      </c>
      <c r="D27" s="1">
        <f>WACC!E44*D26</f>
        <v>135213.09829845917</v>
      </c>
      <c r="E27" s="1">
        <f>WACC!F44*E26</f>
        <v>137171.26960495111</v>
      </c>
      <c r="F27" s="1">
        <f>WACC!G44*F26</f>
        <v>145855.66364968088</v>
      </c>
      <c r="G27" s="1">
        <f>WACC!H44*G26</f>
        <v>150619.93368345601</v>
      </c>
      <c r="H27" s="1">
        <f>WACC!I44*H26</f>
        <v>170836.29443796203</v>
      </c>
      <c r="I27" s="1">
        <f>WACC!J44*I26</f>
        <v>185871.39211605501</v>
      </c>
      <c r="J27" s="1">
        <f>WACC!K44*J26</f>
        <v>202955.81124772652</v>
      </c>
      <c r="K27" s="1">
        <f>WACC!L44*K26</f>
        <v>221778.86632113496</v>
      </c>
      <c r="L27" s="1">
        <f>WACC!M44*L26</f>
        <v>232752.81436733762</v>
      </c>
      <c r="N27" s="1">
        <f>WACC!C44*N26</f>
        <v>15649.761450850938</v>
      </c>
      <c r="O27" s="1">
        <f>WACC!D44*O26</f>
        <v>18038.81217016041</v>
      </c>
      <c r="P27" s="1">
        <f>WACC!E44*P26</f>
        <v>21289.1552064875</v>
      </c>
      <c r="Q27" s="1">
        <f>WACC!F44*Q26</f>
        <v>23116.514974748341</v>
      </c>
      <c r="R27" s="1">
        <f>WACC!G44*R26</f>
        <v>27345.543010835438</v>
      </c>
      <c r="S27" s="1">
        <f>WACC!H44*S26</f>
        <v>26663.844055680238</v>
      </c>
      <c r="T27" s="1">
        <f>WACC!I44*T26</f>
        <v>31069.173387323252</v>
      </c>
      <c r="U27" s="1">
        <f>WACC!J44*U26</f>
        <v>34637.151519601721</v>
      </c>
      <c r="V27" s="1">
        <f>WACC!K44*V26</f>
        <v>38939.411369993555</v>
      </c>
      <c r="W27" s="1">
        <f>WACC!L44*W26</f>
        <v>44367.905223103859</v>
      </c>
      <c r="X27" s="1">
        <f>WACC!M44*X26</f>
        <v>49175.737030414683</v>
      </c>
      <c r="Z27" s="1">
        <f>WACC!C44*Z26</f>
        <v>8919.4718689639994</v>
      </c>
      <c r="AA27" s="1">
        <f>WACC!D44*AA26</f>
        <v>9318.3407404018581</v>
      </c>
      <c r="AB27" s="1">
        <f>WACC!E44*AB26</f>
        <v>9730.0584852250304</v>
      </c>
      <c r="AC27" s="1">
        <f>WACC!F44*AC26</f>
        <v>9870.9702872325506</v>
      </c>
      <c r="AD27" s="1">
        <f>WACC!G44*AD26</f>
        <v>10495.907242507716</v>
      </c>
      <c r="AE27" s="1">
        <f>WACC!H44*AE26</f>
        <v>10838.748480903963</v>
      </c>
      <c r="AF27" s="1">
        <f>WACC!I44*AF26</f>
        <v>12293.536330418043</v>
      </c>
      <c r="AG27" s="1">
        <f>WACC!J44*AG26</f>
        <v>13375.475739986197</v>
      </c>
      <c r="AH27" s="1">
        <f>WACC!K44*AH26</f>
        <v>14604.886199691311</v>
      </c>
      <c r="AI27" s="1">
        <f>WACC!L44*AI26</f>
        <v>15959.410495337623</v>
      </c>
      <c r="AJ27" s="1">
        <f>WACC!M44*AJ26</f>
        <v>16749.105855085101</v>
      </c>
      <c r="AL27" s="1">
        <f>WACC!C44*AL26</f>
        <v>600.29491429743427</v>
      </c>
      <c r="AM27" s="1">
        <f>WACC!D44*AM26</f>
        <v>691.93433009965565</v>
      </c>
      <c r="AN27" s="1">
        <f>WACC!E44*AN26</f>
        <v>816.61127169758265</v>
      </c>
      <c r="AO27" s="1">
        <f>WACC!F44*AO26</f>
        <v>886.70529702338581</v>
      </c>
      <c r="AP27" s="1">
        <f>WACC!G44*AP26</f>
        <v>1048.9227231775917</v>
      </c>
      <c r="AQ27" s="1">
        <f>WACC!H44*AQ26</f>
        <v>1022.7740552156725</v>
      </c>
      <c r="AR27" s="1">
        <f>WACC!I44*AR26</f>
        <v>1191.754061837232</v>
      </c>
      <c r="AS27" s="1">
        <f>WACC!J44*AS26</f>
        <v>1328.6148781415448</v>
      </c>
      <c r="AT27" s="1">
        <f>WACC!K44*AT26</f>
        <v>1493.6413366142285</v>
      </c>
      <c r="AU27" s="1">
        <f>WACC!L44*AU26</f>
        <v>1701.8679771640629</v>
      </c>
      <c r="AV27" s="1">
        <f>WACC!M44*AV26</f>
        <v>1886.2872088430988</v>
      </c>
      <c r="AX27" s="1">
        <f>WACC!C44*AX26</f>
        <v>21403.066305715038</v>
      </c>
      <c r="AY27" s="1">
        <f>WACC!D44*AY26</f>
        <v>23947.035338680958</v>
      </c>
      <c r="AZ27" s="1">
        <f>WACC!E44*AZ26</f>
        <v>27309.757958360846</v>
      </c>
      <c r="BA27" s="1">
        <f>WACC!F44*BA26</f>
        <v>29132.257250194252</v>
      </c>
      <c r="BB27" s="1">
        <f>WACC!G44*BB26</f>
        <v>33574.560758662272</v>
      </c>
      <c r="BC27" s="1">
        <f>WACC!H44*BC26</f>
        <v>33191.765533608406</v>
      </c>
      <c r="BD27" s="1">
        <f>WACC!I44*BD26</f>
        <v>38423.195886367874</v>
      </c>
      <c r="BE27" s="1">
        <f>WACC!J44*BE26</f>
        <v>42587.877040615662</v>
      </c>
      <c r="BF27" s="1">
        <f>WACC!K44*BF26</f>
        <v>47553.146265316296</v>
      </c>
      <c r="BG27" s="1">
        <f>WACC!L44*BG26</f>
        <v>53670.406143237633</v>
      </c>
      <c r="BH27" s="1">
        <f>WACC!M44*BH26</f>
        <v>58780.230321304145</v>
      </c>
      <c r="BJ27" s="1">
        <f>WACC!C44*BJ26</f>
        <v>13517.089075500149</v>
      </c>
      <c r="BK27" s="1">
        <f>WACC!D44*BK26</f>
        <v>16777.894339871971</v>
      </c>
      <c r="BL27" s="1">
        <f>WACC!E44*BL26</f>
        <v>20826.805892818044</v>
      </c>
      <c r="BM27" s="1">
        <f>WACC!F44*BM26</f>
        <v>19623.855820678087</v>
      </c>
      <c r="BN27" s="1">
        <f>WACC!G44*BN26</f>
        <v>24929.725689675684</v>
      </c>
      <c r="BO27" s="1">
        <f>WACC!H44*BO26</f>
        <v>28403.989747912496</v>
      </c>
      <c r="BP27" s="1">
        <f>WACC!I44*BP26</f>
        <v>35042.479503248687</v>
      </c>
      <c r="BQ27" s="1">
        <f>WACC!J44*BQ26</f>
        <v>45802.960393139248</v>
      </c>
      <c r="BR27" s="1">
        <f>WACC!K44*BR26</f>
        <v>47318.810087959522</v>
      </c>
      <c r="BS27" s="1">
        <f>WACC!L44*BS26</f>
        <v>47989.879830450249</v>
      </c>
      <c r="BT27" s="1">
        <f>WACC!M44*BT26</f>
        <v>53117.883485649807</v>
      </c>
    </row>
    <row r="28" spans="1:72">
      <c r="A28" s="24" t="s">
        <v>83</v>
      </c>
      <c r="B28" s="1">
        <f>WACC!C45*B26</f>
        <v>185923.25448298865</v>
      </c>
      <c r="C28" s="1">
        <f>WACC!D45*C26</f>
        <v>194237.53584170059</v>
      </c>
      <c r="D28" s="1">
        <f>WACC!E45*D26</f>
        <v>202819.64744768877</v>
      </c>
      <c r="E28" s="1">
        <f>WACC!F45*E26</f>
        <v>205756.90440742663</v>
      </c>
      <c r="F28" s="1">
        <f>WACC!G45*F26</f>
        <v>218783.49547452127</v>
      </c>
      <c r="G28" s="1">
        <f>WACC!H45*G26</f>
        <v>225929.90052518403</v>
      </c>
      <c r="H28" s="1">
        <f>WACC!I45*H26</f>
        <v>256254.44165694303</v>
      </c>
      <c r="I28" s="1">
        <f>WACC!J45*I26</f>
        <v>278807.08817408251</v>
      </c>
      <c r="J28" s="1">
        <f>WACC!K45*J26</f>
        <v>304433.71687158977</v>
      </c>
      <c r="K28" s="1">
        <f>WACC!L45*K26</f>
        <v>332668.29948170239</v>
      </c>
      <c r="L28" s="1">
        <f>WACC!M45*L26</f>
        <v>349129.22155100643</v>
      </c>
      <c r="N28" s="1">
        <f>WACC!C45*N26</f>
        <v>23474.642176276404</v>
      </c>
      <c r="O28" s="1">
        <f>WACC!D45*O26</f>
        <v>27058.218255240616</v>
      </c>
      <c r="P28" s="1">
        <f>WACC!E45*P26</f>
        <v>31933.732809731249</v>
      </c>
      <c r="Q28" s="1">
        <f>WACC!F45*Q26</f>
        <v>34674.772462122506</v>
      </c>
      <c r="R28" s="1">
        <f>WACC!G45*R26</f>
        <v>41018.314516253151</v>
      </c>
      <c r="S28" s="1">
        <f>WACC!H45*S26</f>
        <v>39995.766083520357</v>
      </c>
      <c r="T28" s="1">
        <f>WACC!I45*T26</f>
        <v>46603.760080984874</v>
      </c>
      <c r="U28" s="1">
        <f>WACC!J45*U26</f>
        <v>51955.727279402585</v>
      </c>
      <c r="V28" s="1">
        <f>WACC!K45*V26</f>
        <v>58409.117054990333</v>
      </c>
      <c r="W28" s="1">
        <f>WACC!L45*W26</f>
        <v>66551.857834655777</v>
      </c>
      <c r="X28" s="1">
        <f>WACC!M45*X26</f>
        <v>73763.60554562202</v>
      </c>
      <c r="Z28" s="1">
        <f>WACC!C45*Z26</f>
        <v>13379.207803445999</v>
      </c>
      <c r="AA28" s="1">
        <f>WACC!D45*AA26</f>
        <v>13977.511110602787</v>
      </c>
      <c r="AB28" s="1">
        <f>WACC!E45*AB26</f>
        <v>14595.087727837543</v>
      </c>
      <c r="AC28" s="1">
        <f>WACC!F45*AC26</f>
        <v>14806.455430848822</v>
      </c>
      <c r="AD28" s="1">
        <f>WACC!G45*AD26</f>
        <v>15743.860863761571</v>
      </c>
      <c r="AE28" s="1">
        <f>WACC!H45*AE26</f>
        <v>16258.122721355943</v>
      </c>
      <c r="AF28" s="1">
        <f>WACC!I45*AF26</f>
        <v>18440.304495627064</v>
      </c>
      <c r="AG28" s="1">
        <f>WACC!J45*AG26</f>
        <v>20063.213609979295</v>
      </c>
      <c r="AH28" s="1">
        <f>WACC!K45*AH26</f>
        <v>21907.329299536963</v>
      </c>
      <c r="AI28" s="1">
        <f>WACC!L45*AI26</f>
        <v>23939.115743006434</v>
      </c>
      <c r="AJ28" s="1">
        <f>WACC!M45*AJ26</f>
        <v>25123.658782627652</v>
      </c>
      <c r="AL28" s="1">
        <f>WACC!C45*AL26</f>
        <v>900.44237144615147</v>
      </c>
      <c r="AM28" s="1">
        <f>WACC!D45*AM26</f>
        <v>1037.9014951494833</v>
      </c>
      <c r="AN28" s="1">
        <f>WACC!E45*AN26</f>
        <v>1224.916907546374</v>
      </c>
      <c r="AO28" s="1">
        <f>WACC!F45*AO26</f>
        <v>1330.0579455350785</v>
      </c>
      <c r="AP28" s="1">
        <f>WACC!G45*AP26</f>
        <v>1573.3840847663873</v>
      </c>
      <c r="AQ28" s="1">
        <f>WACC!H45*AQ26</f>
        <v>1534.1610828235087</v>
      </c>
      <c r="AR28" s="1">
        <f>WACC!I45*AR26</f>
        <v>1787.6310927558477</v>
      </c>
      <c r="AS28" s="1">
        <f>WACC!J45*AS26</f>
        <v>1992.9223172123168</v>
      </c>
      <c r="AT28" s="1">
        <f>WACC!K45*AT26</f>
        <v>2240.4620049213427</v>
      </c>
      <c r="AU28" s="1">
        <f>WACC!L45*AU26</f>
        <v>2552.8019657460941</v>
      </c>
      <c r="AV28" s="1">
        <f>WACC!M45*AV26</f>
        <v>2829.4308132646479</v>
      </c>
      <c r="AX28" s="1">
        <f>WACC!C45*AX26</f>
        <v>32104.599458572557</v>
      </c>
      <c r="AY28" s="1">
        <f>WACC!D45*AY26</f>
        <v>35920.553008021438</v>
      </c>
      <c r="AZ28" s="1">
        <f>WACC!E45*AZ26</f>
        <v>40964.636937541261</v>
      </c>
      <c r="BA28" s="1">
        <f>WACC!F45*BA26</f>
        <v>43698.385875291373</v>
      </c>
      <c r="BB28" s="1">
        <f>WACC!G45*BB26</f>
        <v>50361.841137993404</v>
      </c>
      <c r="BC28" s="1">
        <f>WACC!H45*BC26</f>
        <v>49787.648300412598</v>
      </c>
      <c r="BD28" s="1">
        <f>WACC!I45*BD26</f>
        <v>57634.793829551811</v>
      </c>
      <c r="BE28" s="1">
        <f>WACC!J45*BE26</f>
        <v>63881.815560923489</v>
      </c>
      <c r="BF28" s="1">
        <f>WACC!K45*BF26</f>
        <v>71329.719397974433</v>
      </c>
      <c r="BG28" s="1">
        <f>WACC!L45*BG26</f>
        <v>80505.609214856435</v>
      </c>
      <c r="BH28" s="1">
        <f>WACC!M45*BH26</f>
        <v>88170.345481956203</v>
      </c>
      <c r="BJ28" s="1">
        <f>WACC!C45*BJ26</f>
        <v>20275.633613250222</v>
      </c>
      <c r="BK28" s="1">
        <f>WACC!D45*BK26</f>
        <v>25166.841509807957</v>
      </c>
      <c r="BL28" s="1">
        <f>WACC!E45*BL26</f>
        <v>31240.208839227063</v>
      </c>
      <c r="BM28" s="1">
        <f>WACC!F45*BM26</f>
        <v>29435.783731017131</v>
      </c>
      <c r="BN28" s="1">
        <f>WACC!G45*BN26</f>
        <v>37394.588534513525</v>
      </c>
      <c r="BO28" s="1">
        <f>WACC!H45*BO26</f>
        <v>42605.984621868738</v>
      </c>
      <c r="BP28" s="1">
        <f>WACC!I45*BP26</f>
        <v>52563.719254873024</v>
      </c>
      <c r="BQ28" s="1">
        <f>WACC!J45*BQ26</f>
        <v>68704.440589708873</v>
      </c>
      <c r="BR28" s="1">
        <f>WACC!K45*BR26</f>
        <v>70978.215131939272</v>
      </c>
      <c r="BS28" s="1">
        <f>WACC!L45*BS26</f>
        <v>71984.81974567537</v>
      </c>
      <c r="BT28" s="1">
        <f>WACC!M45*BT26</f>
        <v>79676.8252284747</v>
      </c>
    </row>
    <row r="29" spans="1:72">
      <c r="A29" s="24" t="s">
        <v>84</v>
      </c>
      <c r="B29" s="1">
        <f>(WACC!C33+WACC!C39*WACC!C46)*B27</f>
        <v>12260.71685272666</v>
      </c>
      <c r="C29" s="1">
        <f>(WACC!D33+WACC!D39*WACC!D46)*C27</f>
        <v>13132.457846256595</v>
      </c>
      <c r="D29" s="1">
        <f>(WACC!E33+WACC!E39*WACC!E46)*D27</f>
        <v>14251.65172400347</v>
      </c>
      <c r="E29" s="1">
        <f>(WACC!F33+WACC!F39*WACC!F46)*E27</f>
        <v>14222.018278652911</v>
      </c>
      <c r="F29" s="1">
        <f>(WACC!G33+WACC!G39*WACC!G46)*F27</f>
        <v>14053.168603952492</v>
      </c>
      <c r="G29" s="1">
        <f>(WACC!H33+WACC!H39*WACC!H46)*G27</f>
        <v>14969.098957062231</v>
      </c>
      <c r="H29" s="1">
        <f>(WACC!I33+WACC!I39*WACC!I46)*H27</f>
        <v>16178.736428511089</v>
      </c>
      <c r="I29" s="1">
        <f>(WACC!J33+WACC!J39*WACC!J46)*I27</f>
        <v>14850.827975286893</v>
      </c>
      <c r="J29" s="1">
        <f>(WACC!K33+WACC!K39*WACC!K46)*J27</f>
        <v>16811.951934674591</v>
      </c>
      <c r="K29" s="1">
        <f>(WACC!L33+WACC!L39*WACC!L46)*K27</f>
        <v>18228.231900165149</v>
      </c>
      <c r="L29" s="1">
        <f>(WACC!M33+WACC!M39*WACC!M46)*L27</f>
        <v>16948.756739329587</v>
      </c>
      <c r="N29" s="1">
        <f>(WACC!C33+WACC!C39*WACC!C46)*N27</f>
        <v>1548.036267667283</v>
      </c>
      <c r="O29" s="1">
        <f>(WACC!D33+WACC!D39*WACC!D46)*O27</f>
        <v>1829.4142226008942</v>
      </c>
      <c r="P29" s="1">
        <f>(WACC!E33+WACC!E39*WACC!E46)*P27</f>
        <v>2243.9070572245923</v>
      </c>
      <c r="Q29" s="1">
        <f>(WACC!F33+WACC!F39*WACC!F46)*Q27</f>
        <v>2396.7373011597329</v>
      </c>
      <c r="R29" s="1">
        <f>(WACC!G33+WACC!G39*WACC!G46)*R27</f>
        <v>2634.7384591173941</v>
      </c>
      <c r="S29" s="1">
        <f>(WACC!H33+WACC!H39*WACC!H46)*S27</f>
        <v>2649.939556366925</v>
      </c>
      <c r="T29" s="1">
        <f>(WACC!I33+WACC!I39*WACC!I46)*T27</f>
        <v>2942.348807897793</v>
      </c>
      <c r="U29" s="1">
        <f>(WACC!J33+WACC!J39*WACC!J46)*U27</f>
        <v>2767.4531993087744</v>
      </c>
      <c r="V29" s="1">
        <f>(WACC!K33+WACC!K39*WACC!K46)*V27</f>
        <v>3225.5667294877039</v>
      </c>
      <c r="W29" s="1">
        <f>(WACC!L33+WACC!L39*WACC!L46)*W27</f>
        <v>3646.6435181439738</v>
      </c>
      <c r="X29" s="1">
        <f>(WACC!M33+WACC!M39*WACC!M46)*X27</f>
        <v>3580.9131102077085</v>
      </c>
      <c r="Z29" s="1">
        <f>(WACC!C33+WACC!C39*WACC!C46)*Z27</f>
        <v>882.29242247290483</v>
      </c>
      <c r="AA29" s="1">
        <f>(WACC!D33+WACC!D39*WACC!D46)*AA27</f>
        <v>945.02370337508285</v>
      </c>
      <c r="AB29" s="1">
        <f>(WACC!E33+WACC!E39*WACC!E46)*AB27</f>
        <v>1025.5619206323011</v>
      </c>
      <c r="AC29" s="1">
        <f>(WACC!F33+WACC!F39*WACC!F46)*AC27</f>
        <v>1023.4294707438794</v>
      </c>
      <c r="AD29" s="1">
        <f>(WACC!G33+WACC!G39*WACC!G46)*AD27</f>
        <v>1011.2788933906423</v>
      </c>
      <c r="AE29" s="1">
        <f>(WACC!H33+WACC!H39*WACC!H46)*AE27</f>
        <v>1077.1900811106279</v>
      </c>
      <c r="AF29" s="1">
        <f>(WACC!I33+WACC!I39*WACC!I46)*AF27</f>
        <v>1164.2367022681226</v>
      </c>
      <c r="AG29" s="1">
        <f>(WACC!J33+WACC!J39*WACC!J46)*AG27</f>
        <v>1068.6791928589666</v>
      </c>
      <c r="AH29" s="1">
        <f>(WACC!K33+WACC!K39*WACC!K46)*AH27</f>
        <v>1209.8034704751676</v>
      </c>
      <c r="AI29" s="1">
        <f>(WACC!L33+WACC!L39*WACC!L46)*AI27</f>
        <v>1311.7202749052944</v>
      </c>
      <c r="AJ29" s="1">
        <f>(WACC!M33+WACC!M39*WACC!M46)*AJ27</f>
        <v>1219.6480696087121</v>
      </c>
      <c r="AL29" s="1">
        <f>(WACC!C33+WACC!C39*WACC!C46)*AL27</f>
        <v>59.379710134694946</v>
      </c>
      <c r="AM29" s="1">
        <f>(WACC!D33+WACC!D39*WACC!D46)*AM27</f>
        <v>70.172830264514886</v>
      </c>
      <c r="AN29" s="1">
        <f>(WACC!E33+WACC!E39*WACC!E46)*AN27</f>
        <v>86.071982556309351</v>
      </c>
      <c r="AO29" s="1">
        <f>(WACC!F33+WACC!F39*WACC!F46)*AO27</f>
        <v>91.934258379057638</v>
      </c>
      <c r="AP29" s="1">
        <f>(WACC!G33+WACC!G39*WACC!G46)*AP27</f>
        <v>101.06352754827655</v>
      </c>
      <c r="AQ29" s="1">
        <f>(WACC!H33+WACC!H39*WACC!H46)*AQ27</f>
        <v>101.6466125620189</v>
      </c>
      <c r="AR29" s="1">
        <f>(WACC!I33+WACC!I39*WACC!I46)*AR27</f>
        <v>112.8628721285796</v>
      </c>
      <c r="AS29" s="1">
        <f>(WACC!J33+WACC!J39*WACC!J46)*AS27</f>
        <v>106.15421112446992</v>
      </c>
      <c r="AT29" s="1">
        <f>(WACC!K33+WACC!K39*WACC!K46)*AT27</f>
        <v>123.72656985983599</v>
      </c>
      <c r="AU29" s="1">
        <f>(WACC!L33+WACC!L39*WACC!L46)*AU27</f>
        <v>139.87827003449328</v>
      </c>
      <c r="AV29" s="1">
        <f>(WACC!M33+WACC!M39*WACC!M46)*AV27</f>
        <v>137.35697731557514</v>
      </c>
      <c r="AX29" s="1">
        <f>(WACC!C33+WACC!C39*WACC!C46)*AX27</f>
        <v>2117.1391643629772</v>
      </c>
      <c r="AY29" s="1">
        <f>(WACC!D33+WACC!D39*WACC!D46)*AY27</f>
        <v>2428.5993237502398</v>
      </c>
      <c r="AZ29" s="1">
        <f>(WACC!E33+WACC!E39*WACC!E46)*AZ27</f>
        <v>2878.4870991586922</v>
      </c>
      <c r="BA29" s="1">
        <f>(WACC!F33+WACC!F39*WACC!F46)*BA27</f>
        <v>3020.4538917217023</v>
      </c>
      <c r="BB29" s="1">
        <f>(WACC!G33+WACC!G39*WACC!G46)*BB27</f>
        <v>3234.9032690179006</v>
      </c>
      <c r="BC29" s="1">
        <f>(WACC!H33+WACC!H39*WACC!H46)*BC27</f>
        <v>3298.7056273466246</v>
      </c>
      <c r="BD29" s="1">
        <f>(WACC!I33+WACC!I39*WACC!I46)*BD27</f>
        <v>3638.7979558544039</v>
      </c>
      <c r="BE29" s="1">
        <f>(WACC!J33+WACC!J39*WACC!J46)*BE27</f>
        <v>3402.7034960170345</v>
      </c>
      <c r="BF29" s="1">
        <f>(WACC!K33+WACC!K39*WACC!K46)*BF27</f>
        <v>3939.0900139303285</v>
      </c>
      <c r="BG29" s="1">
        <f>(WACC!L33+WACC!L39*WACC!L46)*BG27</f>
        <v>4411.2255851212849</v>
      </c>
      <c r="BH29" s="1">
        <f>(WACC!M33+WACC!M39*WACC!M46)*BH27</f>
        <v>4280.2998000498237</v>
      </c>
      <c r="BJ29" s="1">
        <f>(WACC!C33+WACC!C39*WACC!C46)*BJ27</f>
        <v>1337.0775131544058</v>
      </c>
      <c r="BK29" s="1">
        <f>(WACC!D33+WACC!D39*WACC!D46)*BK27</f>
        <v>1701.5376756031646</v>
      </c>
      <c r="BL29" s="1">
        <f>(WACC!E33+WACC!E39*WACC!E46)*BL27</f>
        <v>2195.1747858975605</v>
      </c>
      <c r="BM29" s="1">
        <f>(WACC!F33+WACC!F39*WACC!F46)*BM27</f>
        <v>2034.615827229024</v>
      </c>
      <c r="BN29" s="1">
        <f>(WACC!G33+WACC!G39*WACC!G46)*BN27</f>
        <v>2401.9748674878747</v>
      </c>
      <c r="BO29" s="1">
        <f>(WACC!H33+WACC!H39*WACC!H46)*BO27</f>
        <v>2822.8808957348851</v>
      </c>
      <c r="BP29" s="1">
        <f>(WACC!I33+WACC!I39*WACC!I46)*BP27</f>
        <v>3318.6334411534781</v>
      </c>
      <c r="BQ29" s="1">
        <f>(WACC!J33+WACC!J39*WACC!J46)*BQ27</f>
        <v>3659.5835314596279</v>
      </c>
      <c r="BR29" s="1">
        <f>(WACC!K33+WACC!K39*WACC!K46)*BR27</f>
        <v>3919.6786527770932</v>
      </c>
      <c r="BS29" s="1">
        <f>(WACC!L33+WACC!L39*WACC!L46)*BS27</f>
        <v>3944.337316360165</v>
      </c>
      <c r="BT29" s="1">
        <f>(WACC!M33+WACC!M39*WACC!M46)*BT27</f>
        <v>3867.9750797147317</v>
      </c>
    </row>
    <row r="30" spans="1:72">
      <c r="A30" s="24" t="s">
        <v>85</v>
      </c>
      <c r="B30" s="1">
        <f>WACC!C37*B28</f>
        <v>12465.455620571058</v>
      </c>
      <c r="C30" s="1">
        <f>WACC!D37*C28</f>
        <v>13141.610613086574</v>
      </c>
      <c r="D30" s="1">
        <f>WACC!E37*D28</f>
        <v>15357.471363709567</v>
      </c>
      <c r="E30" s="1">
        <f>WACC!F37*E28</f>
        <v>18282.795730545826</v>
      </c>
      <c r="F30" s="1">
        <f>WACC!G37*F28</f>
        <v>18908.431676489665</v>
      </c>
      <c r="G30" s="1">
        <f>WACC!H37*G28</f>
        <v>21304.300614877735</v>
      </c>
      <c r="H30" s="1">
        <f>WACC!I37*H28</f>
        <v>22419.792887028052</v>
      </c>
      <c r="I30" s="1">
        <f>WACC!J37*I28</f>
        <v>18775.910252156649</v>
      </c>
      <c r="J30" s="1">
        <f>WACC!K37*J28</f>
        <v>18434.882761243523</v>
      </c>
      <c r="K30" s="1">
        <f>WACC!L37*K28</f>
        <v>17675.803213694719</v>
      </c>
      <c r="L30" s="1">
        <f>WACC!M37*L28</f>
        <v>16465.856212505583</v>
      </c>
      <c r="N30" s="1">
        <f>WACC!C37*N28</f>
        <v>1573.8865537335623</v>
      </c>
      <c r="O30" s="1">
        <f>WACC!D37*O28</f>
        <v>1830.6892468203466</v>
      </c>
      <c r="P30" s="1">
        <f>WACC!E37*P28</f>
        <v>2418.0171562929559</v>
      </c>
      <c r="Q30" s="1">
        <f>WACC!F37*Q28</f>
        <v>3081.0717324597317</v>
      </c>
      <c r="R30" s="1">
        <f>WACC!G37*R28</f>
        <v>3545.0205959693135</v>
      </c>
      <c r="S30" s="1">
        <f>WACC!H37*S28</f>
        <v>3771.4433635607638</v>
      </c>
      <c r="T30" s="1">
        <f>WACC!I37*T28</f>
        <v>4077.3796622467917</v>
      </c>
      <c r="U30" s="1">
        <f>WACC!J37*U28</f>
        <v>3498.8926532401997</v>
      </c>
      <c r="V30" s="1">
        <f>WACC!K37*V28</f>
        <v>3536.944712174165</v>
      </c>
      <c r="W30" s="1">
        <f>WACC!L37*W28</f>
        <v>3536.1275613694756</v>
      </c>
      <c r="X30" s="1">
        <f>WACC!M37*X28</f>
        <v>3478.8864628243273</v>
      </c>
      <c r="Z30" s="1">
        <f>WACC!C37*Z28</f>
        <v>897.02561186348908</v>
      </c>
      <c r="AA30" s="1">
        <f>WACC!D37*AA28</f>
        <v>945.68234486527899</v>
      </c>
      <c r="AB30" s="1">
        <f>WACC!E37*AB28</f>
        <v>1105.1377154617385</v>
      </c>
      <c r="AC30" s="1">
        <f>WACC!F37*AC28</f>
        <v>1315.6467381508151</v>
      </c>
      <c r="AD30" s="1">
        <f>WACC!G37*AD28</f>
        <v>1360.6680742572894</v>
      </c>
      <c r="AE30" s="1">
        <f>WACC!H37*AE28</f>
        <v>1533.0769990346278</v>
      </c>
      <c r="AF30" s="1">
        <f>WACC!I37*AF28</f>
        <v>1613.3488453603534</v>
      </c>
      <c r="AG30" s="1">
        <f>WACC!J37*AG28</f>
        <v>1351.1317110977129</v>
      </c>
      <c r="AH30" s="1">
        <f>WACC!K37*AH28</f>
        <v>1326.5910602775546</v>
      </c>
      <c r="AI30" s="1">
        <f>WACC!L37*AI28</f>
        <v>1271.9670002897794</v>
      </c>
      <c r="AJ30" s="1">
        <f>WACC!M37*AJ28</f>
        <v>1184.8981050884697</v>
      </c>
      <c r="AL30" s="1">
        <f>WACC!C37*AL28</f>
        <v>60.371277661615792</v>
      </c>
      <c r="AM30" s="1">
        <f>WACC!D37*AM28</f>
        <v>70.221737754699134</v>
      </c>
      <c r="AN30" s="1">
        <f>WACC!E37*AN28</f>
        <v>92.750512917734014</v>
      </c>
      <c r="AO30" s="1">
        <f>WACC!F37*AO28</f>
        <v>118.18401816473663</v>
      </c>
      <c r="AP30" s="1">
        <f>WACC!G37*AP28</f>
        <v>135.98020912480604</v>
      </c>
      <c r="AQ30" s="1">
        <f>WACC!H37*AQ28</f>
        <v>144.66535338679137</v>
      </c>
      <c r="AR30" s="1">
        <f>WACC!I37*AR28</f>
        <v>156.40048460760738</v>
      </c>
      <c r="AS30" s="1">
        <f>WACC!J37*AS28</f>
        <v>134.21082947552168</v>
      </c>
      <c r="AT30" s="1">
        <f>WACC!K37*AT28</f>
        <v>135.67043367002293</v>
      </c>
      <c r="AU30" s="1">
        <f>WACC!L37*AU28</f>
        <v>135.63908932820596</v>
      </c>
      <c r="AV30" s="1">
        <f>WACC!M37*AV28</f>
        <v>133.44343027912936</v>
      </c>
      <c r="AX30" s="1">
        <f>WACC!C37*AX28</f>
        <v>2152.4927631022219</v>
      </c>
      <c r="AY30" s="1">
        <f>WACC!D37*AY28</f>
        <v>2430.2919546038061</v>
      </c>
      <c r="AZ30" s="1">
        <f>WACC!E37*AZ28</f>
        <v>3101.8357768090978</v>
      </c>
      <c r="BA30" s="1">
        <f>WACC!F37*BA28</f>
        <v>3882.8765674396709</v>
      </c>
      <c r="BB30" s="1">
        <f>WACC!G37*BB28</f>
        <v>4352.5377917315154</v>
      </c>
      <c r="BC30" s="1">
        <f>WACC!H37*BC28</f>
        <v>4694.7793268362157</v>
      </c>
      <c r="BD30" s="1">
        <f>WACC!I37*BD28</f>
        <v>5042.4887560582265</v>
      </c>
      <c r="BE30" s="1">
        <f>WACC!J37*BE28</f>
        <v>4302.0399645213238</v>
      </c>
      <c r="BF30" s="1">
        <f>WACC!K37*BF28</f>
        <v>4319.3475020005917</v>
      </c>
      <c r="BG30" s="1">
        <f>WACC!L37*BG28</f>
        <v>4277.5380410380194</v>
      </c>
      <c r="BH30" s="1">
        <f>WACC!M37*BH28</f>
        <v>4158.3463694709089</v>
      </c>
      <c r="BJ30" s="1">
        <f>WACC!C37*BJ28</f>
        <v>1359.4050496144621</v>
      </c>
      <c r="BK30" s="1">
        <f>WACC!D37*BK28</f>
        <v>1702.7235752861905</v>
      </c>
      <c r="BL30" s="1">
        <f>WACC!E37*BL28</f>
        <v>2365.5036318336884</v>
      </c>
      <c r="BM30" s="1">
        <f>WACC!F37*BM28</f>
        <v>2615.5546161263378</v>
      </c>
      <c r="BN30" s="1">
        <f>WACC!G37*BN28</f>
        <v>3231.8389503820499</v>
      </c>
      <c r="BO30" s="1">
        <f>WACC!H37*BO28</f>
        <v>4017.5767008580201</v>
      </c>
      <c r="BP30" s="1">
        <f>WACC!I37*BP28</f>
        <v>4598.8186251374273</v>
      </c>
      <c r="BQ30" s="1">
        <f>WACC!J37*BQ28</f>
        <v>4626.8135393729835</v>
      </c>
      <c r="BR30" s="1">
        <f>WACC!K37*BR28</f>
        <v>4298.0622777454591</v>
      </c>
      <c r="BS30" s="1">
        <f>WACC!L37*BS28</f>
        <v>3824.7993877992826</v>
      </c>
      <c r="BT30" s="1">
        <f>WACC!M37*BT28</f>
        <v>3757.7695211322534</v>
      </c>
    </row>
    <row r="31" spans="1:72">
      <c r="A31" s="21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</row>
    <row r="32" spans="1:72">
      <c r="A32" s="44" t="s">
        <v>98</v>
      </c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9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9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9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</row>
    <row r="33" spans="1:72">
      <c r="A33" s="24" t="s">
        <v>63</v>
      </c>
      <c r="B33" s="1">
        <f>B17*WACC!C51</f>
        <v>24726.17247329772</v>
      </c>
      <c r="C33" s="1">
        <f>C17*WACC!D51</f>
        <v>26274.068459343172</v>
      </c>
      <c r="D33" s="1">
        <f>D17*WACC!E51</f>
        <v>29609.123087713037</v>
      </c>
      <c r="E33" s="1">
        <f>E17*WACC!F51</f>
        <v>32504.814009198737</v>
      </c>
      <c r="F33" s="1">
        <f>F17*WACC!G51</f>
        <v>32961.600280442159</v>
      </c>
      <c r="G33" s="1">
        <f>G17*WACC!H51</f>
        <v>36273.399571939975</v>
      </c>
      <c r="H33" s="1">
        <f>H17*WACC!I51</f>
        <v>38598.529315539141</v>
      </c>
      <c r="I33" s="1">
        <f>I17*WACC!J51</f>
        <v>33626.738227443544</v>
      </c>
      <c r="J33" s="1">
        <f>J17*WACC!K51</f>
        <v>35246.834695918114</v>
      </c>
      <c r="K33" s="1">
        <f>K17*WACC!L51</f>
        <v>35904.035113859863</v>
      </c>
      <c r="L33" s="1">
        <f>L17*WACC!M51</f>
        <v>33414.612951835174</v>
      </c>
      <c r="N33" s="1">
        <f>N17*WACC!C51</f>
        <v>3121.9228214008458</v>
      </c>
      <c r="O33" s="1">
        <f>O17*WACC!D51</f>
        <v>3660.1034694212412</v>
      </c>
      <c r="P33" s="1">
        <f>P17*WACC!E51</f>
        <v>4661.9242135175482</v>
      </c>
      <c r="Q33" s="1">
        <f>Q17*WACC!F51</f>
        <v>5477.8090336194646</v>
      </c>
      <c r="R33" s="1">
        <f>R17*WACC!G51</f>
        <v>6179.7590550867071</v>
      </c>
      <c r="S33" s="1">
        <f>S17*WACC!H51</f>
        <v>6421.3829199276897</v>
      </c>
      <c r="T33" s="1">
        <f>T17*WACC!I51</f>
        <v>7019.7284701445842</v>
      </c>
      <c r="U33" s="1">
        <f>U17*WACC!J51</f>
        <v>6266.3458525489741</v>
      </c>
      <c r="V33" s="1">
        <f>V17*WACC!K51</f>
        <v>6762.511441661869</v>
      </c>
      <c r="W33" s="1">
        <f>W17*WACC!L51</f>
        <v>7182.771079513449</v>
      </c>
      <c r="X33" s="1">
        <f>X17*WACC!M51</f>
        <v>7059.7995730320354</v>
      </c>
      <c r="Z33" s="1">
        <f>Z17*WACC!C51</f>
        <v>1779.318034336394</v>
      </c>
      <c r="AA33" s="1">
        <f>AA17*WACC!D51</f>
        <v>1890.706048240362</v>
      </c>
      <c r="AB33" s="1">
        <f>AB17*WACC!E51</f>
        <v>2130.6996360940393</v>
      </c>
      <c r="AC33" s="1">
        <f>AC17*WACC!F51</f>
        <v>2339.0762088946944</v>
      </c>
      <c r="AD33" s="1">
        <f>AD17*WACC!G51</f>
        <v>2371.9469676479316</v>
      </c>
      <c r="AE33" s="1">
        <f>AE17*WACC!H51</f>
        <v>2610.2670801452559</v>
      </c>
      <c r="AF33" s="1">
        <f>AF17*WACC!I51</f>
        <v>2777.585547628476</v>
      </c>
      <c r="AG33" s="1">
        <f>AG17*WACC!J51</f>
        <v>2419.8109039566793</v>
      </c>
      <c r="AH33" s="1">
        <f>AH17*WACC!K51</f>
        <v>2536.3945307527219</v>
      </c>
      <c r="AI33" s="1">
        <f>AI17*WACC!L51</f>
        <v>2583.6872751950737</v>
      </c>
      <c r="AJ33" s="1">
        <f>AJ17*WACC!M51</f>
        <v>2404.5461746971819</v>
      </c>
      <c r="AL33" s="1">
        <f>AL17*WACC!C51</f>
        <v>119.75098779631074</v>
      </c>
      <c r="AM33" s="1">
        <f>AM17*WACC!D51</f>
        <v>140.39456801921403</v>
      </c>
      <c r="AN33" s="1">
        <f>AN17*WACC!E51</f>
        <v>178.82249547404336</v>
      </c>
      <c r="AO33" s="1">
        <f>AO17*WACC!F51</f>
        <v>210.11827654379425</v>
      </c>
      <c r="AP33" s="1">
        <f>AP17*WACC!G51</f>
        <v>237.04373667308261</v>
      </c>
      <c r="AQ33" s="1">
        <f>AQ17*WACC!H51</f>
        <v>246.3119659488103</v>
      </c>
      <c r="AR33" s="1">
        <f>AR17*WACC!I51</f>
        <v>269.26335673618695</v>
      </c>
      <c r="AS33" s="1">
        <f>AS17*WACC!J51</f>
        <v>240.3650405999916</v>
      </c>
      <c r="AT33" s="1">
        <f>AT17*WACC!K51</f>
        <v>259.39700352985892</v>
      </c>
      <c r="AU33" s="1">
        <f>AU17*WACC!L51</f>
        <v>275.51735936269921</v>
      </c>
      <c r="AV33" s="1">
        <f>AV17*WACC!M51</f>
        <v>270.8004075947045</v>
      </c>
      <c r="AX33" s="1">
        <f>AX17*WACC!C51</f>
        <v>4269.6319274651996</v>
      </c>
      <c r="AY33" s="1">
        <f>AY17*WACC!D51</f>
        <v>4858.8912783540463</v>
      </c>
      <c r="AZ33" s="1">
        <f>AZ17*WACC!E51</f>
        <v>5980.3228759677895</v>
      </c>
      <c r="BA33" s="1">
        <f>BA17*WACC!F51</f>
        <v>6903.3304591613733</v>
      </c>
      <c r="BB33" s="1">
        <f>BB17*WACC!G51</f>
        <v>7587.4410607494156</v>
      </c>
      <c r="BC33" s="1">
        <f>BC17*WACC!H51</f>
        <v>7993.4849541828407</v>
      </c>
      <c r="BD33" s="1">
        <f>BD17*WACC!I51</f>
        <v>8681.2867119126295</v>
      </c>
      <c r="BE33" s="1">
        <f>BE17*WACC!J51</f>
        <v>7704.7434605383578</v>
      </c>
      <c r="BF33" s="1">
        <f>BF17*WACC!K51</f>
        <v>8258.4375159309202</v>
      </c>
      <c r="BG33" s="1">
        <f>BG17*WACC!L51</f>
        <v>8688.7636261593034</v>
      </c>
      <c r="BH33" s="1">
        <f>BH17*WACC!M51</f>
        <v>8438.6461695207327</v>
      </c>
      <c r="BJ33" s="1">
        <f>BJ17*WACC!C51</f>
        <v>2696.4825627688679</v>
      </c>
      <c r="BK33" s="1">
        <f>BK17*WACC!D51</f>
        <v>3404.2612508893553</v>
      </c>
      <c r="BL33" s="1">
        <f>BL17*WACC!E51</f>
        <v>4560.6784177312484</v>
      </c>
      <c r="BM33" s="1">
        <f>BM17*WACC!F51</f>
        <v>4650.1704433553614</v>
      </c>
      <c r="BN33" s="1">
        <f>BN17*WACC!G51</f>
        <v>5633.8138178699237</v>
      </c>
      <c r="BO33" s="1">
        <f>BO17*WACC!H51</f>
        <v>6840.4575965929062</v>
      </c>
      <c r="BP33" s="1">
        <f>BP17*WACC!I51</f>
        <v>7917.4520662909044</v>
      </c>
      <c r="BQ33" s="1">
        <f>BQ17*WACC!J51</f>
        <v>8286.3970708326124</v>
      </c>
      <c r="BR33" s="1">
        <f>BR17*WACC!K51</f>
        <v>8217.7409305225538</v>
      </c>
      <c r="BS33" s="1">
        <f>BS17*WACC!L51</f>
        <v>7769.1367041594458</v>
      </c>
      <c r="BT33" s="1">
        <f>BT17*WACC!M51</f>
        <v>7625.744600846986</v>
      </c>
    </row>
    <row r="34" spans="1:72">
      <c r="A34" s="24" t="s">
        <v>64</v>
      </c>
      <c r="B34" s="1">
        <f>B20</f>
        <v>-5509.2243622788101</v>
      </c>
      <c r="C34" s="1">
        <f t="shared" ref="C34:I34" si="30">C20</f>
        <v>-2973.9257486373626</v>
      </c>
      <c r="D34" s="1">
        <f t="shared" si="30"/>
        <v>-9993.8061230415005</v>
      </c>
      <c r="E34" s="1">
        <f t="shared" si="30"/>
        <v>-344.72155700296571</v>
      </c>
      <c r="F34" s="1">
        <f t="shared" si="30"/>
        <v>-13081.618337710526</v>
      </c>
      <c r="G34" s="1">
        <f t="shared" si="30"/>
        <v>-7643.684008432625</v>
      </c>
      <c r="H34" s="1">
        <f t="shared" si="30"/>
        <v>-4931.9862344129961</v>
      </c>
      <c r="I34" s="1">
        <f t="shared" si="30"/>
        <v>-12157.214624788176</v>
      </c>
      <c r="J34" s="1">
        <f t="shared" ref="J34:K34" si="31">J20</f>
        <v>-12550.688545586334</v>
      </c>
      <c r="K34" s="1">
        <f t="shared" si="31"/>
        <v>-11513.31819727945</v>
      </c>
      <c r="L34" s="1">
        <f t="shared" ref="L34" si="32">L20</f>
        <v>-16613.750108821827</v>
      </c>
      <c r="N34" s="1">
        <f>N20</f>
        <v>-589.42341053343284</v>
      </c>
      <c r="O34" s="1">
        <f t="shared" ref="O34:U34" si="33">O20</f>
        <v>-156.62564123831476</v>
      </c>
      <c r="P34" s="1">
        <f t="shared" si="33"/>
        <v>-1062.1521265799859</v>
      </c>
      <c r="Q34" s="1">
        <f t="shared" si="33"/>
        <v>652.54945501969996</v>
      </c>
      <c r="R34" s="1">
        <f t="shared" si="33"/>
        <v>-1446.9737651233629</v>
      </c>
      <c r="S34" s="1">
        <f t="shared" si="33"/>
        <v>-562.96345337763682</v>
      </c>
      <c r="T34" s="1">
        <f t="shared" si="33"/>
        <v>-1.5302759020028134</v>
      </c>
      <c r="U34" s="1">
        <f t="shared" si="33"/>
        <v>-1355.726678692449</v>
      </c>
      <c r="V34" s="1">
        <f t="shared" ref="V34:W34" si="34">V20</f>
        <v>-1468.116206908343</v>
      </c>
      <c r="W34" s="1">
        <f t="shared" si="34"/>
        <v>-1175.9784714358643</v>
      </c>
      <c r="X34" s="1">
        <f t="shared" ref="X34" si="35">X20</f>
        <v>-2240.7583474300654</v>
      </c>
      <c r="Z34" s="1">
        <f>Z20</f>
        <v>-396.44883467484476</v>
      </c>
      <c r="AA34" s="1">
        <f t="shared" ref="AA34:AG34" si="36">AA20</f>
        <v>-214.00642266983618</v>
      </c>
      <c r="AB34" s="1">
        <f t="shared" si="36"/>
        <v>-719.1634485924792</v>
      </c>
      <c r="AC34" s="1">
        <f t="shared" si="36"/>
        <v>-24.806479201836964</v>
      </c>
      <c r="AD34" s="1">
        <f t="shared" si="36"/>
        <v>-941.36524574236546</v>
      </c>
      <c r="AE34" s="1">
        <f t="shared" si="36"/>
        <v>-550.04650718425455</v>
      </c>
      <c r="AF34" s="1">
        <f t="shared" si="36"/>
        <v>-354.9102499170383</v>
      </c>
      <c r="AG34" s="1">
        <f t="shared" si="36"/>
        <v>-874.84430728387497</v>
      </c>
      <c r="AH34" s="1">
        <f t="shared" ref="AH34:AI34" si="37">AH20</f>
        <v>-903.15905126915152</v>
      </c>
      <c r="AI34" s="1">
        <f t="shared" si="37"/>
        <v>-828.50893018706358</v>
      </c>
      <c r="AJ34" s="1">
        <f t="shared" ref="AJ34" si="38">AJ20</f>
        <v>-1195.5406854218368</v>
      </c>
      <c r="AL34" s="1">
        <f t="shared" ref="AL34:AS34" si="39">AL20</f>
        <v>-22.609154575441124</v>
      </c>
      <c r="AM34" s="1">
        <f t="shared" si="39"/>
        <v>-6.0078600034393759</v>
      </c>
      <c r="AN34" s="1">
        <f t="shared" si="39"/>
        <v>-40.742123884674363</v>
      </c>
      <c r="AO34" s="1">
        <f t="shared" si="39"/>
        <v>25.030548894059265</v>
      </c>
      <c r="AP34" s="1">
        <f t="shared" si="39"/>
        <v>-55.503145850068854</v>
      </c>
      <c r="AQ34" s="1">
        <f t="shared" si="39"/>
        <v>-21.594201231708922</v>
      </c>
      <c r="AR34" s="1">
        <f t="shared" si="39"/>
        <v>-5.8698456479945094E-2</v>
      </c>
      <c r="AS34" s="1">
        <f t="shared" si="39"/>
        <v>-52.003082152551116</v>
      </c>
      <c r="AT34" s="1">
        <f t="shared" ref="AT34:AU34" si="40">AT20</f>
        <v>-56.314129475551709</v>
      </c>
      <c r="AU34" s="1">
        <f t="shared" si="40"/>
        <v>-45.108284745633355</v>
      </c>
      <c r="AV34" s="1">
        <f t="shared" ref="AV34" si="41">AV20</f>
        <v>-85.951204071462243</v>
      </c>
      <c r="AX34" s="1">
        <f t="shared" ref="AX34:BE34" si="42">AX20</f>
        <v>-851.57755481846607</v>
      </c>
      <c r="AY34" s="1">
        <f t="shared" si="42"/>
        <v>-307.92829799882202</v>
      </c>
      <c r="AZ34" s="1">
        <f t="shared" si="42"/>
        <v>-1538.1316389603198</v>
      </c>
      <c r="BA34" s="1">
        <f t="shared" si="42"/>
        <v>594.36778367887882</v>
      </c>
      <c r="BB34" s="1">
        <f t="shared" si="42"/>
        <v>-2066.5852744315125</v>
      </c>
      <c r="BC34" s="1">
        <f t="shared" si="42"/>
        <v>-942.12674793661881</v>
      </c>
      <c r="BD34" s="1">
        <f t="shared" si="42"/>
        <v>-268.09962360233294</v>
      </c>
      <c r="BE34" s="1">
        <f t="shared" si="42"/>
        <v>-1930.8870382622126</v>
      </c>
      <c r="BF34" s="1">
        <f t="shared" ref="BF34:BG34" si="43">BF20</f>
        <v>-2057.740270303882</v>
      </c>
      <c r="BG34" s="1">
        <f t="shared" si="43"/>
        <v>-1727.2171240074631</v>
      </c>
      <c r="BH34" s="1">
        <f t="shared" ref="BH34" si="44">BH20</f>
        <v>-3003.2428664766817</v>
      </c>
      <c r="BJ34" s="1">
        <f t="shared" ref="BJ34:BQ34" si="45">BJ20</f>
        <v>-7928.1808559598094</v>
      </c>
      <c r="BK34" s="1">
        <f t="shared" si="45"/>
        <v>-8533.2591438098989</v>
      </c>
      <c r="BL34" s="1">
        <f t="shared" si="45"/>
        <v>-9579.1376364498847</v>
      </c>
      <c r="BM34" s="1">
        <f t="shared" si="45"/>
        <v>-7684.6820331385043</v>
      </c>
      <c r="BN34" s="1">
        <f t="shared" si="45"/>
        <v>-10163.977082036761</v>
      </c>
      <c r="BO34" s="1">
        <f t="shared" si="45"/>
        <v>-8790.474334083905</v>
      </c>
      <c r="BP34" s="1">
        <f t="shared" si="45"/>
        <v>-12189.808685684693</v>
      </c>
      <c r="BQ34" s="1">
        <f t="shared" si="45"/>
        <v>-19237.198980039684</v>
      </c>
      <c r="BR34" s="1">
        <f t="shared" ref="BR34:BS34" si="46">BR20</f>
        <v>-22269.429116616353</v>
      </c>
      <c r="BS34" s="1">
        <f t="shared" si="46"/>
        <v>-23924.754870850524</v>
      </c>
      <c r="BT34" s="1">
        <f t="shared" ref="BT34" si="47">BT20</f>
        <v>-35744.814838219805</v>
      </c>
    </row>
    <row r="35" spans="1:72">
      <c r="A35" s="24" t="s">
        <v>99</v>
      </c>
      <c r="B35" s="20">
        <f>B12*B4</f>
        <v>31489.946951995476</v>
      </c>
      <c r="C35" s="20">
        <f t="shared" ref="C35:I35" si="48">C12*C4</f>
        <v>33474.037536958553</v>
      </c>
      <c r="D35" s="20">
        <f t="shared" si="48"/>
        <v>27157.772955916433</v>
      </c>
      <c r="E35" s="20">
        <f t="shared" si="48"/>
        <v>30173.547752885563</v>
      </c>
      <c r="F35" s="20">
        <f t="shared" si="48"/>
        <v>35140.570188171005</v>
      </c>
      <c r="G35" s="20">
        <f t="shared" si="48"/>
        <v>35974.007713680199</v>
      </c>
      <c r="H35" s="20">
        <f t="shared" si="48"/>
        <v>41457.598831628333</v>
      </c>
      <c r="I35" s="20">
        <f t="shared" si="48"/>
        <v>39718.55799035533</v>
      </c>
      <c r="J35" s="20">
        <f t="shared" ref="J35:K35" si="49">J12*J4</f>
        <v>40214.668404930781</v>
      </c>
      <c r="K35" s="20">
        <f t="shared" si="49"/>
        <v>42046.358270412959</v>
      </c>
      <c r="L35" s="20">
        <f t="shared" ref="L35" si="50">L12*L4</f>
        <v>44064.112269687263</v>
      </c>
      <c r="M35" s="19"/>
      <c r="N35" s="20">
        <f t="shared" ref="N35:X35" si="51">B5*B12</f>
        <v>3975.9159708322309</v>
      </c>
      <c r="O35" s="20">
        <f t="shared" si="51"/>
        <v>4663.0936169685892</v>
      </c>
      <c r="P35" s="20">
        <f t="shared" si="51"/>
        <v>4275.9618024938209</v>
      </c>
      <c r="Q35" s="20">
        <f t="shared" si="51"/>
        <v>5084.9370314910848</v>
      </c>
      <c r="R35" s="20">
        <f t="shared" si="51"/>
        <v>6588.2801494353507</v>
      </c>
      <c r="S35" s="20">
        <f t="shared" si="51"/>
        <v>6368.3823799264183</v>
      </c>
      <c r="T35" s="20">
        <f t="shared" si="51"/>
        <v>7539.6936614642964</v>
      </c>
      <c r="U35" s="20">
        <f t="shared" si="51"/>
        <v>7401.5570421565335</v>
      </c>
      <c r="V35" s="20">
        <f t="shared" si="51"/>
        <v>7715.6475909729506</v>
      </c>
      <c r="W35" s="20">
        <f t="shared" si="51"/>
        <v>8411.5717140383495</v>
      </c>
      <c r="X35" s="20">
        <f t="shared" si="51"/>
        <v>9309.8130879438704</v>
      </c>
      <c r="Z35" s="20">
        <f t="shared" ref="Z35:AJ35" si="52">B6*B12</f>
        <v>2266.0454452661647</v>
      </c>
      <c r="AA35" s="20">
        <f t="shared" si="52"/>
        <v>2408.8224223091879</v>
      </c>
      <c r="AB35" s="20">
        <f t="shared" si="52"/>
        <v>1954.2982337868721</v>
      </c>
      <c r="AC35" s="20">
        <f t="shared" si="52"/>
        <v>2171.3161523320587</v>
      </c>
      <c r="AD35" s="20">
        <f t="shared" si="52"/>
        <v>2528.7476393768529</v>
      </c>
      <c r="AE35" s="20">
        <f t="shared" si="52"/>
        <v>2588.7225676126191</v>
      </c>
      <c r="AF35" s="20">
        <f t="shared" si="52"/>
        <v>2983.3268105308798</v>
      </c>
      <c r="AG35" s="20">
        <f t="shared" si="52"/>
        <v>2858.1838376479482</v>
      </c>
      <c r="AH35" s="20">
        <f t="shared" si="52"/>
        <v>2893.8843977985125</v>
      </c>
      <c r="AI35" s="20">
        <f t="shared" si="52"/>
        <v>3025.6944793824414</v>
      </c>
      <c r="AJ35" s="20">
        <f t="shared" si="52"/>
        <v>3170.893906574026</v>
      </c>
      <c r="AL35" s="20">
        <f t="shared" ref="AL35:AV35" si="53">B12*B7</f>
        <v>152.50853148530001</v>
      </c>
      <c r="AM35" s="20">
        <f t="shared" si="53"/>
        <v>178.86735155358338</v>
      </c>
      <c r="AN35" s="20">
        <f t="shared" si="53"/>
        <v>164.01771565837905</v>
      </c>
      <c r="AO35" s="20">
        <f t="shared" si="53"/>
        <v>195.04845803006262</v>
      </c>
      <c r="AP35" s="20">
        <f t="shared" si="53"/>
        <v>252.71382443070647</v>
      </c>
      <c r="AQ35" s="20">
        <f t="shared" si="53"/>
        <v>244.27896661411111</v>
      </c>
      <c r="AR35" s="20">
        <f t="shared" si="53"/>
        <v>289.20822688268646</v>
      </c>
      <c r="AS35" s="20">
        <f t="shared" si="53"/>
        <v>283.90957039459141</v>
      </c>
      <c r="AT35" s="20">
        <f t="shared" si="53"/>
        <v>295.95748305291079</v>
      </c>
      <c r="AU35" s="20">
        <f t="shared" si="53"/>
        <v>322.6518012458788</v>
      </c>
      <c r="AV35" s="20">
        <f t="shared" si="53"/>
        <v>357.10662218742777</v>
      </c>
      <c r="AW35" s="19"/>
      <c r="AX35" s="20">
        <f t="shared" ref="AX35:BH35" si="54">B8*B12</f>
        <v>5437.5776536227377</v>
      </c>
      <c r="AY35" s="20">
        <f t="shared" si="54"/>
        <v>6190.3891775004495</v>
      </c>
      <c r="AZ35" s="20">
        <f t="shared" si="54"/>
        <v>5485.2097573940982</v>
      </c>
      <c r="BA35" s="20">
        <f t="shared" si="54"/>
        <v>6408.2191396175222</v>
      </c>
      <c r="BB35" s="20">
        <f t="shared" si="54"/>
        <v>8089.0188241885589</v>
      </c>
      <c r="BC35" s="20">
        <f t="shared" si="54"/>
        <v>7927.5086645974661</v>
      </c>
      <c r="BD35" s="20">
        <f t="shared" si="54"/>
        <v>9324.3268131443438</v>
      </c>
      <c r="BE35" s="20">
        <f t="shared" si="54"/>
        <v>9100.5347550614624</v>
      </c>
      <c r="BF35" s="20">
        <f t="shared" si="54"/>
        <v>9422.4156328132176</v>
      </c>
      <c r="BG35" s="20">
        <f t="shared" si="54"/>
        <v>10175.203628056823</v>
      </c>
      <c r="BH35" s="20">
        <f t="shared" si="54"/>
        <v>11128.108913124668</v>
      </c>
      <c r="BI35" s="19"/>
      <c r="BJ35" s="20">
        <f t="shared" ref="BJ35:BT35" si="55">B9*B12</f>
        <v>3434.0977339000087</v>
      </c>
      <c r="BK35" s="20">
        <f t="shared" si="55"/>
        <v>4337.1421169210316</v>
      </c>
      <c r="BL35" s="20">
        <f t="shared" si="55"/>
        <v>4183.0981831775698</v>
      </c>
      <c r="BM35" s="20">
        <f t="shared" si="55"/>
        <v>4316.6572155106696</v>
      </c>
      <c r="BN35" s="20">
        <f t="shared" si="55"/>
        <v>6006.2444847805191</v>
      </c>
      <c r="BO35" s="20">
        <f t="shared" si="55"/>
        <v>6783.9981156686154</v>
      </c>
      <c r="BP35" s="20">
        <f t="shared" si="55"/>
        <v>8503.9134224420213</v>
      </c>
      <c r="BQ35" s="20">
        <f t="shared" si="55"/>
        <v>9787.5607310723444</v>
      </c>
      <c r="BR35" s="20">
        <f t="shared" si="55"/>
        <v>9375.9831034377512</v>
      </c>
      <c r="BS35" s="20">
        <f t="shared" si="55"/>
        <v>9098.2504968864323</v>
      </c>
      <c r="BT35" s="20">
        <f t="shared" si="55"/>
        <v>10056.129236512026</v>
      </c>
    </row>
    <row r="36" spans="1:72">
      <c r="A36" s="25" t="s">
        <v>65</v>
      </c>
      <c r="B36" s="20">
        <f>B52</f>
        <v>1054.9645154939726</v>
      </c>
      <c r="C36" s="20">
        <f t="shared" ref="C36:I36" si="56">C52</f>
        <v>139.79553940010038</v>
      </c>
      <c r="D36" s="20">
        <f t="shared" si="56"/>
        <v>2910.586049069625</v>
      </c>
      <c r="E36" s="20">
        <f t="shared" si="56"/>
        <v>-1046.1672462628699</v>
      </c>
      <c r="F36" s="20">
        <f t="shared" si="56"/>
        <v>3458.8229804365942</v>
      </c>
      <c r="G36" s="20">
        <f t="shared" si="56"/>
        <v>1466.1373499808947</v>
      </c>
      <c r="H36" s="20">
        <f t="shared" si="56"/>
        <v>202.71926864095929</v>
      </c>
      <c r="I36" s="20">
        <f t="shared" si="56"/>
        <v>1903.4398653823955</v>
      </c>
      <c r="J36" s="20">
        <f t="shared" ref="J36:K36" si="57">J52</f>
        <v>2139.057016701187</v>
      </c>
      <c r="K36" s="20">
        <f t="shared" si="57"/>
        <v>1987.7916968462093</v>
      </c>
      <c r="L36" s="20">
        <f t="shared" ref="L36" si="58">L52</f>
        <v>2984.3919063958419</v>
      </c>
      <c r="M36" s="19"/>
      <c r="N36" s="20">
        <f>N52</f>
        <v>133.19966121911753</v>
      </c>
      <c r="O36" s="20">
        <f t="shared" ref="O36:U36" si="59">O52</f>
        <v>19.474187621901915</v>
      </c>
      <c r="P36" s="20">
        <f t="shared" si="59"/>
        <v>458.26860651995435</v>
      </c>
      <c r="Q36" s="20">
        <f t="shared" si="59"/>
        <v>-176.30325128560321</v>
      </c>
      <c r="R36" s="20">
        <f t="shared" si="59"/>
        <v>648.4725393013681</v>
      </c>
      <c r="S36" s="20">
        <f t="shared" si="59"/>
        <v>227.1567831465255</v>
      </c>
      <c r="T36" s="20">
        <f t="shared" si="59"/>
        <v>-2.6817276642871812</v>
      </c>
      <c r="U36" s="20">
        <f t="shared" si="59"/>
        <v>332.68544178323322</v>
      </c>
      <c r="V36" s="20">
        <f t="shared" ref="V36:W36" si="60">V52</f>
        <v>410.40274040505875</v>
      </c>
      <c r="W36" s="20">
        <f t="shared" si="60"/>
        <v>6566.4967010315549</v>
      </c>
      <c r="X36" s="20">
        <f t="shared" ref="X36" si="61">X52</f>
        <v>4475.7514880335229</v>
      </c>
      <c r="Z36" s="20">
        <f>Z52</f>
        <v>75.916213479078536</v>
      </c>
      <c r="AA36" s="20">
        <f t="shared" ref="AA36:AG36" si="62">AA52</f>
        <v>10.059815147007081</v>
      </c>
      <c r="AB36" s="20">
        <f t="shared" si="62"/>
        <v>209.44843983395523</v>
      </c>
      <c r="AC36" s="20">
        <f t="shared" si="62"/>
        <v>-75.283153921934357</v>
      </c>
      <c r="AD36" s="20">
        <f t="shared" si="62"/>
        <v>248.9000719102074</v>
      </c>
      <c r="AE36" s="20">
        <f t="shared" si="62"/>
        <v>105.50458751561318</v>
      </c>
      <c r="AF36" s="20">
        <f t="shared" si="62"/>
        <v>14.587864376901626</v>
      </c>
      <c r="AG36" s="20">
        <f t="shared" si="62"/>
        <v>136.97327734032618</v>
      </c>
      <c r="AH36" s="20">
        <f t="shared" ref="AH36:AI36" si="63">AH52</f>
        <v>153.92850350778969</v>
      </c>
      <c r="AI36" s="20">
        <f t="shared" si="63"/>
        <v>143.04331244644504</v>
      </c>
      <c r="AJ36" s="20">
        <f t="shared" ref="AJ36" si="64">AJ52</f>
        <v>214.75957697505626</v>
      </c>
      <c r="AL36" s="20">
        <f t="shared" ref="AL36:AS36" si="65">AL52</f>
        <v>5.1092842192575469</v>
      </c>
      <c r="AM36" s="20">
        <f t="shared" si="65"/>
        <v>0.74699258683369685</v>
      </c>
      <c r="AN36" s="20">
        <f t="shared" si="65"/>
        <v>17.578307167176799</v>
      </c>
      <c r="AO36" s="20">
        <f t="shared" si="65"/>
        <v>-6.7626554854033269</v>
      </c>
      <c r="AP36" s="20">
        <f t="shared" si="65"/>
        <v>24.874166205452827</v>
      </c>
      <c r="AQ36" s="20">
        <f t="shared" si="65"/>
        <v>8.7132996946486809</v>
      </c>
      <c r="AR36" s="20">
        <f t="shared" si="65"/>
        <v>-0.10286594357734992</v>
      </c>
      <c r="AS36" s="20">
        <f t="shared" si="65"/>
        <v>12.761177184104024</v>
      </c>
      <c r="AT36" s="20">
        <f t="shared" ref="AT36:AU36" si="66">AT52</f>
        <v>15.742264101124112</v>
      </c>
      <c r="AU36" s="20">
        <f t="shared" si="66"/>
        <v>15.253748430820586</v>
      </c>
      <c r="AV36" s="20">
        <f t="shared" ref="AV36" si="67">AV52</f>
        <v>24.186260838611478</v>
      </c>
      <c r="AW36" s="19"/>
      <c r="AX36" s="20">
        <f t="shared" ref="AX36:BE36" si="68">AX52</f>
        <v>182.16770842960941</v>
      </c>
      <c r="AY36" s="20">
        <f t="shared" si="68"/>
        <v>25.852537006023319</v>
      </c>
      <c r="AZ36" s="20">
        <f t="shared" si="68"/>
        <v>587.86760689129937</v>
      </c>
      <c r="BA36" s="20">
        <f t="shared" si="68"/>
        <v>-222.18364991904494</v>
      </c>
      <c r="BB36" s="20">
        <f t="shared" si="68"/>
        <v>796.18754187732782</v>
      </c>
      <c r="BC36" s="20">
        <f t="shared" si="68"/>
        <v>292.66244721248307</v>
      </c>
      <c r="BD36" s="20">
        <f t="shared" si="68"/>
        <v>8.4413828567435623</v>
      </c>
      <c r="BE36" s="20">
        <f t="shared" si="68"/>
        <v>415.44028538359771</v>
      </c>
      <c r="BF36" s="20">
        <f t="shared" ref="BF36:BG36" si="69">BF52</f>
        <v>501.18737945810773</v>
      </c>
      <c r="BG36" s="20">
        <f t="shared" si="69"/>
        <v>481.04487802463257</v>
      </c>
      <c r="BH36" s="20">
        <f t="shared" ref="BH36" si="70">BH52</f>
        <v>753.68903316513956</v>
      </c>
      <c r="BI36" s="19"/>
      <c r="BJ36" s="20">
        <f t="shared" ref="BJ36:BQ36" si="71">BJ52</f>
        <v>115.04786773777619</v>
      </c>
      <c r="BK36" s="20">
        <f t="shared" si="71"/>
        <v>18.112936660850973</v>
      </c>
      <c r="BL36" s="20">
        <f t="shared" si="71"/>
        <v>448.3161131661455</v>
      </c>
      <c r="BM36" s="20">
        <f t="shared" si="71"/>
        <v>-149.66570816253088</v>
      </c>
      <c r="BN36" s="20">
        <f t="shared" si="71"/>
        <v>591.18381798689393</v>
      </c>
      <c r="BO36" s="20">
        <f t="shared" si="71"/>
        <v>245.48306294447252</v>
      </c>
      <c r="BP36" s="20">
        <f t="shared" si="71"/>
        <v>6.3376191534929029</v>
      </c>
      <c r="BQ36" s="20">
        <f t="shared" si="71"/>
        <v>453.99816174878885</v>
      </c>
      <c r="BR36" s="20">
        <f t="shared" ref="BR36:BS36" si="72">BR52</f>
        <v>498.71758841659607</v>
      </c>
      <c r="BS36" s="20">
        <f t="shared" si="72"/>
        <v>430.13063526750472</v>
      </c>
      <c r="BT36" s="20">
        <f t="shared" ref="BT36" si="73">BT52</f>
        <v>681.08556276901527</v>
      </c>
    </row>
    <row r="37" spans="1:72">
      <c r="A37" s="25" t="s">
        <v>66</v>
      </c>
      <c r="B37" s="20">
        <f>-B36*WACC!C43</f>
        <v>-421.98580619758906</v>
      </c>
      <c r="C37" s="20">
        <f>-C36*WACC!D43</f>
        <v>-55.918215760040155</v>
      </c>
      <c r="D37" s="20">
        <f>-D36*WACC!E43</f>
        <v>-1164.23441962785</v>
      </c>
      <c r="E37" s="20">
        <f>-E36*WACC!F43</f>
        <v>418.46689850514798</v>
      </c>
      <c r="F37" s="20">
        <f>-F36*WACC!G43</f>
        <v>-1383.5291921746377</v>
      </c>
      <c r="G37" s="20">
        <f>-G36*WACC!H43</f>
        <v>-586.45493999235794</v>
      </c>
      <c r="H37" s="20">
        <f>-H36*WACC!I43</f>
        <v>-81.087707456383725</v>
      </c>
      <c r="I37" s="20">
        <f>-I36*WACC!J43</f>
        <v>-761.37594615295825</v>
      </c>
      <c r="J37" s="20">
        <f>-J36*WACC!K43</f>
        <v>-855.62280668047481</v>
      </c>
      <c r="K37" s="20">
        <f>-K36*WACC!L43</f>
        <v>-795.11667873848376</v>
      </c>
      <c r="L37" s="20">
        <f>-L36*WACC!M43</f>
        <v>-1193.7567625583367</v>
      </c>
      <c r="M37" s="19"/>
      <c r="N37" s="20">
        <f>-N36*WACC!C43</f>
        <v>-53.279864487647018</v>
      </c>
      <c r="O37" s="20">
        <f>-O36*WACC!D43</f>
        <v>-7.7896750487607669</v>
      </c>
      <c r="P37" s="20">
        <f>-P36*WACC!E43</f>
        <v>-183.30744260798176</v>
      </c>
      <c r="Q37" s="20">
        <f>-Q36*WACC!F43</f>
        <v>70.52130051424129</v>
      </c>
      <c r="R37" s="20">
        <f>-R36*WACC!G43</f>
        <v>-259.38901572054726</v>
      </c>
      <c r="S37" s="20">
        <f>-S36*WACC!H43</f>
        <v>-90.862713258610199</v>
      </c>
      <c r="T37" s="20">
        <f>-T36*WACC!I43</f>
        <v>1.0726910657148725</v>
      </c>
      <c r="U37" s="20">
        <f>-U36*WACC!J43</f>
        <v>-133.0741767132933</v>
      </c>
      <c r="V37" s="20">
        <f>-V36*WACC!K43</f>
        <v>-164.16109616202351</v>
      </c>
      <c r="W37" s="20">
        <f>-W36*WACC!L43</f>
        <v>-2626.5986804126223</v>
      </c>
      <c r="X37" s="20">
        <f>-X36*WACC!M43</f>
        <v>-1790.3005952134092</v>
      </c>
      <c r="Z37" s="20">
        <f>-Z36*WACC!C43</f>
        <v>-30.366485391631414</v>
      </c>
      <c r="AA37" s="20">
        <f>-AA36*WACC!D43</f>
        <v>-4.0239260588028323</v>
      </c>
      <c r="AB37" s="20">
        <f>-AB36*WACC!E43</f>
        <v>-83.779375933582102</v>
      </c>
      <c r="AC37" s="20">
        <f>-AC36*WACC!F43</f>
        <v>30.113261568773744</v>
      </c>
      <c r="AD37" s="20">
        <f>-AD36*WACC!G43</f>
        <v>-99.560028764082972</v>
      </c>
      <c r="AE37" s="20">
        <f>-AE36*WACC!H43</f>
        <v>-42.201835006245275</v>
      </c>
      <c r="AF37" s="20">
        <f>-AF36*WACC!I43</f>
        <v>-5.8351457507606508</v>
      </c>
      <c r="AG37" s="20">
        <f>-AG36*WACC!J43</f>
        <v>-54.789310936130477</v>
      </c>
      <c r="AH37" s="20">
        <f>-AH36*WACC!K43</f>
        <v>-61.571401403115878</v>
      </c>
      <c r="AI37" s="20">
        <f>-AI36*WACC!L43</f>
        <v>-57.21732497857802</v>
      </c>
      <c r="AJ37" s="20">
        <f>-AJ36*WACC!M43</f>
        <v>-85.903830790022511</v>
      </c>
      <c r="AL37" s="20">
        <f>-AL36*WACC!C43</f>
        <v>-2.0437136877030189</v>
      </c>
      <c r="AM37" s="20">
        <f>-AM36*WACC!D43</f>
        <v>-0.29879703473347874</v>
      </c>
      <c r="AN37" s="20">
        <f>-AN36*WACC!E43</f>
        <v>-7.0313228668707204</v>
      </c>
      <c r="AO37" s="20">
        <f>-AO36*WACC!F43</f>
        <v>2.7050621941613309</v>
      </c>
      <c r="AP37" s="20">
        <f>-AP36*WACC!G43</f>
        <v>-9.9496664821811311</v>
      </c>
      <c r="AQ37" s="20">
        <f>-AQ36*WACC!H43</f>
        <v>-3.4853198778594727</v>
      </c>
      <c r="AR37" s="20">
        <f>-AR36*WACC!I43</f>
        <v>4.1146377430939969E-2</v>
      </c>
      <c r="AS37" s="20">
        <f>-AS36*WACC!J43</f>
        <v>-5.1044708736416098</v>
      </c>
      <c r="AT37" s="20">
        <f>-AT36*WACC!K43</f>
        <v>-6.2969056404496451</v>
      </c>
      <c r="AU37" s="20">
        <f>-AU36*WACC!L43</f>
        <v>-6.1014993723282345</v>
      </c>
      <c r="AV37" s="20">
        <f>-AV36*WACC!M43</f>
        <v>-9.6745043354445919</v>
      </c>
      <c r="AW37" s="19"/>
      <c r="AX37" s="20">
        <f>-AX36*WACC!C43</f>
        <v>-72.867083371843762</v>
      </c>
      <c r="AY37" s="20">
        <f>-AY36*WACC!D43</f>
        <v>-10.341014802409328</v>
      </c>
      <c r="AZ37" s="20">
        <f>-AZ36*WACC!E43</f>
        <v>-235.14704275651977</v>
      </c>
      <c r="BA37" s="20">
        <f>-BA36*WACC!F43</f>
        <v>88.873459967617976</v>
      </c>
      <c r="BB37" s="20">
        <f>-BB36*WACC!G43</f>
        <v>-318.47501675093116</v>
      </c>
      <c r="BC37" s="20">
        <f>-BC36*WACC!H43</f>
        <v>-117.06497888499324</v>
      </c>
      <c r="BD37" s="20">
        <f>-BD36*WACC!I43</f>
        <v>-3.3765531426974249</v>
      </c>
      <c r="BE37" s="20">
        <f>-BE36*WACC!J43</f>
        <v>-166.1761141534391</v>
      </c>
      <c r="BF37" s="20">
        <f>-BF36*WACC!K43</f>
        <v>-200.47495178324311</v>
      </c>
      <c r="BG37" s="20">
        <f>-BG36*WACC!L43</f>
        <v>-192.41795120985304</v>
      </c>
      <c r="BH37" s="20">
        <f>-BH36*WACC!M43</f>
        <v>-301.47561326605586</v>
      </c>
      <c r="BI37" s="19"/>
      <c r="BJ37" s="20">
        <f>-BJ36*WACC!C43</f>
        <v>-46.019147095110476</v>
      </c>
      <c r="BK37" s="20">
        <f>-BK36*WACC!D43</f>
        <v>-7.2451746643403894</v>
      </c>
      <c r="BL37" s="20">
        <f>-BL36*WACC!E43</f>
        <v>-179.32644526645822</v>
      </c>
      <c r="BM37" s="20">
        <f>-BM36*WACC!F43</f>
        <v>59.866283265012356</v>
      </c>
      <c r="BN37" s="20">
        <f>-BN36*WACC!G43</f>
        <v>-236.47352719475759</v>
      </c>
      <c r="BO37" s="20">
        <f>-BO36*WACC!H43</f>
        <v>-98.193225177789017</v>
      </c>
      <c r="BP37" s="20">
        <f>-BP36*WACC!I43</f>
        <v>-2.5350476613971615</v>
      </c>
      <c r="BQ37" s="20">
        <f>-BQ36*WACC!J43</f>
        <v>-181.59926469951554</v>
      </c>
      <c r="BR37" s="20">
        <f>-BR36*WACC!K43</f>
        <v>-199.48703536663845</v>
      </c>
      <c r="BS37" s="20">
        <f>-BS36*WACC!L43</f>
        <v>-172.05225410700189</v>
      </c>
      <c r="BT37" s="20">
        <f>-BT36*WACC!M43</f>
        <v>-272.4342251076061</v>
      </c>
    </row>
    <row r="38" spans="1:72">
      <c r="A38" s="24" t="s">
        <v>67</v>
      </c>
      <c r="B38" s="20">
        <f>B36+B37</f>
        <v>632.97870929638361</v>
      </c>
      <c r="C38" s="20">
        <f t="shared" ref="C38:I38" si="74">C36+C37</f>
        <v>83.877323640060226</v>
      </c>
      <c r="D38" s="20">
        <f t="shared" si="74"/>
        <v>1746.351629441775</v>
      </c>
      <c r="E38" s="20">
        <f t="shared" si="74"/>
        <v>-627.70034775772183</v>
      </c>
      <c r="F38" s="20">
        <f t="shared" si="74"/>
        <v>2075.2937882619563</v>
      </c>
      <c r="G38" s="20">
        <f t="shared" si="74"/>
        <v>879.68240998853673</v>
      </c>
      <c r="H38" s="20">
        <f t="shared" si="74"/>
        <v>121.63156118457556</v>
      </c>
      <c r="I38" s="20">
        <f t="shared" si="74"/>
        <v>1142.0639192294373</v>
      </c>
      <c r="J38" s="20">
        <f t="shared" ref="J38:K38" si="75">J36+J37</f>
        <v>1283.4342100207123</v>
      </c>
      <c r="K38" s="20">
        <f t="shared" si="75"/>
        <v>1192.6750181077255</v>
      </c>
      <c r="L38" s="20">
        <f t="shared" ref="L38" si="76">L36+L37</f>
        <v>1790.6351438375052</v>
      </c>
      <c r="M38" s="19"/>
      <c r="N38" s="20">
        <f>N36+N37</f>
        <v>79.919796731470512</v>
      </c>
      <c r="O38" s="20">
        <f t="shared" ref="O38:U38" si="77">O36+O37</f>
        <v>11.684512573141149</v>
      </c>
      <c r="P38" s="20">
        <f t="shared" si="77"/>
        <v>274.96116391197256</v>
      </c>
      <c r="Q38" s="20">
        <f t="shared" si="77"/>
        <v>-105.78195077136192</v>
      </c>
      <c r="R38" s="20">
        <f t="shared" si="77"/>
        <v>389.08352358082084</v>
      </c>
      <c r="S38" s="20">
        <f t="shared" si="77"/>
        <v>136.2940698879153</v>
      </c>
      <c r="T38" s="20">
        <f t="shared" si="77"/>
        <v>-1.6090365985723087</v>
      </c>
      <c r="U38" s="20">
        <f t="shared" si="77"/>
        <v>199.61126506993992</v>
      </c>
      <c r="V38" s="20">
        <f t="shared" ref="V38:W38" si="78">V36+V37</f>
        <v>246.24164424303524</v>
      </c>
      <c r="W38" s="20">
        <f t="shared" si="78"/>
        <v>3939.8980206189326</v>
      </c>
      <c r="X38" s="20">
        <f t="shared" ref="X38" si="79">X36+X37</f>
        <v>2685.4508928201139</v>
      </c>
      <c r="Z38" s="20">
        <f>Z36+Z37</f>
        <v>45.549728087447122</v>
      </c>
      <c r="AA38" s="20">
        <f t="shared" ref="AA38:AG38" si="80">AA36+AA37</f>
        <v>6.0358890882042484</v>
      </c>
      <c r="AB38" s="20">
        <f t="shared" si="80"/>
        <v>125.66906390037313</v>
      </c>
      <c r="AC38" s="20">
        <f t="shared" si="80"/>
        <v>-45.169892353160613</v>
      </c>
      <c r="AD38" s="20">
        <f t="shared" si="80"/>
        <v>149.34004314612443</v>
      </c>
      <c r="AE38" s="20">
        <f t="shared" si="80"/>
        <v>63.302752509367906</v>
      </c>
      <c r="AF38" s="20">
        <f t="shared" si="80"/>
        <v>8.7527186261409753</v>
      </c>
      <c r="AG38" s="20">
        <f t="shared" si="80"/>
        <v>82.183966404195701</v>
      </c>
      <c r="AH38" s="20">
        <f t="shared" ref="AH38:AI38" si="81">AH36+AH37</f>
        <v>92.3571021046738</v>
      </c>
      <c r="AI38" s="20">
        <f t="shared" si="81"/>
        <v>85.825987467867023</v>
      </c>
      <c r="AJ38" s="20">
        <f t="shared" ref="AJ38" si="82">AJ36+AJ37</f>
        <v>128.85574618503375</v>
      </c>
      <c r="AL38" s="20">
        <f t="shared" ref="AL38:AS38" si="83">AL36+AL37</f>
        <v>3.0655705315545281</v>
      </c>
      <c r="AM38" s="20">
        <f t="shared" si="83"/>
        <v>0.44819555210021811</v>
      </c>
      <c r="AN38" s="20">
        <f t="shared" si="83"/>
        <v>10.546984300306079</v>
      </c>
      <c r="AO38" s="20">
        <f t="shared" si="83"/>
        <v>-4.0575932912419965</v>
      </c>
      <c r="AP38" s="20">
        <f t="shared" si="83"/>
        <v>14.924499723271696</v>
      </c>
      <c r="AQ38" s="20">
        <f t="shared" si="83"/>
        <v>5.2279798167892082</v>
      </c>
      <c r="AR38" s="20">
        <f t="shared" si="83"/>
        <v>-6.171956614640995E-2</v>
      </c>
      <c r="AS38" s="20">
        <f t="shared" si="83"/>
        <v>7.6567063104624147</v>
      </c>
      <c r="AT38" s="20">
        <f t="shared" ref="AT38:AU38" si="84">AT36+AT37</f>
        <v>9.4453584606744663</v>
      </c>
      <c r="AU38" s="20">
        <f t="shared" si="84"/>
        <v>9.1522490584923517</v>
      </c>
      <c r="AV38" s="20">
        <f t="shared" ref="AV38" si="85">AV36+AV37</f>
        <v>14.511756503166886</v>
      </c>
      <c r="AW38" s="19"/>
      <c r="AX38" s="20">
        <f t="shared" ref="AX38:BE38" si="86">AX36+AX37</f>
        <v>109.30062505776564</v>
      </c>
      <c r="AY38" s="20">
        <f t="shared" si="86"/>
        <v>15.511522203613991</v>
      </c>
      <c r="AZ38" s="20">
        <f t="shared" si="86"/>
        <v>352.72056413477958</v>
      </c>
      <c r="BA38" s="20">
        <f t="shared" si="86"/>
        <v>-133.31018995142696</v>
      </c>
      <c r="BB38" s="20">
        <f t="shared" si="86"/>
        <v>477.71252512639666</v>
      </c>
      <c r="BC38" s="20">
        <f t="shared" si="86"/>
        <v>175.59746832748982</v>
      </c>
      <c r="BD38" s="20">
        <f t="shared" si="86"/>
        <v>5.0648297140461374</v>
      </c>
      <c r="BE38" s="20">
        <f t="shared" si="86"/>
        <v>249.26417123015861</v>
      </c>
      <c r="BF38" s="20">
        <f t="shared" ref="BF38:BG38" si="87">BF36+BF37</f>
        <v>300.71242767486461</v>
      </c>
      <c r="BG38" s="20">
        <f t="shared" si="87"/>
        <v>288.62692681477949</v>
      </c>
      <c r="BH38" s="20">
        <f t="shared" ref="BH38" si="88">BH36+BH37</f>
        <v>452.2134198990837</v>
      </c>
      <c r="BI38" s="19"/>
      <c r="BJ38" s="20">
        <f t="shared" ref="BJ38:BQ38" si="89">BJ36+BJ37</f>
        <v>69.028720642665718</v>
      </c>
      <c r="BK38" s="20">
        <f t="shared" si="89"/>
        <v>10.867761996510584</v>
      </c>
      <c r="BL38" s="20">
        <f t="shared" si="89"/>
        <v>268.98966789968728</v>
      </c>
      <c r="BM38" s="20">
        <f t="shared" si="89"/>
        <v>-89.79942489751852</v>
      </c>
      <c r="BN38" s="20">
        <f t="shared" si="89"/>
        <v>354.71029079213633</v>
      </c>
      <c r="BO38" s="20">
        <f t="shared" si="89"/>
        <v>147.28983776668349</v>
      </c>
      <c r="BP38" s="20">
        <f t="shared" si="89"/>
        <v>3.8025714920957414</v>
      </c>
      <c r="BQ38" s="20">
        <f t="shared" si="89"/>
        <v>272.39889704927327</v>
      </c>
      <c r="BR38" s="20">
        <f t="shared" ref="BR38:BS38" si="90">BR36+BR37</f>
        <v>299.23055304995762</v>
      </c>
      <c r="BS38" s="20">
        <f t="shared" si="90"/>
        <v>258.07838116050283</v>
      </c>
      <c r="BT38" s="20">
        <f t="shared" ref="BT38" si="91">BT36+BT37</f>
        <v>408.65133766140917</v>
      </c>
    </row>
    <row r="39" spans="1:72">
      <c r="A39" s="23" t="s">
        <v>100</v>
      </c>
      <c r="B39" s="20">
        <f t="shared" ref="B39:I39" si="92">B33-B34+B35+B38</f>
        <v>62358.322496868394</v>
      </c>
      <c r="C39" s="20">
        <f t="shared" si="92"/>
        <v>62805.909068579145</v>
      </c>
      <c r="D39" s="20">
        <f t="shared" si="92"/>
        <v>68507.053796112741</v>
      </c>
      <c r="E39" s="20">
        <f t="shared" si="92"/>
        <v>62395.382971329542</v>
      </c>
      <c r="F39" s="20">
        <f t="shared" si="92"/>
        <v>83259.082594585649</v>
      </c>
      <c r="G39" s="20">
        <f t="shared" si="92"/>
        <v>80770.773704041349</v>
      </c>
      <c r="H39" s="20">
        <f t="shared" si="92"/>
        <v>85109.745942765046</v>
      </c>
      <c r="I39" s="20">
        <f t="shared" si="92"/>
        <v>86644.574761816475</v>
      </c>
      <c r="J39" s="20">
        <f t="shared" ref="J39:K39" si="93">J33-J34+J35+J38</f>
        <v>89295.625856455939</v>
      </c>
      <c r="K39" s="20">
        <f t="shared" si="93"/>
        <v>90656.386599659992</v>
      </c>
      <c r="L39" s="20">
        <f t="shared" ref="L39" si="94">L33-L34+L35+L38</f>
        <v>95883.110474181754</v>
      </c>
      <c r="M39" s="19"/>
      <c r="N39" s="20">
        <f t="shared" ref="N39:U39" si="95">N33-N34+N35+N38</f>
        <v>7767.1819994979796</v>
      </c>
      <c r="O39" s="20">
        <f t="shared" si="95"/>
        <v>8491.5072402012865</v>
      </c>
      <c r="P39" s="20">
        <f t="shared" si="95"/>
        <v>10274.999306503327</v>
      </c>
      <c r="Q39" s="20">
        <f t="shared" si="95"/>
        <v>9804.4146593194891</v>
      </c>
      <c r="R39" s="20">
        <f t="shared" si="95"/>
        <v>14604.096493226241</v>
      </c>
      <c r="S39" s="20">
        <f t="shared" si="95"/>
        <v>13489.022823119662</v>
      </c>
      <c r="T39" s="20">
        <f t="shared" si="95"/>
        <v>14559.343370912311</v>
      </c>
      <c r="U39" s="20">
        <f t="shared" si="95"/>
        <v>15223.240838467897</v>
      </c>
      <c r="V39" s="20">
        <f t="shared" ref="V39:W39" si="96">V33-V34+V35+V38</f>
        <v>16192.516883786197</v>
      </c>
      <c r="W39" s="20">
        <f t="shared" si="96"/>
        <v>20710.219285606596</v>
      </c>
      <c r="X39" s="20">
        <f t="shared" ref="X39" si="97">X33-X34+X35+X38</f>
        <v>21295.821901226085</v>
      </c>
      <c r="Z39" s="20">
        <f t="shared" ref="Z39:AG39" si="98">Z33-Z34+Z35+Z38</f>
        <v>4487.3620423648508</v>
      </c>
      <c r="AA39" s="20">
        <f t="shared" si="98"/>
        <v>4519.5707823075909</v>
      </c>
      <c r="AB39" s="20">
        <f t="shared" si="98"/>
        <v>4929.8303823737633</v>
      </c>
      <c r="AC39" s="20">
        <f t="shared" si="98"/>
        <v>4490.02894807543</v>
      </c>
      <c r="AD39" s="20">
        <f t="shared" si="98"/>
        <v>5991.3998959132741</v>
      </c>
      <c r="AE39" s="20">
        <f t="shared" si="98"/>
        <v>5812.3389074514971</v>
      </c>
      <c r="AF39" s="20">
        <f t="shared" si="98"/>
        <v>6124.5753267025357</v>
      </c>
      <c r="AG39" s="20">
        <f t="shared" si="98"/>
        <v>6235.0230152926979</v>
      </c>
      <c r="AH39" s="20">
        <f t="shared" ref="AH39:AI39" si="99">AH33-AH34+AH35+AH38</f>
        <v>6425.79508192506</v>
      </c>
      <c r="AI39" s="20">
        <f t="shared" si="99"/>
        <v>6523.7166722324455</v>
      </c>
      <c r="AJ39" s="20">
        <f t="shared" ref="AJ39" si="100">AJ33-AJ34+AJ35+AJ38</f>
        <v>6899.8365128780788</v>
      </c>
      <c r="AL39" s="20">
        <f t="shared" ref="AL39:AS39" si="101">AL33-AL34+AL35+AL38</f>
        <v>297.93424438860643</v>
      </c>
      <c r="AM39" s="20">
        <f t="shared" si="101"/>
        <v>325.717975128337</v>
      </c>
      <c r="AN39" s="20">
        <f t="shared" si="101"/>
        <v>394.1293193174028</v>
      </c>
      <c r="AO39" s="20">
        <f t="shared" si="101"/>
        <v>376.07859238855559</v>
      </c>
      <c r="AP39" s="20">
        <f t="shared" si="101"/>
        <v>560.1852066771296</v>
      </c>
      <c r="AQ39" s="20">
        <f t="shared" si="101"/>
        <v>517.41311361141959</v>
      </c>
      <c r="AR39" s="20">
        <f t="shared" si="101"/>
        <v>558.468562509207</v>
      </c>
      <c r="AS39" s="20">
        <f t="shared" si="101"/>
        <v>583.93439945759656</v>
      </c>
      <c r="AT39" s="20">
        <f t="shared" ref="AT39:AU39" si="102">AT33-AT34+AT35+AT38</f>
        <v>621.11397451899586</v>
      </c>
      <c r="AU39" s="20">
        <f t="shared" si="102"/>
        <v>652.42969441270361</v>
      </c>
      <c r="AV39" s="20">
        <f t="shared" ref="AV39" si="103">AV33-AV34+AV35+AV38</f>
        <v>728.36999035676149</v>
      </c>
      <c r="AW39" s="19"/>
      <c r="AX39" s="20">
        <f t="shared" ref="AX39:BE39" si="104">AX33-AX34+AX35+AX38</f>
        <v>10668.08776096417</v>
      </c>
      <c r="AY39" s="20">
        <f t="shared" si="104"/>
        <v>11372.720276056933</v>
      </c>
      <c r="AZ39" s="20">
        <f t="shared" si="104"/>
        <v>13356.384836456986</v>
      </c>
      <c r="BA39" s="20">
        <f t="shared" si="104"/>
        <v>12583.871625148589</v>
      </c>
      <c r="BB39" s="20">
        <f t="shared" si="104"/>
        <v>18220.757684495886</v>
      </c>
      <c r="BC39" s="20">
        <f t="shared" si="104"/>
        <v>17038.717835044416</v>
      </c>
      <c r="BD39" s="20">
        <f t="shared" si="104"/>
        <v>18278.777978373353</v>
      </c>
      <c r="BE39" s="20">
        <f t="shared" si="104"/>
        <v>18985.429425092192</v>
      </c>
      <c r="BF39" s="20">
        <f t="shared" ref="BF39:BG39" si="105">BF33-BF34+BF35+BF38</f>
        <v>20039.305846722884</v>
      </c>
      <c r="BG39" s="20">
        <f t="shared" si="105"/>
        <v>20879.811305038369</v>
      </c>
      <c r="BH39" s="20">
        <f t="shared" ref="BH39" si="106">BH33-BH34+BH35+BH38</f>
        <v>23022.211369021163</v>
      </c>
      <c r="BI39" s="19"/>
      <c r="BJ39" s="20">
        <f t="shared" ref="BJ39:BQ39" si="107">BJ33-BJ34+BJ35+BJ38</f>
        <v>14127.789873271351</v>
      </c>
      <c r="BK39" s="20">
        <f t="shared" si="107"/>
        <v>16285.530273616798</v>
      </c>
      <c r="BL39" s="20">
        <f t="shared" si="107"/>
        <v>18591.90390525839</v>
      </c>
      <c r="BM39" s="20">
        <f t="shared" si="107"/>
        <v>16561.710267107017</v>
      </c>
      <c r="BN39" s="20">
        <f t="shared" si="107"/>
        <v>22158.745675479342</v>
      </c>
      <c r="BO39" s="20">
        <f t="shared" si="107"/>
        <v>22562.21988411211</v>
      </c>
      <c r="BP39" s="20">
        <f t="shared" si="107"/>
        <v>28614.976745909713</v>
      </c>
      <c r="BQ39" s="20">
        <f t="shared" si="107"/>
        <v>37583.555678993915</v>
      </c>
      <c r="BR39" s="20">
        <f t="shared" ref="BR39:BS39" si="108">BR33-BR34+BR35+BR38</f>
        <v>40162.383703626612</v>
      </c>
      <c r="BS39" s="20">
        <f t="shared" si="108"/>
        <v>41050.2204530569</v>
      </c>
      <c r="BT39" s="20">
        <f t="shared" ref="BT39" si="109">BT33-BT34+BT35+BT38</f>
        <v>53835.340013240224</v>
      </c>
    </row>
    <row r="40" spans="1:72">
      <c r="A40" s="21"/>
      <c r="B40" s="18"/>
      <c r="C40" s="18"/>
      <c r="D40" s="18"/>
      <c r="E40" s="18"/>
      <c r="F40" s="18"/>
      <c r="G40" s="18"/>
      <c r="H40" s="18"/>
      <c r="I40" s="18"/>
      <c r="J40" s="18"/>
      <c r="K40" s="18"/>
      <c r="L40" s="18"/>
      <c r="M40" s="19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9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9"/>
      <c r="BJ40" s="18"/>
      <c r="BK40" s="18"/>
      <c r="BL40" s="18"/>
      <c r="BM40" s="18"/>
      <c r="BN40" s="18"/>
      <c r="BO40" s="18"/>
      <c r="BP40" s="18"/>
      <c r="BQ40" s="18"/>
      <c r="BR40" s="18"/>
      <c r="BS40" s="18"/>
      <c r="BT40" s="18"/>
    </row>
    <row r="41" spans="1:72">
      <c r="A41" s="21"/>
      <c r="BR41" s="46"/>
      <c r="BS41" s="46"/>
    </row>
    <row r="42" spans="1:72">
      <c r="A42" s="44" t="s">
        <v>75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R42" s="46"/>
      <c r="BS42" s="46"/>
    </row>
    <row r="43" spans="1:72">
      <c r="A43" s="21" t="s">
        <v>76</v>
      </c>
      <c r="B43" s="17">
        <f>B35</f>
        <v>31489.946951995476</v>
      </c>
      <c r="C43" s="17">
        <f t="shared" ref="C43:I43" si="110">C35</f>
        <v>33474.037536958553</v>
      </c>
      <c r="D43" s="17">
        <f t="shared" si="110"/>
        <v>27157.772955916433</v>
      </c>
      <c r="E43" s="17">
        <f t="shared" si="110"/>
        <v>30173.547752885563</v>
      </c>
      <c r="F43" s="17">
        <f t="shared" si="110"/>
        <v>35140.570188171005</v>
      </c>
      <c r="G43" s="17">
        <f t="shared" si="110"/>
        <v>35974.007713680199</v>
      </c>
      <c r="H43" s="17">
        <f t="shared" si="110"/>
        <v>41457.598831628333</v>
      </c>
      <c r="I43" s="17">
        <f t="shared" si="110"/>
        <v>39718.55799035533</v>
      </c>
      <c r="J43" s="17">
        <f t="shared" ref="J43:K43" si="111">J35</f>
        <v>40214.668404930781</v>
      </c>
      <c r="K43" s="17">
        <f t="shared" si="111"/>
        <v>42046.358270412959</v>
      </c>
      <c r="L43" s="17">
        <f t="shared" ref="L43" si="112">L35</f>
        <v>44064.112269687263</v>
      </c>
      <c r="N43" s="17">
        <f>N35</f>
        <v>3975.9159708322309</v>
      </c>
      <c r="O43" s="17">
        <f t="shared" ref="O43:U43" si="113">O35</f>
        <v>4663.0936169685892</v>
      </c>
      <c r="P43" s="17">
        <f t="shared" si="113"/>
        <v>4275.9618024938209</v>
      </c>
      <c r="Q43" s="17">
        <f t="shared" si="113"/>
        <v>5084.9370314910848</v>
      </c>
      <c r="R43" s="17">
        <f t="shared" si="113"/>
        <v>6588.2801494353507</v>
      </c>
      <c r="S43" s="17">
        <f t="shared" si="113"/>
        <v>6368.3823799264183</v>
      </c>
      <c r="T43" s="17">
        <f t="shared" si="113"/>
        <v>7539.6936614642964</v>
      </c>
      <c r="U43" s="17">
        <f t="shared" si="113"/>
        <v>7401.5570421565335</v>
      </c>
      <c r="V43" s="17">
        <f t="shared" ref="V43:W43" si="114">V35</f>
        <v>7715.6475909729506</v>
      </c>
      <c r="W43" s="17">
        <f t="shared" si="114"/>
        <v>8411.5717140383495</v>
      </c>
      <c r="X43" s="17">
        <f t="shared" ref="X43" si="115">X35</f>
        <v>9309.8130879438704</v>
      </c>
      <c r="Z43" s="17">
        <f>Z35</f>
        <v>2266.0454452661647</v>
      </c>
      <c r="AA43" s="17">
        <f t="shared" ref="AA43:AG43" si="116">AA35</f>
        <v>2408.8224223091879</v>
      </c>
      <c r="AB43" s="17">
        <f t="shared" si="116"/>
        <v>1954.2982337868721</v>
      </c>
      <c r="AC43" s="17">
        <f t="shared" si="116"/>
        <v>2171.3161523320587</v>
      </c>
      <c r="AD43" s="17">
        <f t="shared" si="116"/>
        <v>2528.7476393768529</v>
      </c>
      <c r="AE43" s="17">
        <f t="shared" si="116"/>
        <v>2588.7225676126191</v>
      </c>
      <c r="AF43" s="17">
        <f t="shared" si="116"/>
        <v>2983.3268105308798</v>
      </c>
      <c r="AG43" s="17">
        <f t="shared" si="116"/>
        <v>2858.1838376479482</v>
      </c>
      <c r="AH43" s="17">
        <f t="shared" ref="AH43:AI43" si="117">AH35</f>
        <v>2893.8843977985125</v>
      </c>
      <c r="AI43" s="17">
        <f t="shared" si="117"/>
        <v>3025.6944793824414</v>
      </c>
      <c r="AJ43" s="17">
        <f t="shared" ref="AJ43" si="118">AJ35</f>
        <v>3170.893906574026</v>
      </c>
      <c r="AL43" s="17">
        <f t="shared" ref="AL43:AS43" si="119">AL35</f>
        <v>152.50853148530001</v>
      </c>
      <c r="AM43" s="17">
        <f t="shared" si="119"/>
        <v>178.86735155358338</v>
      </c>
      <c r="AN43" s="17">
        <f t="shared" si="119"/>
        <v>164.01771565837905</v>
      </c>
      <c r="AO43" s="17">
        <f t="shared" si="119"/>
        <v>195.04845803006262</v>
      </c>
      <c r="AP43" s="17">
        <f t="shared" si="119"/>
        <v>252.71382443070647</v>
      </c>
      <c r="AQ43" s="17">
        <f t="shared" si="119"/>
        <v>244.27896661411111</v>
      </c>
      <c r="AR43" s="17">
        <f t="shared" si="119"/>
        <v>289.20822688268646</v>
      </c>
      <c r="AS43" s="17">
        <f t="shared" si="119"/>
        <v>283.90957039459141</v>
      </c>
      <c r="AT43" s="17">
        <f t="shared" ref="AT43:AU43" si="120">AT35</f>
        <v>295.95748305291079</v>
      </c>
      <c r="AU43" s="17">
        <f t="shared" si="120"/>
        <v>322.6518012458788</v>
      </c>
      <c r="AV43" s="17">
        <f t="shared" ref="AV43" si="121">AV35</f>
        <v>357.10662218742777</v>
      </c>
      <c r="AX43" s="17">
        <f t="shared" ref="AX43:BE43" si="122">AX35</f>
        <v>5437.5776536227377</v>
      </c>
      <c r="AY43" s="17">
        <f t="shared" si="122"/>
        <v>6190.3891775004495</v>
      </c>
      <c r="AZ43" s="17">
        <f t="shared" si="122"/>
        <v>5485.2097573940982</v>
      </c>
      <c r="BA43" s="17">
        <f t="shared" si="122"/>
        <v>6408.2191396175222</v>
      </c>
      <c r="BB43" s="17">
        <f t="shared" si="122"/>
        <v>8089.0188241885589</v>
      </c>
      <c r="BC43" s="17">
        <f t="shared" si="122"/>
        <v>7927.5086645974661</v>
      </c>
      <c r="BD43" s="17">
        <f t="shared" si="122"/>
        <v>9324.3268131443438</v>
      </c>
      <c r="BE43" s="17">
        <f t="shared" si="122"/>
        <v>9100.5347550614624</v>
      </c>
      <c r="BF43" s="17">
        <f t="shared" ref="BF43:BG43" si="123">BF35</f>
        <v>9422.4156328132176</v>
      </c>
      <c r="BG43" s="17">
        <f t="shared" si="123"/>
        <v>10175.203628056823</v>
      </c>
      <c r="BH43" s="17">
        <f t="shared" ref="BH43" si="124">BH35</f>
        <v>11128.108913124668</v>
      </c>
      <c r="BJ43" s="17">
        <f t="shared" ref="BJ43:BQ43" si="125">BJ35</f>
        <v>3434.0977339000087</v>
      </c>
      <c r="BK43" s="17">
        <f t="shared" si="125"/>
        <v>4337.1421169210316</v>
      </c>
      <c r="BL43" s="17">
        <f t="shared" si="125"/>
        <v>4183.0981831775698</v>
      </c>
      <c r="BM43" s="17">
        <f t="shared" si="125"/>
        <v>4316.6572155106696</v>
      </c>
      <c r="BN43" s="17">
        <f t="shared" si="125"/>
        <v>6006.2444847805191</v>
      </c>
      <c r="BO43" s="17">
        <f t="shared" si="125"/>
        <v>6783.9981156686154</v>
      </c>
      <c r="BP43" s="17">
        <f t="shared" si="125"/>
        <v>8503.9134224420213</v>
      </c>
      <c r="BQ43" s="17">
        <f t="shared" si="125"/>
        <v>9787.5607310723444</v>
      </c>
      <c r="BR43" s="17">
        <f t="shared" ref="BR43:BS43" si="126">BR35</f>
        <v>9375.9831034377512</v>
      </c>
      <c r="BS43" s="17">
        <f t="shared" si="126"/>
        <v>9098.2504968864323</v>
      </c>
      <c r="BT43" s="17">
        <f t="shared" ref="BT43" si="127">BT35</f>
        <v>10056.129236512026</v>
      </c>
    </row>
    <row r="44" spans="1:72">
      <c r="A44" s="21" t="s">
        <v>77</v>
      </c>
      <c r="B44" s="1">
        <f>B19</f>
        <v>-14886.371539320877</v>
      </c>
      <c r="C44" s="1">
        <f t="shared" ref="C44:I44" si="128">C19</f>
        <v>-15724.275787200202</v>
      </c>
      <c r="D44" s="1">
        <f t="shared" si="128"/>
        <v>-16289.855979585071</v>
      </c>
      <c r="E44" s="1">
        <f t="shared" si="128"/>
        <v>-17426.263642108777</v>
      </c>
      <c r="F44" s="1">
        <f t="shared" si="128"/>
        <v>-17680.67079513285</v>
      </c>
      <c r="G44" s="1">
        <f t="shared" si="128"/>
        <v>-18605.340875545597</v>
      </c>
      <c r="H44" s="1">
        <f t="shared" si="128"/>
        <v>-20556.62332863859</v>
      </c>
      <c r="I44" s="1">
        <f t="shared" si="128"/>
        <v>-21805.306968027937</v>
      </c>
      <c r="J44" s="1">
        <f t="shared" ref="J44:K44" si="129">J19</f>
        <v>-23515.884634608869</v>
      </c>
      <c r="K44" s="1">
        <f t="shared" si="129"/>
        <v>-24308.252792729625</v>
      </c>
      <c r="L44" s="1">
        <f t="shared" ref="L44" si="130">L19</f>
        <v>-25405.16897066644</v>
      </c>
      <c r="N44" s="1">
        <f>N19</f>
        <v>-1773.3806042016606</v>
      </c>
      <c r="O44" s="1">
        <f t="shared" ref="O44:U44" si="131">O19</f>
        <v>-1932.8104176726586</v>
      </c>
      <c r="P44" s="1">
        <f t="shared" si="131"/>
        <v>-2053.4583259829092</v>
      </c>
      <c r="Q44" s="1">
        <f t="shared" si="131"/>
        <v>-2226.0833996541933</v>
      </c>
      <c r="R44" s="1">
        <f t="shared" si="131"/>
        <v>-2309.2206168163634</v>
      </c>
      <c r="S44" s="1">
        <f t="shared" si="131"/>
        <v>-2592.0078024771633</v>
      </c>
      <c r="T44" s="1">
        <f t="shared" si="131"/>
        <v>-2951.2091394155177</v>
      </c>
      <c r="U44" s="1">
        <f t="shared" si="131"/>
        <v>-3213.8396704600514</v>
      </c>
      <c r="V44" s="1">
        <f t="shared" ref="V44:W44" si="132">V19</f>
        <v>-3571.9154459551414</v>
      </c>
      <c r="W44" s="1">
        <f t="shared" si="132"/>
        <v>13125.802326579684</v>
      </c>
      <c r="X44" s="1">
        <f t="shared" ref="X44" si="133">X19</f>
        <v>6412.0492763250249</v>
      </c>
      <c r="Z44" s="1">
        <f>Z19</f>
        <v>-1071.2369403048585</v>
      </c>
      <c r="AA44" s="1">
        <f t="shared" ref="AA44:AG44" si="134">AA19</f>
        <v>-1131.5332979764232</v>
      </c>
      <c r="AB44" s="1">
        <f t="shared" si="134"/>
        <v>-1172.2329670117588</v>
      </c>
      <c r="AC44" s="1">
        <f t="shared" si="134"/>
        <v>-1254.0099039990798</v>
      </c>
      <c r="AD44" s="1">
        <f t="shared" si="134"/>
        <v>-1272.3172759115243</v>
      </c>
      <c r="AE44" s="1">
        <f t="shared" si="134"/>
        <v>-1338.8573824187672</v>
      </c>
      <c r="AF44" s="1">
        <f t="shared" si="134"/>
        <v>-1479.2734562216153</v>
      </c>
      <c r="AG44" s="1">
        <f t="shared" si="134"/>
        <v>-1569.1298754124803</v>
      </c>
      <c r="AH44" s="1">
        <f t="shared" ref="AH44:AI44" si="135">AH19</f>
        <v>-1692.2246121562052</v>
      </c>
      <c r="AI44" s="1">
        <f t="shared" si="135"/>
        <v>-1749.2441510719323</v>
      </c>
      <c r="AJ44" s="1">
        <f t="shared" ref="AJ44" si="136">AJ19</f>
        <v>-1828.1792446318459</v>
      </c>
      <c r="AL44" s="1">
        <f t="shared" ref="AL44:AS44" si="137">AL19</f>
        <v>-68.023487844160357</v>
      </c>
      <c r="AM44" s="1">
        <f t="shared" si="137"/>
        <v>-74.138910530608058</v>
      </c>
      <c r="AN44" s="1">
        <f t="shared" si="137"/>
        <v>-78.766733517349408</v>
      </c>
      <c r="AO44" s="1">
        <f t="shared" si="137"/>
        <v>-85.388301145107533</v>
      </c>
      <c r="AP44" s="1">
        <f t="shared" si="137"/>
        <v>-88.577285770082668</v>
      </c>
      <c r="AQ44" s="1">
        <f t="shared" si="137"/>
        <v>-99.42446129501262</v>
      </c>
      <c r="AR44" s="1">
        <f t="shared" si="137"/>
        <v>-113.20273749750444</v>
      </c>
      <c r="AS44" s="1">
        <f t="shared" si="137"/>
        <v>-123.2767423071238</v>
      </c>
      <c r="AT44" s="1">
        <f t="shared" ref="AT44:AU44" si="138">AT19</f>
        <v>-137.01184412563262</v>
      </c>
      <c r="AU44" s="1">
        <f t="shared" si="138"/>
        <v>-143.29297573586834</v>
      </c>
      <c r="AV44" s="1">
        <f t="shared" ref="AV44" si="139">AV19</f>
        <v>-157.1990684281416</v>
      </c>
      <c r="AX44" s="1">
        <f t="shared" ref="AX44:BE44" si="140">AX19</f>
        <v>-2470.7916494736614</v>
      </c>
      <c r="AY44" s="1">
        <f t="shared" si="140"/>
        <v>-2665.8640205992388</v>
      </c>
      <c r="AZ44" s="1">
        <f t="shared" si="140"/>
        <v>-2809.7806126155356</v>
      </c>
      <c r="BA44" s="1">
        <f t="shared" si="140"/>
        <v>-3033.3880844884361</v>
      </c>
      <c r="BB44" s="1">
        <f t="shared" si="140"/>
        <v>-3125.2425956505822</v>
      </c>
      <c r="BC44" s="1">
        <f t="shared" si="140"/>
        <v>-3440.8883529021632</v>
      </c>
      <c r="BD44" s="1">
        <f t="shared" si="140"/>
        <v>-3883.8244663149612</v>
      </c>
      <c r="BE44" s="1">
        <f t="shared" si="140"/>
        <v>-4198.0537542303273</v>
      </c>
      <c r="BF44" s="1">
        <f t="shared" ref="BF44:BG44" si="141">BF19</f>
        <v>-4626.9181137148753</v>
      </c>
      <c r="BG44" s="1">
        <f t="shared" si="141"/>
        <v>-4823.5867091942682</v>
      </c>
      <c r="BH44" s="1">
        <f t="shared" ref="BH44" si="142">BH19</f>
        <v>-5223.4593092077012</v>
      </c>
      <c r="BJ44" s="1">
        <f t="shared" ref="BJ44:BQ44" si="143">BJ19</f>
        <v>-8950.7941972975095</v>
      </c>
      <c r="BK44" s="1">
        <f t="shared" si="143"/>
        <v>-10185.288125873385</v>
      </c>
      <c r="BL44" s="1">
        <f t="shared" si="143"/>
        <v>-10548.915046359529</v>
      </c>
      <c r="BM44" s="1">
        <f t="shared" si="143"/>
        <v>-10128.384129345262</v>
      </c>
      <c r="BN44" s="1">
        <f t="shared" si="143"/>
        <v>-10950.049513693193</v>
      </c>
      <c r="BO44" s="1">
        <f t="shared" si="143"/>
        <v>-10942.368191103655</v>
      </c>
      <c r="BP44" s="1">
        <f t="shared" si="143"/>
        <v>-15491.119301151946</v>
      </c>
      <c r="BQ44" s="1">
        <f t="shared" si="143"/>
        <v>-21655.854202718838</v>
      </c>
      <c r="BR44" s="1">
        <f t="shared" ref="BR44:BS44" si="144">BR19</f>
        <v>-24825.946361054241</v>
      </c>
      <c r="BS44" s="1">
        <f t="shared" si="144"/>
        <v>-26693.401784145746</v>
      </c>
      <c r="BT44" s="1">
        <f t="shared" ref="BT44" si="145">BT19</f>
        <v>-37751.156046365206</v>
      </c>
    </row>
    <row r="45" spans="1:72">
      <c r="A45" s="21" t="s">
        <v>78</v>
      </c>
      <c r="B45" s="1">
        <f t="shared" ref="B45:I45" si="146">B30</f>
        <v>12465.455620571058</v>
      </c>
      <c r="C45" s="1">
        <f t="shared" si="146"/>
        <v>13141.610613086574</v>
      </c>
      <c r="D45" s="1">
        <f t="shared" si="146"/>
        <v>15357.471363709567</v>
      </c>
      <c r="E45" s="1">
        <f t="shared" si="146"/>
        <v>18282.795730545826</v>
      </c>
      <c r="F45" s="1">
        <f t="shared" si="146"/>
        <v>18908.431676489665</v>
      </c>
      <c r="G45" s="1">
        <f t="shared" si="146"/>
        <v>21304.300614877735</v>
      </c>
      <c r="H45" s="1">
        <f t="shared" si="146"/>
        <v>22419.792887028052</v>
      </c>
      <c r="I45" s="1">
        <f t="shared" si="146"/>
        <v>18775.910252156649</v>
      </c>
      <c r="J45" s="1">
        <f t="shared" ref="J45:K45" si="147">J30</f>
        <v>18434.882761243523</v>
      </c>
      <c r="K45" s="1">
        <f t="shared" si="147"/>
        <v>17675.803213694719</v>
      </c>
      <c r="L45" s="1">
        <f t="shared" ref="L45" si="148">L30</f>
        <v>16465.856212505583</v>
      </c>
      <c r="N45" s="1">
        <f t="shared" ref="N45:U45" si="149">N30</f>
        <v>1573.8865537335623</v>
      </c>
      <c r="O45" s="1">
        <f t="shared" si="149"/>
        <v>1830.6892468203466</v>
      </c>
      <c r="P45" s="1">
        <f t="shared" si="149"/>
        <v>2418.0171562929559</v>
      </c>
      <c r="Q45" s="1">
        <f t="shared" si="149"/>
        <v>3081.0717324597317</v>
      </c>
      <c r="R45" s="1">
        <f t="shared" si="149"/>
        <v>3545.0205959693135</v>
      </c>
      <c r="S45" s="1">
        <f t="shared" si="149"/>
        <v>3771.4433635607638</v>
      </c>
      <c r="T45" s="1">
        <f t="shared" si="149"/>
        <v>4077.3796622467917</v>
      </c>
      <c r="U45" s="1">
        <f t="shared" si="149"/>
        <v>3498.8926532401997</v>
      </c>
      <c r="V45" s="1">
        <f t="shared" ref="V45:W45" si="150">V30</f>
        <v>3536.944712174165</v>
      </c>
      <c r="W45" s="1">
        <f t="shared" si="150"/>
        <v>3536.1275613694756</v>
      </c>
      <c r="X45" s="1">
        <f t="shared" ref="X45" si="151">X30</f>
        <v>3478.8864628243273</v>
      </c>
      <c r="Z45" s="1">
        <f t="shared" ref="Z45:AG45" si="152">Z30</f>
        <v>897.02561186348908</v>
      </c>
      <c r="AA45" s="1">
        <f t="shared" si="152"/>
        <v>945.68234486527899</v>
      </c>
      <c r="AB45" s="1">
        <f t="shared" si="152"/>
        <v>1105.1377154617385</v>
      </c>
      <c r="AC45" s="1">
        <f t="shared" si="152"/>
        <v>1315.6467381508151</v>
      </c>
      <c r="AD45" s="1">
        <f t="shared" si="152"/>
        <v>1360.6680742572894</v>
      </c>
      <c r="AE45" s="1">
        <f t="shared" si="152"/>
        <v>1533.0769990346278</v>
      </c>
      <c r="AF45" s="1">
        <f t="shared" si="152"/>
        <v>1613.3488453603534</v>
      </c>
      <c r="AG45" s="1">
        <f t="shared" si="152"/>
        <v>1351.1317110977129</v>
      </c>
      <c r="AH45" s="1">
        <f t="shared" ref="AH45:AI45" si="153">AH30</f>
        <v>1326.5910602775546</v>
      </c>
      <c r="AI45" s="1">
        <f t="shared" si="153"/>
        <v>1271.9670002897794</v>
      </c>
      <c r="AJ45" s="1">
        <f t="shared" ref="AJ45" si="154">AJ30</f>
        <v>1184.8981050884697</v>
      </c>
      <c r="AL45" s="1">
        <f t="shared" ref="AL45:AS45" si="155">AL30</f>
        <v>60.371277661615792</v>
      </c>
      <c r="AM45" s="1">
        <f t="shared" si="155"/>
        <v>70.221737754699134</v>
      </c>
      <c r="AN45" s="1">
        <f t="shared" si="155"/>
        <v>92.750512917734014</v>
      </c>
      <c r="AO45" s="1">
        <f t="shared" si="155"/>
        <v>118.18401816473663</v>
      </c>
      <c r="AP45" s="1">
        <f t="shared" si="155"/>
        <v>135.98020912480604</v>
      </c>
      <c r="AQ45" s="1">
        <f t="shared" si="155"/>
        <v>144.66535338679137</v>
      </c>
      <c r="AR45" s="1">
        <f t="shared" si="155"/>
        <v>156.40048460760738</v>
      </c>
      <c r="AS45" s="1">
        <f t="shared" si="155"/>
        <v>134.21082947552168</v>
      </c>
      <c r="AT45" s="1">
        <f t="shared" ref="AT45:AU45" si="156">AT30</f>
        <v>135.67043367002293</v>
      </c>
      <c r="AU45" s="1">
        <f t="shared" si="156"/>
        <v>135.63908932820596</v>
      </c>
      <c r="AV45" s="1">
        <f t="shared" ref="AV45" si="157">AV30</f>
        <v>133.44343027912936</v>
      </c>
      <c r="AX45" s="1">
        <f t="shared" ref="AX45:BE45" si="158">AX30</f>
        <v>2152.4927631022219</v>
      </c>
      <c r="AY45" s="1">
        <f t="shared" si="158"/>
        <v>2430.2919546038061</v>
      </c>
      <c r="AZ45" s="1">
        <f t="shared" si="158"/>
        <v>3101.8357768090978</v>
      </c>
      <c r="BA45" s="1">
        <f t="shared" si="158"/>
        <v>3882.8765674396709</v>
      </c>
      <c r="BB45" s="1">
        <f t="shared" si="158"/>
        <v>4352.5377917315154</v>
      </c>
      <c r="BC45" s="1">
        <f t="shared" si="158"/>
        <v>4694.7793268362157</v>
      </c>
      <c r="BD45" s="1">
        <f t="shared" si="158"/>
        <v>5042.4887560582265</v>
      </c>
      <c r="BE45" s="1">
        <f t="shared" si="158"/>
        <v>4302.0399645213238</v>
      </c>
      <c r="BF45" s="1">
        <f t="shared" ref="BF45:BG45" si="159">BF30</f>
        <v>4319.3475020005917</v>
      </c>
      <c r="BG45" s="1">
        <f t="shared" si="159"/>
        <v>4277.5380410380194</v>
      </c>
      <c r="BH45" s="1">
        <f t="shared" ref="BH45" si="160">BH30</f>
        <v>4158.3463694709089</v>
      </c>
      <c r="BJ45" s="1">
        <f t="shared" ref="BJ45:BQ45" si="161">BJ30</f>
        <v>1359.4050496144621</v>
      </c>
      <c r="BK45" s="1">
        <f t="shared" si="161"/>
        <v>1702.7235752861905</v>
      </c>
      <c r="BL45" s="1">
        <f t="shared" si="161"/>
        <v>2365.5036318336884</v>
      </c>
      <c r="BM45" s="1">
        <f t="shared" si="161"/>
        <v>2615.5546161263378</v>
      </c>
      <c r="BN45" s="1">
        <f t="shared" si="161"/>
        <v>3231.8389503820499</v>
      </c>
      <c r="BO45" s="1">
        <f t="shared" si="161"/>
        <v>4017.5767008580201</v>
      </c>
      <c r="BP45" s="1">
        <f t="shared" si="161"/>
        <v>4598.8186251374273</v>
      </c>
      <c r="BQ45" s="1">
        <f t="shared" si="161"/>
        <v>4626.8135393729835</v>
      </c>
      <c r="BR45" s="1">
        <f t="shared" ref="BR45:BS45" si="162">BR30</f>
        <v>4298.0622777454591</v>
      </c>
      <c r="BS45" s="1">
        <f t="shared" si="162"/>
        <v>3824.7993877992826</v>
      </c>
      <c r="BT45" s="1">
        <f t="shared" ref="BT45" si="163">BT30</f>
        <v>3757.7695211322534</v>
      </c>
    </row>
    <row r="46" spans="1:72">
      <c r="A46" s="21" t="s">
        <v>86</v>
      </c>
      <c r="B46" s="1">
        <f t="shared" ref="B46:I46" si="164">B43-B44+B45</f>
        <v>58841.774111887411</v>
      </c>
      <c r="C46" s="1">
        <f t="shared" si="164"/>
        <v>62339.92393724533</v>
      </c>
      <c r="D46" s="1">
        <f t="shared" si="164"/>
        <v>58805.100299211073</v>
      </c>
      <c r="E46" s="1">
        <f t="shared" si="164"/>
        <v>65882.607125540162</v>
      </c>
      <c r="F46" s="1">
        <f t="shared" si="164"/>
        <v>71729.672659793519</v>
      </c>
      <c r="G46" s="1">
        <f t="shared" si="164"/>
        <v>75883.649204103538</v>
      </c>
      <c r="H46" s="1">
        <f t="shared" si="164"/>
        <v>84434.015047294975</v>
      </c>
      <c r="I46" s="1">
        <f t="shared" si="164"/>
        <v>80299.775210539912</v>
      </c>
      <c r="J46" s="1">
        <f t="shared" ref="J46:K46" si="165">J43-J44+J45</f>
        <v>82165.435800783176</v>
      </c>
      <c r="K46" s="1">
        <f t="shared" si="165"/>
        <v>84030.414276837299</v>
      </c>
      <c r="L46" s="1">
        <f t="shared" ref="L46" si="166">L43-L44+L45</f>
        <v>85935.137452859286</v>
      </c>
      <c r="N46" s="1">
        <f t="shared" ref="N46:U46" si="167">N43-N44+N45</f>
        <v>7323.183128767454</v>
      </c>
      <c r="O46" s="1">
        <f t="shared" si="167"/>
        <v>8426.5932814615935</v>
      </c>
      <c r="P46" s="1">
        <f t="shared" si="167"/>
        <v>8747.437284769685</v>
      </c>
      <c r="Q46" s="1">
        <f t="shared" si="167"/>
        <v>10392.09216360501</v>
      </c>
      <c r="R46" s="1">
        <f t="shared" si="167"/>
        <v>12442.521362221029</v>
      </c>
      <c r="S46" s="1">
        <f t="shared" si="167"/>
        <v>12731.833545964346</v>
      </c>
      <c r="T46" s="1">
        <f t="shared" si="167"/>
        <v>14568.282463126605</v>
      </c>
      <c r="U46" s="1">
        <f t="shared" si="167"/>
        <v>14114.289365856785</v>
      </c>
      <c r="V46" s="1">
        <f t="shared" ref="V46:W46" si="168">V43-V44+V45</f>
        <v>14824.507749102257</v>
      </c>
      <c r="W46" s="1">
        <f t="shared" si="168"/>
        <v>-1178.1030511718586</v>
      </c>
      <c r="X46" s="1">
        <f t="shared" ref="X46" si="169">X43-X44+X45</f>
        <v>6376.6502744431727</v>
      </c>
      <c r="Z46" s="1">
        <f t="shared" ref="Z46:AG46" si="170">Z43-Z44+Z45</f>
        <v>4234.3079974345119</v>
      </c>
      <c r="AA46" s="1">
        <f t="shared" si="170"/>
        <v>4486.0380651508895</v>
      </c>
      <c r="AB46" s="1">
        <f t="shared" si="170"/>
        <v>4231.6689162603689</v>
      </c>
      <c r="AC46" s="1">
        <f t="shared" si="170"/>
        <v>4740.9727944819533</v>
      </c>
      <c r="AD46" s="1">
        <f t="shared" si="170"/>
        <v>5161.732989545666</v>
      </c>
      <c r="AE46" s="1">
        <f t="shared" si="170"/>
        <v>5460.656949066014</v>
      </c>
      <c r="AF46" s="1">
        <f t="shared" si="170"/>
        <v>6075.9491121128485</v>
      </c>
      <c r="AG46" s="1">
        <f t="shared" si="170"/>
        <v>5778.4454241581407</v>
      </c>
      <c r="AH46" s="1">
        <f t="shared" ref="AH46:AI46" si="171">AH43-AH44+AH45</f>
        <v>5912.700070232273</v>
      </c>
      <c r="AI46" s="1">
        <f t="shared" si="171"/>
        <v>6046.9056307441524</v>
      </c>
      <c r="AJ46" s="1">
        <f t="shared" ref="AJ46" si="172">AJ43-AJ44+AJ45</f>
        <v>6183.9712562943414</v>
      </c>
      <c r="AL46" s="1">
        <f t="shared" ref="AL46:AS46" si="173">AL43-AL44+AL45</f>
        <v>280.90329699107616</v>
      </c>
      <c r="AM46" s="1">
        <f t="shared" si="173"/>
        <v>323.22799983889058</v>
      </c>
      <c r="AN46" s="1">
        <f t="shared" si="173"/>
        <v>335.53496209346247</v>
      </c>
      <c r="AO46" s="1">
        <f t="shared" si="173"/>
        <v>398.62077733990679</v>
      </c>
      <c r="AP46" s="1">
        <f t="shared" si="173"/>
        <v>477.27131932559519</v>
      </c>
      <c r="AQ46" s="1">
        <f t="shared" si="173"/>
        <v>488.36878129591508</v>
      </c>
      <c r="AR46" s="1">
        <f t="shared" si="173"/>
        <v>558.81144898779826</v>
      </c>
      <c r="AS46" s="1">
        <f t="shared" si="173"/>
        <v>541.3971421772369</v>
      </c>
      <c r="AT46" s="1">
        <f t="shared" ref="AT46:AU46" si="174">AT43-AT44+AT45</f>
        <v>568.63976084856631</v>
      </c>
      <c r="AU46" s="1">
        <f t="shared" si="174"/>
        <v>601.58386630995312</v>
      </c>
      <c r="AV46" s="1">
        <f t="shared" ref="AV46" si="175">AV43-AV44+AV45</f>
        <v>647.74912089469876</v>
      </c>
      <c r="AX46" s="1">
        <f t="shared" ref="AX46:BE46" si="176">AX43-AX44+AX45</f>
        <v>10060.862066198621</v>
      </c>
      <c r="AY46" s="1">
        <f t="shared" si="176"/>
        <v>11286.545152703495</v>
      </c>
      <c r="AZ46" s="1">
        <f t="shared" si="176"/>
        <v>11396.82614681873</v>
      </c>
      <c r="BA46" s="1">
        <f t="shared" si="176"/>
        <v>13324.48379154563</v>
      </c>
      <c r="BB46" s="1">
        <f t="shared" si="176"/>
        <v>15566.799211570658</v>
      </c>
      <c r="BC46" s="1">
        <f t="shared" si="176"/>
        <v>16063.176344335843</v>
      </c>
      <c r="BD46" s="1">
        <f t="shared" si="176"/>
        <v>18250.640035517532</v>
      </c>
      <c r="BE46" s="1">
        <f t="shared" si="176"/>
        <v>17600.628473813114</v>
      </c>
      <c r="BF46" s="1">
        <f t="shared" ref="BF46:BG46" si="177">BF43-BF44+BF45</f>
        <v>18368.681248528686</v>
      </c>
      <c r="BG46" s="1">
        <f t="shared" si="177"/>
        <v>19276.328378289112</v>
      </c>
      <c r="BH46" s="1">
        <f t="shared" ref="BH46" si="178">BH43-BH44+BH45</f>
        <v>20509.914591803277</v>
      </c>
      <c r="BJ46" s="1">
        <f t="shared" ref="BJ46:BQ46" si="179">BJ43-BJ44+BJ45</f>
        <v>13744.296980811981</v>
      </c>
      <c r="BK46" s="1">
        <f t="shared" si="179"/>
        <v>16225.153818080607</v>
      </c>
      <c r="BL46" s="1">
        <f t="shared" si="179"/>
        <v>17097.516861370787</v>
      </c>
      <c r="BM46" s="1">
        <f t="shared" si="179"/>
        <v>17060.595960982271</v>
      </c>
      <c r="BN46" s="1">
        <f t="shared" si="179"/>
        <v>20188.132948855764</v>
      </c>
      <c r="BO46" s="1">
        <f t="shared" si="179"/>
        <v>21743.943007630289</v>
      </c>
      <c r="BP46" s="1">
        <f t="shared" si="179"/>
        <v>28593.851348731398</v>
      </c>
      <c r="BQ46" s="1">
        <f t="shared" si="179"/>
        <v>36070.228473164163</v>
      </c>
      <c r="BR46" s="1">
        <f t="shared" ref="BR46:BS46" si="180">BR43-BR44+BR45</f>
        <v>38499.991742237456</v>
      </c>
      <c r="BS46" s="1">
        <f t="shared" si="180"/>
        <v>39616.451668831462</v>
      </c>
      <c r="BT46" s="1">
        <f t="shared" ref="BT46" si="181">BT43-BT44+BT45</f>
        <v>51565.054804009487</v>
      </c>
    </row>
    <row r="47" spans="1:72">
      <c r="A47" s="21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J47" s="14"/>
      <c r="BK47" s="14"/>
      <c r="BL47" s="14"/>
      <c r="BM47" s="14"/>
      <c r="BN47" s="14"/>
      <c r="BO47" s="14"/>
      <c r="BP47" s="14"/>
      <c r="BQ47" s="14"/>
      <c r="BR47" s="14"/>
      <c r="BS47" s="14"/>
      <c r="BT47" s="14"/>
    </row>
    <row r="48" spans="1:72">
      <c r="A48" s="44" t="s">
        <v>91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</row>
    <row r="49" spans="1:72">
      <c r="A49" s="21" t="s">
        <v>92</v>
      </c>
      <c r="B49" s="1">
        <f t="shared" ref="B49:I49" si="182">B39-B46</f>
        <v>3516.5483849809825</v>
      </c>
      <c r="C49" s="1">
        <f t="shared" si="182"/>
        <v>465.98513133381493</v>
      </c>
      <c r="D49" s="1">
        <f t="shared" si="182"/>
        <v>9701.9534969016677</v>
      </c>
      <c r="E49" s="1">
        <f t="shared" si="182"/>
        <v>-3487.2241542106203</v>
      </c>
      <c r="F49" s="1">
        <f t="shared" si="182"/>
        <v>11529.409934792129</v>
      </c>
      <c r="G49" s="1">
        <f t="shared" si="182"/>
        <v>4887.1244999378105</v>
      </c>
      <c r="H49" s="1">
        <f t="shared" si="182"/>
        <v>675.73089547007112</v>
      </c>
      <c r="I49" s="1">
        <f t="shared" si="182"/>
        <v>6344.7995512765629</v>
      </c>
      <c r="J49" s="1">
        <f t="shared" ref="J49:K49" si="183">J39-J46</f>
        <v>7130.1900556727633</v>
      </c>
      <c r="K49" s="1">
        <f t="shared" si="183"/>
        <v>6625.972322822694</v>
      </c>
      <c r="L49" s="1">
        <f t="shared" ref="L49" si="184">L39-L46</f>
        <v>9947.9730213224684</v>
      </c>
      <c r="N49" s="1">
        <f t="shared" ref="N49:U49" si="185">N39-N46</f>
        <v>443.9988707305256</v>
      </c>
      <c r="O49" s="1">
        <f t="shared" si="185"/>
        <v>64.913958739693044</v>
      </c>
      <c r="P49" s="1">
        <f t="shared" si="185"/>
        <v>1527.5620217336418</v>
      </c>
      <c r="Q49" s="1">
        <f t="shared" si="185"/>
        <v>-587.67750428552063</v>
      </c>
      <c r="R49" s="1">
        <f t="shared" si="185"/>
        <v>2161.5751310052128</v>
      </c>
      <c r="S49" s="1">
        <f t="shared" si="185"/>
        <v>757.18927715531572</v>
      </c>
      <c r="T49" s="1">
        <f t="shared" si="185"/>
        <v>-8.9390922142938507</v>
      </c>
      <c r="U49" s="1">
        <f t="shared" si="185"/>
        <v>1108.951472611112</v>
      </c>
      <c r="V49" s="1">
        <f t="shared" ref="V49:W49" si="186">V39-V46</f>
        <v>1368.0091346839399</v>
      </c>
      <c r="W49" s="1">
        <f t="shared" si="186"/>
        <v>21888.322336778456</v>
      </c>
      <c r="X49" s="1">
        <f t="shared" ref="X49" si="187">X39-X46</f>
        <v>14919.171626782912</v>
      </c>
      <c r="Z49" s="1">
        <f t="shared" ref="Z49:AG49" si="188">Z39-Z46</f>
        <v>253.05404493033893</v>
      </c>
      <c r="AA49" s="1">
        <f t="shared" si="188"/>
        <v>33.532717156701437</v>
      </c>
      <c r="AB49" s="1">
        <f t="shared" si="188"/>
        <v>698.16146611339445</v>
      </c>
      <c r="AC49" s="1">
        <f t="shared" si="188"/>
        <v>-250.94384640652333</v>
      </c>
      <c r="AD49" s="1">
        <f t="shared" si="188"/>
        <v>829.66690636760814</v>
      </c>
      <c r="AE49" s="1">
        <f t="shared" si="188"/>
        <v>351.68195838548309</v>
      </c>
      <c r="AF49" s="1">
        <f t="shared" si="188"/>
        <v>48.626214589687152</v>
      </c>
      <c r="AG49" s="1">
        <f t="shared" si="188"/>
        <v>456.57759113455722</v>
      </c>
      <c r="AH49" s="1">
        <f t="shared" ref="AH49:AI49" si="189">AH39-AH46</f>
        <v>513.09501169278701</v>
      </c>
      <c r="AI49" s="1">
        <f t="shared" si="189"/>
        <v>476.81104148829309</v>
      </c>
      <c r="AJ49" s="1">
        <f t="shared" ref="AJ49" si="190">AJ39-AJ46</f>
        <v>715.86525658373739</v>
      </c>
      <c r="AL49" s="1">
        <f t="shared" ref="AL49:AS49" si="191">AL39-AL46</f>
        <v>17.030947397530269</v>
      </c>
      <c r="AM49" s="1">
        <f t="shared" si="191"/>
        <v>2.48997528944642</v>
      </c>
      <c r="AN49" s="1">
        <f t="shared" si="191"/>
        <v>58.594357223940335</v>
      </c>
      <c r="AO49" s="1">
        <f t="shared" si="191"/>
        <v>-22.542184951351203</v>
      </c>
      <c r="AP49" s="1">
        <f t="shared" si="191"/>
        <v>82.913887351534413</v>
      </c>
      <c r="AQ49" s="1">
        <f t="shared" si="191"/>
        <v>29.044332315504505</v>
      </c>
      <c r="AR49" s="1">
        <f t="shared" si="191"/>
        <v>-0.34288647859125376</v>
      </c>
      <c r="AS49" s="1">
        <f t="shared" si="191"/>
        <v>42.537257280359654</v>
      </c>
      <c r="AT49" s="1">
        <f t="shared" ref="AT49:AU49" si="192">AT39-AT46</f>
        <v>52.474213670429549</v>
      </c>
      <c r="AU49" s="1">
        <f t="shared" si="192"/>
        <v>50.845828102750488</v>
      </c>
      <c r="AV49" s="1">
        <f t="shared" ref="AV49" si="193">AV39-AV46</f>
        <v>80.620869462062728</v>
      </c>
      <c r="AX49" s="1">
        <f t="shared" ref="AX49:BE49" si="194">AX39-AX46</f>
        <v>607.22569476554963</v>
      </c>
      <c r="AY49" s="1">
        <f t="shared" si="194"/>
        <v>86.175123353437812</v>
      </c>
      <c r="AZ49" s="1">
        <f t="shared" si="194"/>
        <v>1959.5586896382556</v>
      </c>
      <c r="BA49" s="1">
        <f t="shared" si="194"/>
        <v>-740.61216639704071</v>
      </c>
      <c r="BB49" s="1">
        <f t="shared" si="194"/>
        <v>2653.9584729252274</v>
      </c>
      <c r="BC49" s="1">
        <f t="shared" si="194"/>
        <v>975.54149070857238</v>
      </c>
      <c r="BD49" s="1">
        <f t="shared" si="194"/>
        <v>28.137942855821166</v>
      </c>
      <c r="BE49" s="1">
        <f t="shared" si="194"/>
        <v>1384.8009512790777</v>
      </c>
      <c r="BF49" s="1">
        <f t="shared" ref="BF49:BG49" si="195">BF39-BF46</f>
        <v>1670.6245981941975</v>
      </c>
      <c r="BG49" s="1">
        <f t="shared" si="195"/>
        <v>1603.4829267492569</v>
      </c>
      <c r="BH49" s="1">
        <f t="shared" ref="BH49" si="196">BH39-BH46</f>
        <v>2512.2967772178854</v>
      </c>
      <c r="BJ49" s="1">
        <f t="shared" ref="BJ49:BQ49" si="197">BJ39-BJ46</f>
        <v>383.49289245936961</v>
      </c>
      <c r="BK49" s="1">
        <f t="shared" si="197"/>
        <v>60.376455536190406</v>
      </c>
      <c r="BL49" s="1">
        <f t="shared" si="197"/>
        <v>1494.3870438876038</v>
      </c>
      <c r="BM49" s="1">
        <f t="shared" si="197"/>
        <v>-498.88569387525422</v>
      </c>
      <c r="BN49" s="1">
        <f t="shared" si="197"/>
        <v>1970.6127266235781</v>
      </c>
      <c r="BO49" s="1">
        <f t="shared" si="197"/>
        <v>818.27687648182109</v>
      </c>
      <c r="BP49" s="1">
        <f t="shared" si="197"/>
        <v>21.125397178315325</v>
      </c>
      <c r="BQ49" s="1">
        <f t="shared" si="197"/>
        <v>1513.3272058297516</v>
      </c>
      <c r="BR49" s="1">
        <f t="shared" ref="BR49:BS49" si="198">BR39-BR46</f>
        <v>1662.3919613891558</v>
      </c>
      <c r="BS49" s="1">
        <f t="shared" si="198"/>
        <v>1433.7687842254381</v>
      </c>
      <c r="BT49" s="1">
        <f t="shared" ref="BT49" si="199">BT39-BT46</f>
        <v>2270.2852092307367</v>
      </c>
    </row>
    <row r="50" spans="1:72">
      <c r="A50" s="21" t="s">
        <v>93</v>
      </c>
      <c r="B50" s="1">
        <f>B49*WACC!C42</f>
        <v>1054.9645154939763</v>
      </c>
      <c r="C50" s="1">
        <f>C49*WACC!D42</f>
        <v>139.79553940010229</v>
      </c>
      <c r="D50" s="1">
        <f>D49*WACC!E42</f>
        <v>2910.5860490696218</v>
      </c>
      <c r="E50" s="1">
        <f>E49*WACC!F42</f>
        <v>-1046.1672462628703</v>
      </c>
      <c r="F50" s="1">
        <f>F49*WACC!G42</f>
        <v>3458.8229804365947</v>
      </c>
      <c r="G50" s="1">
        <f>G49*WACC!H42</f>
        <v>1466.1373499809006</v>
      </c>
      <c r="H50" s="1">
        <f>H49*WACC!I42</f>
        <v>202.71926864096014</v>
      </c>
      <c r="I50" s="1">
        <f>I49*WACC!J42</f>
        <v>1903.4398653823944</v>
      </c>
      <c r="J50" s="1">
        <f>J49*WACC!K42</f>
        <v>2139.0570167011833</v>
      </c>
      <c r="K50" s="1">
        <f>K49*WACC!L42</f>
        <v>1987.7916968462082</v>
      </c>
      <c r="L50" s="1">
        <f>L49*WACC!M42</f>
        <v>2984.3919063958397</v>
      </c>
      <c r="N50" s="1">
        <f>N49*WACC!C42</f>
        <v>133.19966121911747</v>
      </c>
      <c r="O50" s="1">
        <f>O49*WACC!D42</f>
        <v>19.474187621902036</v>
      </c>
      <c r="P50" s="1">
        <f>P49*WACC!E42</f>
        <v>458.26860651995423</v>
      </c>
      <c r="Q50" s="1">
        <f>Q49*WACC!F42</f>
        <v>-176.30325128560298</v>
      </c>
      <c r="R50" s="1">
        <f>R49*WACC!G42</f>
        <v>648.4725393013681</v>
      </c>
      <c r="S50" s="1">
        <f>S49*WACC!H42</f>
        <v>227.15678314652615</v>
      </c>
      <c r="T50" s="1">
        <f>T49*WACC!I42</f>
        <v>-2.681727664287346</v>
      </c>
      <c r="U50" s="1">
        <f>U49*WACC!J42</f>
        <v>332.68544178323316</v>
      </c>
      <c r="V50" s="1">
        <f>V49*WACC!K42</f>
        <v>410.40274040505813</v>
      </c>
      <c r="W50" s="1">
        <f>W49*WACC!L42</f>
        <v>6566.4967010315549</v>
      </c>
      <c r="X50" s="1">
        <f>X49*WACC!M42</f>
        <v>4475.7514880335229</v>
      </c>
      <c r="Z50" s="1">
        <f>Z49*WACC!C42</f>
        <v>75.916213479078763</v>
      </c>
      <c r="AA50" s="1">
        <f>AA49*WACC!D42</f>
        <v>10.059815147007395</v>
      </c>
      <c r="AB50" s="1">
        <f>AB49*WACC!E42</f>
        <v>209.44843983395512</v>
      </c>
      <c r="AC50" s="1">
        <f>AC49*WACC!F42</f>
        <v>-75.283153921934272</v>
      </c>
      <c r="AD50" s="1">
        <f>AD49*WACC!G42</f>
        <v>248.90007191020732</v>
      </c>
      <c r="AE50" s="1">
        <f>AE49*WACC!H42</f>
        <v>105.50458751561308</v>
      </c>
      <c r="AF50" s="1">
        <f>AF49*WACC!I42</f>
        <v>14.587864376901742</v>
      </c>
      <c r="AG50" s="1">
        <f>AG49*WACC!J42</f>
        <v>136.97327734032584</v>
      </c>
      <c r="AH50" s="1">
        <f>AH49*WACC!K42</f>
        <v>153.92850350778966</v>
      </c>
      <c r="AI50" s="1">
        <f>AI49*WACC!L42</f>
        <v>143.04331244644476</v>
      </c>
      <c r="AJ50" s="1">
        <f>AJ49*WACC!M42</f>
        <v>214.7595769750564</v>
      </c>
      <c r="AL50" s="1">
        <f>AL49*WACC!C42</f>
        <v>5.109284219257539</v>
      </c>
      <c r="AM50" s="1">
        <f>AM49*WACC!D42</f>
        <v>0.74699258683370051</v>
      </c>
      <c r="AN50" s="1">
        <f>AN49*WACC!E42</f>
        <v>17.578307167176796</v>
      </c>
      <c r="AO50" s="1">
        <f>AO49*WACC!F42</f>
        <v>-6.7626554854033198</v>
      </c>
      <c r="AP50" s="1">
        <f>AP49*WACC!G42</f>
        <v>24.874166205452816</v>
      </c>
      <c r="AQ50" s="1">
        <f>AQ49*WACC!H42</f>
        <v>8.7132996946487218</v>
      </c>
      <c r="AR50" s="1">
        <f>AR49*WACC!I42</f>
        <v>-0.10286594357734508</v>
      </c>
      <c r="AS50" s="1">
        <f>AS49*WACC!J42</f>
        <v>12.761177184104044</v>
      </c>
      <c r="AT50" s="1">
        <f>AT49*WACC!K42</f>
        <v>15.742264101124114</v>
      </c>
      <c r="AU50" s="1">
        <f>AU49*WACC!L42</f>
        <v>15.253748430820542</v>
      </c>
      <c r="AV50" s="1">
        <f>AV49*WACC!M42</f>
        <v>24.186260838611517</v>
      </c>
      <c r="AX50" s="1">
        <f>AX49*WACC!C42</f>
        <v>182.16770842960992</v>
      </c>
      <c r="AY50" s="1">
        <f>AY49*WACC!D42</f>
        <v>25.852537006023539</v>
      </c>
      <c r="AZ50" s="1">
        <f>AZ49*WACC!E42</f>
        <v>587.86760689129926</v>
      </c>
      <c r="BA50" s="1">
        <f>BA49*WACC!F42</f>
        <v>-222.18364991904514</v>
      </c>
      <c r="BB50" s="1">
        <f>BB49*WACC!G42</f>
        <v>796.18754187732793</v>
      </c>
      <c r="BC50" s="1">
        <f>BC49*WACC!H42</f>
        <v>292.66244721248336</v>
      </c>
      <c r="BD50" s="1">
        <f>BD49*WACC!I42</f>
        <v>8.4413828567438021</v>
      </c>
      <c r="BE50" s="1">
        <f>BE49*WACC!J42</f>
        <v>415.44028538359794</v>
      </c>
      <c r="BF50" s="1">
        <f>BF49*WACC!K42</f>
        <v>501.18737945810796</v>
      </c>
      <c r="BG50" s="1">
        <f>BG49*WACC!L42</f>
        <v>481.04487802463188</v>
      </c>
      <c r="BH50" s="1">
        <f>BH49*WACC!M42</f>
        <v>753.68903316513808</v>
      </c>
      <c r="BJ50" s="1">
        <f>BJ49*WACC!C42</f>
        <v>115.04786773777616</v>
      </c>
      <c r="BK50" s="1">
        <f>BK49*WACC!D42</f>
        <v>18.112936660851656</v>
      </c>
      <c r="BL50" s="1">
        <f>BL49*WACC!E42</f>
        <v>448.31611316614584</v>
      </c>
      <c r="BM50" s="1">
        <f>BM49*WACC!F42</f>
        <v>-149.6657081625311</v>
      </c>
      <c r="BN50" s="1">
        <f>BN49*WACC!G42</f>
        <v>591.18381798689495</v>
      </c>
      <c r="BO50" s="1">
        <f>BO49*WACC!H42</f>
        <v>245.48306294447224</v>
      </c>
      <c r="BP50" s="1">
        <f>BP49*WACC!I42</f>
        <v>6.3376191534926845</v>
      </c>
      <c r="BQ50" s="1">
        <f>BQ49*WACC!J42</f>
        <v>453.99816174878845</v>
      </c>
      <c r="BR50" s="1">
        <f>BR49*WACC!K42</f>
        <v>498.71758841659619</v>
      </c>
      <c r="BS50" s="1">
        <f>BS49*WACC!L42</f>
        <v>430.13063526750159</v>
      </c>
      <c r="BT50" s="1">
        <f>BT49*WACC!M42</f>
        <v>681.08556276901538</v>
      </c>
    </row>
    <row r="51" spans="1:72">
      <c r="A51" s="21" t="s">
        <v>94</v>
      </c>
      <c r="B51" s="1">
        <f>B50*WACC!C43</f>
        <v>421.98580619759053</v>
      </c>
      <c r="C51" s="1">
        <f>C50*WACC!D43</f>
        <v>55.918215760040916</v>
      </c>
      <c r="D51" s="1">
        <f>D50*WACC!E43</f>
        <v>1164.2344196278489</v>
      </c>
      <c r="E51" s="1">
        <f>E50*WACC!F43</f>
        <v>-418.46689850514815</v>
      </c>
      <c r="F51" s="1">
        <f>F50*WACC!G43</f>
        <v>1383.529192174638</v>
      </c>
      <c r="G51" s="1">
        <f>G50*WACC!H43</f>
        <v>586.45493999236021</v>
      </c>
      <c r="H51" s="1">
        <f>H50*WACC!I43</f>
        <v>81.087707456384067</v>
      </c>
      <c r="I51" s="1">
        <f>I50*WACC!J43</f>
        <v>761.37594615295779</v>
      </c>
      <c r="J51" s="1">
        <f>J50*WACC!K43</f>
        <v>855.62280668047333</v>
      </c>
      <c r="K51" s="1">
        <f>K50*WACC!L43</f>
        <v>795.1166787384833</v>
      </c>
      <c r="L51" s="1">
        <f>L50*WACC!M43</f>
        <v>1193.7567625583358</v>
      </c>
      <c r="N51" s="1">
        <f>N50*WACC!C43</f>
        <v>53.279864487646989</v>
      </c>
      <c r="O51" s="1">
        <f>O50*WACC!D43</f>
        <v>7.7896750487608148</v>
      </c>
      <c r="P51" s="1">
        <f>P50*WACC!E43</f>
        <v>183.3074426079817</v>
      </c>
      <c r="Q51" s="1">
        <f>Q50*WACC!F43</f>
        <v>-70.52130051424119</v>
      </c>
      <c r="R51" s="1">
        <f>R50*WACC!G43</f>
        <v>259.38901572054726</v>
      </c>
      <c r="S51" s="1">
        <f>S50*WACC!H43</f>
        <v>90.862713258610469</v>
      </c>
      <c r="T51" s="1">
        <f>T50*WACC!I43</f>
        <v>-1.0726910657149384</v>
      </c>
      <c r="U51" s="1">
        <f>U50*WACC!J43</f>
        <v>133.07417671329327</v>
      </c>
      <c r="V51" s="1">
        <f>V50*WACC!K43</f>
        <v>164.16109616202326</v>
      </c>
      <c r="W51" s="1">
        <f>W50*WACC!L43</f>
        <v>2626.5986804126223</v>
      </c>
      <c r="X51" s="1">
        <f>X50*WACC!M43</f>
        <v>1790.3005952134092</v>
      </c>
      <c r="Z51" s="1">
        <f>Z50*WACC!C43</f>
        <v>30.366485391631507</v>
      </c>
      <c r="AA51" s="1">
        <f>AA50*WACC!D43</f>
        <v>4.0239260588029584</v>
      </c>
      <c r="AB51" s="1">
        <f>AB50*WACC!E43</f>
        <v>83.77937593358206</v>
      </c>
      <c r="AC51" s="1">
        <f>AC50*WACC!F43</f>
        <v>-30.113261568773709</v>
      </c>
      <c r="AD51" s="1">
        <f>AD50*WACC!G43</f>
        <v>99.560028764082929</v>
      </c>
      <c r="AE51" s="1">
        <f>AE50*WACC!H43</f>
        <v>42.201835006245233</v>
      </c>
      <c r="AF51" s="1">
        <f>AF50*WACC!I43</f>
        <v>5.835145750760697</v>
      </c>
      <c r="AG51" s="1">
        <f>AG50*WACC!J43</f>
        <v>54.789310936130335</v>
      </c>
      <c r="AH51" s="1">
        <f>AH50*WACC!K43</f>
        <v>61.571401403115864</v>
      </c>
      <c r="AI51" s="1">
        <f>AI50*WACC!L43</f>
        <v>57.217324978577906</v>
      </c>
      <c r="AJ51" s="1">
        <f>AJ50*WACC!M43</f>
        <v>85.903830790022567</v>
      </c>
      <c r="AL51" s="1">
        <f>AL50*WACC!C43</f>
        <v>2.0437136877030158</v>
      </c>
      <c r="AM51" s="1">
        <f>AM50*WACC!D43</f>
        <v>0.29879703473348024</v>
      </c>
      <c r="AN51" s="1">
        <f>AN50*WACC!E43</f>
        <v>7.0313228668707186</v>
      </c>
      <c r="AO51" s="1">
        <f>AO50*WACC!F43</f>
        <v>-2.7050621941613282</v>
      </c>
      <c r="AP51" s="1">
        <f>AP50*WACC!G43</f>
        <v>9.9496664821811276</v>
      </c>
      <c r="AQ51" s="1">
        <f>AQ50*WACC!H43</f>
        <v>3.4853198778594887</v>
      </c>
      <c r="AR51" s="1">
        <f>AR50*WACC!I43</f>
        <v>-4.1146377430938033E-2</v>
      </c>
      <c r="AS51" s="1">
        <f>AS50*WACC!J43</f>
        <v>5.1044708736416178</v>
      </c>
      <c r="AT51" s="1">
        <f>AT50*WACC!K43</f>
        <v>6.296905640449646</v>
      </c>
      <c r="AU51" s="1">
        <f>AU50*WACC!L43</f>
        <v>6.1014993723282167</v>
      </c>
      <c r="AV51" s="1">
        <f>AV50*WACC!M43</f>
        <v>9.6745043354446079</v>
      </c>
      <c r="AX51" s="1">
        <f>AX50*WACC!C43</f>
        <v>72.867083371843975</v>
      </c>
      <c r="AY51" s="1">
        <f>AY50*WACC!D43</f>
        <v>10.341014802409417</v>
      </c>
      <c r="AZ51" s="1">
        <f>AZ50*WACC!E43</f>
        <v>235.14704275651971</v>
      </c>
      <c r="BA51" s="1">
        <f>BA50*WACC!F43</f>
        <v>-88.873459967618061</v>
      </c>
      <c r="BB51" s="1">
        <f>BB50*WACC!G43</f>
        <v>318.47501675093122</v>
      </c>
      <c r="BC51" s="1">
        <f>BC50*WACC!H43</f>
        <v>117.06497888499335</v>
      </c>
      <c r="BD51" s="1">
        <f>BD50*WACC!I43</f>
        <v>3.3765531426975208</v>
      </c>
      <c r="BE51" s="1">
        <f>BE50*WACC!J43</f>
        <v>166.17611415343919</v>
      </c>
      <c r="BF51" s="1">
        <f>BF50*WACC!K43</f>
        <v>200.4749517832432</v>
      </c>
      <c r="BG51" s="1">
        <f>BG50*WACC!L43</f>
        <v>192.41795120985276</v>
      </c>
      <c r="BH51" s="1">
        <f>BH50*WACC!M43</f>
        <v>301.47561326605523</v>
      </c>
      <c r="BJ51" s="1">
        <f>BJ50*WACC!C43</f>
        <v>46.019147095110469</v>
      </c>
      <c r="BK51" s="1">
        <f>BK50*WACC!D43</f>
        <v>7.2451746643406629</v>
      </c>
      <c r="BL51" s="1">
        <f>BL50*WACC!E43</f>
        <v>179.32644526645834</v>
      </c>
      <c r="BM51" s="1">
        <f>BM50*WACC!F43</f>
        <v>-59.866283265012441</v>
      </c>
      <c r="BN51" s="1">
        <f>BN50*WACC!G43</f>
        <v>236.47352719475799</v>
      </c>
      <c r="BO51" s="1">
        <f>BO50*WACC!H43</f>
        <v>98.193225177788904</v>
      </c>
      <c r="BP51" s="1">
        <f>BP50*WACC!I43</f>
        <v>2.535047661397074</v>
      </c>
      <c r="BQ51" s="1">
        <f>BQ50*WACC!J43</f>
        <v>181.5992646995154</v>
      </c>
      <c r="BR51" s="1">
        <f>BR50*WACC!K43</f>
        <v>199.48703536663848</v>
      </c>
      <c r="BS51" s="1">
        <f>BS50*WACC!L43</f>
        <v>172.05225410700064</v>
      </c>
      <c r="BT51" s="1">
        <f>BT50*WACC!M43</f>
        <v>272.43422510760615</v>
      </c>
    </row>
    <row r="52" spans="1:72">
      <c r="A52" s="21" t="s">
        <v>95</v>
      </c>
      <c r="B52" s="20">
        <f>(B29+B30+B43-B34-B46)*WACC!C42/(1-(1-WACC!C43)*WACC!C42)</f>
        <v>1054.9645154939726</v>
      </c>
      <c r="C52" s="20">
        <f>(C29+C30+C43-C34-C46)*WACC!D42/(1-(1-WACC!D43)*WACC!D42)</f>
        <v>139.79553940010038</v>
      </c>
      <c r="D52" s="20">
        <f>(D29+D30+D43-D34-D46)*WACC!E42/(1-(1-WACC!E43)*WACC!E42)</f>
        <v>2910.586049069625</v>
      </c>
      <c r="E52" s="20">
        <f>(E29+E30+E43-E34-E46)*WACC!F42/(1-(1-WACC!F43)*WACC!F42)</f>
        <v>-1046.1672462628699</v>
      </c>
      <c r="F52" s="20">
        <f>(F29+F30+F43-F34-F46)*WACC!G42/(1-(1-WACC!G43)*WACC!G42)</f>
        <v>3458.8229804365942</v>
      </c>
      <c r="G52" s="20">
        <f>(G29+G30+G43-G34-G46)*WACC!H42/(1-(1-WACC!H43)*WACC!H42)</f>
        <v>1466.1373499808947</v>
      </c>
      <c r="H52" s="20">
        <f>(H29+H30+H43-H34-H46)*WACC!I42/(1-(1-WACC!I43)*WACC!I42)</f>
        <v>202.71926864095929</v>
      </c>
      <c r="I52" s="20">
        <f>(I29+I30+I43-I34-I46)*WACC!J42/(1-(1-WACC!J43)*WACC!J42)</f>
        <v>1903.4398653823955</v>
      </c>
      <c r="J52" s="20">
        <f>(J29+J30+J43-J34-J46)*WACC!K42/(1-(1-WACC!K43)*WACC!K42)</f>
        <v>2139.057016701187</v>
      </c>
      <c r="K52" s="20">
        <f>(K29+K30+K43-K34-K46)*WACC!L42/(1-(1-WACC!L43)*WACC!L42)</f>
        <v>1987.7916968462093</v>
      </c>
      <c r="L52" s="20">
        <f>(L29+L30+L43-L34-L46)*WACC!M42/(1-(1-WACC!M43)*WACC!M42)</f>
        <v>2984.3919063958419</v>
      </c>
      <c r="M52" s="19"/>
      <c r="N52" s="20">
        <f>(N29+N30+N43-N34-N46)*WACC!C42/(1-(1-WACC!C43)*WACC!C42)</f>
        <v>133.19966121911753</v>
      </c>
      <c r="O52" s="20">
        <f>(O29+O30+O43-O34-O46)*WACC!D42/(1-(1-WACC!D43)*WACC!D42)</f>
        <v>19.474187621901915</v>
      </c>
      <c r="P52" s="20">
        <f>(P29+P30+P43-P34-P46)*WACC!E42/(1-(1-WACC!E43)*WACC!E42)</f>
        <v>458.26860651995435</v>
      </c>
      <c r="Q52" s="20">
        <f>(Q29+Q30+Q43-Q34-Q46)*WACC!F42/(1-(1-WACC!F43)*WACC!F42)</f>
        <v>-176.30325128560321</v>
      </c>
      <c r="R52" s="20">
        <f>(R29+R30+R43-R34-R46)*WACC!G42/(1-(1-WACC!G43)*WACC!G42)</f>
        <v>648.4725393013681</v>
      </c>
      <c r="S52" s="20">
        <f>(S29+S30+S43-S34-S46)*WACC!H42/(1-(1-WACC!H43)*WACC!H42)</f>
        <v>227.1567831465255</v>
      </c>
      <c r="T52" s="20">
        <f>(T29+T30+T43-T34-T46)*WACC!I42/(1-(1-WACC!I43)*WACC!I42)</f>
        <v>-2.6817276642871812</v>
      </c>
      <c r="U52" s="20">
        <f>(U29+U30+U43-U34-U46)*WACC!J42/(1-(1-WACC!J43)*WACC!J42)</f>
        <v>332.68544178323322</v>
      </c>
      <c r="V52" s="20">
        <f>(V29+V30+V43-V34-V46)*WACC!K42/(1-(1-WACC!K43)*WACC!K42)</f>
        <v>410.40274040505875</v>
      </c>
      <c r="W52" s="20">
        <f>(W29+W30+W43-W34-W46)*WACC!L42/(1-(1-WACC!L43)*WACC!L42)</f>
        <v>6566.4967010315549</v>
      </c>
      <c r="X52" s="20">
        <f>(X29+X30+X43-X34-X46)*WACC!M42/(1-(1-WACC!M43)*WACC!M42)</f>
        <v>4475.7514880335229</v>
      </c>
      <c r="Z52" s="20">
        <f>(Z29+Z30+Z43-Z34-Z46)*WACC!C42/(1-(1-WACC!C43)*WACC!C42)</f>
        <v>75.916213479078536</v>
      </c>
      <c r="AA52" s="20">
        <f>(AA29+AA30+AA43-AA34-AA46)*WACC!D42/(1-(1-WACC!D43)*WACC!D42)</f>
        <v>10.059815147007081</v>
      </c>
      <c r="AB52" s="20">
        <f>(AB29+AB30+AB43-AB34-AB46)*WACC!E42/(1-(1-WACC!E43)*WACC!E42)</f>
        <v>209.44843983395523</v>
      </c>
      <c r="AC52" s="20">
        <f>(AC29+AC30+AC43-AC34-AC46)*WACC!F42/(1-(1-WACC!F43)*WACC!F42)</f>
        <v>-75.283153921934357</v>
      </c>
      <c r="AD52" s="20">
        <f>(AD29+AD30+AD43-AD34-AD46)*WACC!G42/(1-(1-WACC!G43)*WACC!G42)</f>
        <v>248.9000719102074</v>
      </c>
      <c r="AE52" s="20">
        <f>(AE29+AE30+AE43-AE34-AE46)*WACC!H42/(1-(1-WACC!H43)*WACC!H42)</f>
        <v>105.50458751561318</v>
      </c>
      <c r="AF52" s="20">
        <f>(AF29+AF30+AF43-AF34-AF46)*WACC!I42/(1-(1-WACC!I43)*WACC!I42)</f>
        <v>14.587864376901626</v>
      </c>
      <c r="AG52" s="20">
        <f>(AG29+AG30+AG43-AG34-AG46)*WACC!J42/(1-(1-WACC!J43)*WACC!J42)</f>
        <v>136.97327734032618</v>
      </c>
      <c r="AH52" s="20">
        <f>(AH29+AH30+AH43-AH34-AH46)*WACC!K42/(1-(1-WACC!K43)*WACC!K42)</f>
        <v>153.92850350778969</v>
      </c>
      <c r="AI52" s="20">
        <f>(AI29+AI30+AI43-AI34-AI46)*WACC!L42/(1-(1-WACC!L43)*WACC!L42)</f>
        <v>143.04331244644504</v>
      </c>
      <c r="AJ52" s="20">
        <f>(AJ29+AJ30+AJ43-AJ34-AJ46)*WACC!M42/(1-(1-WACC!M43)*WACC!M42)</f>
        <v>214.75957697505626</v>
      </c>
      <c r="AL52" s="20">
        <f>(AL29+AL30+AL43-AL34-AL46)*WACC!C42/(1-(1-WACC!C43)*WACC!C42)</f>
        <v>5.1092842192575469</v>
      </c>
      <c r="AM52" s="20">
        <f>(AM29+AM30+AM43-AM34-AM46)*WACC!D42/(1-(1-WACC!D43)*WACC!D42)</f>
        <v>0.74699258683369685</v>
      </c>
      <c r="AN52" s="20">
        <f>(AN29+AN30+AN43-AN34-AN46)*WACC!E42/(1-(1-WACC!E43)*WACC!E42)</f>
        <v>17.578307167176799</v>
      </c>
      <c r="AO52" s="20">
        <f>(AO29+AO30+AO43-AO34-AO46)*WACC!F42/(1-(1-WACC!F43)*WACC!F42)</f>
        <v>-6.7626554854033269</v>
      </c>
      <c r="AP52" s="20">
        <f>(AP29+AP30+AP43-AP34-AP46)*WACC!G42/(1-(1-WACC!G43)*WACC!G42)</f>
        <v>24.874166205452827</v>
      </c>
      <c r="AQ52" s="20">
        <f>(AQ29+AQ30+AQ43-AQ34-AQ46)*WACC!H42/(1-(1-WACC!H43)*WACC!H42)</f>
        <v>8.7132996946486809</v>
      </c>
      <c r="AR52" s="20">
        <f>(AR29+AR30+AR43-AR34-AR46)*WACC!I42/(1-(1-WACC!I43)*WACC!I42)</f>
        <v>-0.10286594357734992</v>
      </c>
      <c r="AS52" s="20">
        <f>(AS29+AS30+AS43-AS34-AS46)*WACC!J42/(1-(1-WACC!J43)*WACC!J42)</f>
        <v>12.761177184104024</v>
      </c>
      <c r="AT52" s="20">
        <f>(AT29+AT30+AT43-AT34-AT46)*WACC!K42/(1-(1-WACC!K43)*WACC!K42)</f>
        <v>15.742264101124112</v>
      </c>
      <c r="AU52" s="20">
        <f>(AU29+AU30+AU43-AU34-AU46)*WACC!L42/(1-(1-WACC!L43)*WACC!L42)</f>
        <v>15.253748430820586</v>
      </c>
      <c r="AV52" s="20">
        <f>(AV29+AV30+AV43-AV34-AV46)*WACC!M42/(1-(1-WACC!M43)*WACC!M42)</f>
        <v>24.186260838611478</v>
      </c>
      <c r="AW52" s="19"/>
      <c r="AX52" s="20">
        <f>(AX29+AX30+AX43-AX34-AX46)*WACC!C42/(1-(1-WACC!C43)*WACC!C42)</f>
        <v>182.16770842960941</v>
      </c>
      <c r="AY52" s="20">
        <f>(AY29+AY30+AY43-AY34-AY46)*WACC!D42/(1-(1-WACC!D43)*WACC!D42)</f>
        <v>25.852537006023319</v>
      </c>
      <c r="AZ52" s="20">
        <f>(AZ29+AZ30+AZ43-AZ34-AZ46)*WACC!E42/(1-(1-WACC!E43)*WACC!E42)</f>
        <v>587.86760689129937</v>
      </c>
      <c r="BA52" s="20">
        <f>(BA29+BA30+BA43-BA34-BA46)*WACC!F42/(1-(1-WACC!F43)*WACC!F42)</f>
        <v>-222.18364991904494</v>
      </c>
      <c r="BB52" s="20">
        <f>(BB29+BB30+BB43-BB34-BB46)*WACC!G42/(1-(1-WACC!G43)*WACC!G42)</f>
        <v>796.18754187732782</v>
      </c>
      <c r="BC52" s="20">
        <f>(BC29+BC30+BC43-BC34-BC46)*WACC!H42/(1-(1-WACC!H43)*WACC!H42)</f>
        <v>292.66244721248307</v>
      </c>
      <c r="BD52" s="20">
        <f>(BD29+BD30+BD43-BD34-BD46)*WACC!I42/(1-(1-WACC!I43)*WACC!I42)</f>
        <v>8.4413828567435623</v>
      </c>
      <c r="BE52" s="20">
        <f>(BE29+BE30+BE43-BE34-BE46)*WACC!J42/(1-(1-WACC!J43)*WACC!J42)</f>
        <v>415.44028538359771</v>
      </c>
      <c r="BF52" s="20">
        <f>(BF29+BF30+BF43-BF34-BF46)*WACC!K42/(1-(1-WACC!K43)*WACC!K42)</f>
        <v>501.18737945810773</v>
      </c>
      <c r="BG52" s="20">
        <f>(BG29+BG30+BG43-BG34-BG46)*WACC!L42/(1-(1-WACC!L43)*WACC!L42)</f>
        <v>481.04487802463257</v>
      </c>
      <c r="BH52" s="20">
        <f>(BH29+BH30+BH43-BH34-BH46)*WACC!M42/(1-(1-WACC!M43)*WACC!M42)</f>
        <v>753.68903316513956</v>
      </c>
      <c r="BI52" s="19"/>
      <c r="BJ52" s="20">
        <f>(BJ29+BJ30+BJ43-BJ34-BJ46)*WACC!C42/(1-(1-WACC!C43)*WACC!C42)</f>
        <v>115.04786773777619</v>
      </c>
      <c r="BK52" s="20">
        <f>(BK29+BK30+BK43-BK34-BK46)*WACC!D42/(1-(1-WACC!D43)*WACC!D42)</f>
        <v>18.112936660850973</v>
      </c>
      <c r="BL52" s="20">
        <f>(BL29+BL30+BL43-BL34-BL46)*WACC!E42/(1-(1-WACC!E43)*WACC!E42)</f>
        <v>448.3161131661455</v>
      </c>
      <c r="BM52" s="20">
        <f>(BM29+BM30+BM43-BM34-BM46)*WACC!F42/(1-(1-WACC!F43)*WACC!F42)</f>
        <v>-149.66570816253088</v>
      </c>
      <c r="BN52" s="20">
        <f>(BN29+BN30+BN43-BN34-BN46)*WACC!G42/(1-(1-WACC!G43)*WACC!G42)</f>
        <v>591.18381798689393</v>
      </c>
      <c r="BO52" s="20">
        <f>(BO29+BO30+BO43-BO34-BO46)*WACC!H42/(1-(1-WACC!H43)*WACC!H42)</f>
        <v>245.48306294447252</v>
      </c>
      <c r="BP52" s="20">
        <f>(BP29+BP30+BP43-BP34-BP46)*WACC!I42/(1-(1-WACC!I43)*WACC!I42)</f>
        <v>6.3376191534929029</v>
      </c>
      <c r="BQ52" s="20">
        <f>(BQ29+BQ30+BQ43-BQ34-BQ46)*WACC!J42/(1-(1-WACC!J43)*WACC!J42)</f>
        <v>453.99816174878885</v>
      </c>
      <c r="BR52" s="20">
        <f>(BR29+BR30+BR43-BR34-BR46)*WACC!K42/(1-(1-WACC!K43)*WACC!K42)</f>
        <v>498.71758841659607</v>
      </c>
      <c r="BS52" s="20">
        <f>(BS29+BS30+BS43-BS34-BS46)*WACC!L42/(1-(1-WACC!L43)*WACC!L42)</f>
        <v>430.13063526750472</v>
      </c>
      <c r="BT52" s="20">
        <f>(BT29+BT30+BT43-BT34-BT46)*WACC!M42/(1-(1-WACC!M43)*WACC!M42)</f>
        <v>681.08556276901527</v>
      </c>
    </row>
    <row r="53" spans="1:72">
      <c r="A53" s="21" t="s">
        <v>96</v>
      </c>
      <c r="B53" s="1">
        <f t="shared" ref="B53:I53" si="200">B50-B51</f>
        <v>632.97870929638566</v>
      </c>
      <c r="C53" s="1">
        <f t="shared" si="200"/>
        <v>83.877323640061377</v>
      </c>
      <c r="D53" s="1">
        <f t="shared" si="200"/>
        <v>1746.351629441773</v>
      </c>
      <c r="E53" s="1">
        <f t="shared" si="200"/>
        <v>-627.70034775772217</v>
      </c>
      <c r="F53" s="1">
        <f t="shared" si="200"/>
        <v>2075.2937882619567</v>
      </c>
      <c r="G53" s="1">
        <f t="shared" si="200"/>
        <v>879.68240998854037</v>
      </c>
      <c r="H53" s="1">
        <f t="shared" si="200"/>
        <v>121.63156118457607</v>
      </c>
      <c r="I53" s="1">
        <f t="shared" si="200"/>
        <v>1142.0639192294366</v>
      </c>
      <c r="J53" s="1">
        <f t="shared" ref="J53:K53" si="201">J50-J51</f>
        <v>1283.43421002071</v>
      </c>
      <c r="K53" s="1">
        <f t="shared" si="201"/>
        <v>1192.675018107725</v>
      </c>
      <c r="L53" s="1">
        <f t="shared" ref="L53" si="202">L50-L51</f>
        <v>1790.6351438375038</v>
      </c>
      <c r="N53" s="1">
        <f t="shared" ref="N53:U53" si="203">N50-N51</f>
        <v>79.919796731470484</v>
      </c>
      <c r="O53" s="1">
        <f t="shared" si="203"/>
        <v>11.684512573141221</v>
      </c>
      <c r="P53" s="1">
        <f t="shared" si="203"/>
        <v>274.96116391197256</v>
      </c>
      <c r="Q53" s="1">
        <f t="shared" si="203"/>
        <v>-105.78195077136179</v>
      </c>
      <c r="R53" s="1">
        <f t="shared" si="203"/>
        <v>389.08352358082084</v>
      </c>
      <c r="S53" s="1">
        <f t="shared" si="203"/>
        <v>136.29406988791567</v>
      </c>
      <c r="T53" s="1">
        <f t="shared" si="203"/>
        <v>-1.6090365985724076</v>
      </c>
      <c r="U53" s="1">
        <f t="shared" si="203"/>
        <v>199.61126506993989</v>
      </c>
      <c r="V53" s="1">
        <f t="shared" ref="V53:W53" si="204">V50-V51</f>
        <v>246.24164424303487</v>
      </c>
      <c r="W53" s="1">
        <f t="shared" si="204"/>
        <v>3939.8980206189326</v>
      </c>
      <c r="X53" s="1">
        <f t="shared" ref="X53" si="205">X50-X51</f>
        <v>2685.4508928201139</v>
      </c>
      <c r="Z53" s="1">
        <f t="shared" ref="Z53:AG53" si="206">Z50-Z51</f>
        <v>45.549728087447257</v>
      </c>
      <c r="AA53" s="1">
        <f t="shared" si="206"/>
        <v>6.0358890882044367</v>
      </c>
      <c r="AB53" s="1">
        <f t="shared" si="206"/>
        <v>125.66906390037306</v>
      </c>
      <c r="AC53" s="1">
        <f t="shared" si="206"/>
        <v>-45.169892353160563</v>
      </c>
      <c r="AD53" s="1">
        <f t="shared" si="206"/>
        <v>149.3400431461244</v>
      </c>
      <c r="AE53" s="1">
        <f t="shared" si="206"/>
        <v>63.302752509367849</v>
      </c>
      <c r="AF53" s="1">
        <f t="shared" si="206"/>
        <v>8.7527186261410446</v>
      </c>
      <c r="AG53" s="1">
        <f t="shared" si="206"/>
        <v>82.183966404195502</v>
      </c>
      <c r="AH53" s="1">
        <f t="shared" ref="AH53:AI53" si="207">AH50-AH51</f>
        <v>92.3571021046738</v>
      </c>
      <c r="AI53" s="1">
        <f t="shared" si="207"/>
        <v>85.825987467866852</v>
      </c>
      <c r="AJ53" s="1">
        <f t="shared" ref="AJ53" si="208">AJ50-AJ51</f>
        <v>128.85574618503384</v>
      </c>
      <c r="AL53" s="1">
        <f t="shared" ref="AL53:AS53" si="209">AL50-AL51</f>
        <v>3.0655705315545232</v>
      </c>
      <c r="AM53" s="1">
        <f t="shared" si="209"/>
        <v>0.44819555210022027</v>
      </c>
      <c r="AN53" s="1">
        <f t="shared" si="209"/>
        <v>10.546984300306077</v>
      </c>
      <c r="AO53" s="1">
        <f t="shared" si="209"/>
        <v>-4.0575932912419912</v>
      </c>
      <c r="AP53" s="1">
        <f t="shared" si="209"/>
        <v>14.924499723271689</v>
      </c>
      <c r="AQ53" s="1">
        <f t="shared" si="209"/>
        <v>5.2279798167892331</v>
      </c>
      <c r="AR53" s="1">
        <f t="shared" si="209"/>
        <v>-6.1719566146407043E-2</v>
      </c>
      <c r="AS53" s="1">
        <f t="shared" si="209"/>
        <v>7.6567063104624262</v>
      </c>
      <c r="AT53" s="1">
        <f t="shared" ref="AT53:AU53" si="210">AT50-AT51</f>
        <v>9.445358460674468</v>
      </c>
      <c r="AU53" s="1">
        <f t="shared" si="210"/>
        <v>9.1522490584923251</v>
      </c>
      <c r="AV53" s="1">
        <f t="shared" ref="AV53" si="211">AV50-AV51</f>
        <v>14.511756503166909</v>
      </c>
      <c r="AX53" s="1">
        <f t="shared" ref="AX53:BE53" si="212">AX50-AX51</f>
        <v>109.30062505776594</v>
      </c>
      <c r="AY53" s="1">
        <f t="shared" si="212"/>
        <v>15.511522203614122</v>
      </c>
      <c r="AZ53" s="1">
        <f t="shared" si="212"/>
        <v>352.72056413477958</v>
      </c>
      <c r="BA53" s="1">
        <f t="shared" si="212"/>
        <v>-133.31018995142708</v>
      </c>
      <c r="BB53" s="1">
        <f t="shared" si="212"/>
        <v>477.71252512639671</v>
      </c>
      <c r="BC53" s="1">
        <f t="shared" si="212"/>
        <v>175.59746832748999</v>
      </c>
      <c r="BD53" s="1">
        <f t="shared" si="212"/>
        <v>5.0648297140462812</v>
      </c>
      <c r="BE53" s="1">
        <f t="shared" si="212"/>
        <v>249.26417123015875</v>
      </c>
      <c r="BF53" s="1">
        <f t="shared" ref="BF53:BG53" si="213">BF50-BF51</f>
        <v>300.71242767486478</v>
      </c>
      <c r="BG53" s="1">
        <f t="shared" si="213"/>
        <v>288.62692681477915</v>
      </c>
      <c r="BH53" s="1">
        <f t="shared" ref="BH53" si="214">BH50-BH51</f>
        <v>452.21341989908285</v>
      </c>
      <c r="BJ53" s="1">
        <f t="shared" ref="BJ53:BQ53" si="215">BJ50-BJ51</f>
        <v>69.028720642665689</v>
      </c>
      <c r="BK53" s="1">
        <f t="shared" si="215"/>
        <v>10.867761996510993</v>
      </c>
      <c r="BL53" s="1">
        <f t="shared" si="215"/>
        <v>268.9896678996875</v>
      </c>
      <c r="BM53" s="1">
        <f t="shared" si="215"/>
        <v>-89.799424897518662</v>
      </c>
      <c r="BN53" s="1">
        <f t="shared" si="215"/>
        <v>354.71029079213696</v>
      </c>
      <c r="BO53" s="1">
        <f t="shared" si="215"/>
        <v>147.28983776668332</v>
      </c>
      <c r="BP53" s="1">
        <f t="shared" si="215"/>
        <v>3.8025714920956104</v>
      </c>
      <c r="BQ53" s="1">
        <f t="shared" si="215"/>
        <v>272.39889704927305</v>
      </c>
      <c r="BR53" s="1">
        <f t="shared" ref="BR53:BS53" si="216">BR50-BR51</f>
        <v>299.23055304995773</v>
      </c>
      <c r="BS53" s="1">
        <f t="shared" si="216"/>
        <v>258.07838116050095</v>
      </c>
      <c r="BT53" s="1">
        <f t="shared" ref="BT53" si="217">BT50-BT51</f>
        <v>408.65133766140923</v>
      </c>
    </row>
    <row r="54" spans="1:72">
      <c r="A54" s="21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</row>
    <row r="55" spans="1:72">
      <c r="A55" s="22" t="s">
        <v>97</v>
      </c>
      <c r="B55" s="15">
        <f t="shared" ref="B55:I55" si="218">B33-B34+B53</f>
        <v>30868.375544872917</v>
      </c>
      <c r="C55" s="15">
        <f>C33-C34+C53</f>
        <v>29331.871531620596</v>
      </c>
      <c r="D55" s="15">
        <f t="shared" si="218"/>
        <v>41349.280840196305</v>
      </c>
      <c r="E55" s="15">
        <f t="shared" si="218"/>
        <v>32221.835218443979</v>
      </c>
      <c r="F55" s="15">
        <f t="shared" si="218"/>
        <v>48118.512406414644</v>
      </c>
      <c r="G55" s="15">
        <f t="shared" si="218"/>
        <v>44796.765990361142</v>
      </c>
      <c r="H55" s="15">
        <f t="shared" si="218"/>
        <v>43652.147111136714</v>
      </c>
      <c r="I55" s="15">
        <f t="shared" si="218"/>
        <v>46926.01677146116</v>
      </c>
      <c r="J55" s="15">
        <f t="shared" ref="J55:K55" si="219">J33-J34+J53</f>
        <v>49080.957451525152</v>
      </c>
      <c r="K55" s="15">
        <f t="shared" si="219"/>
        <v>48610.028329247034</v>
      </c>
      <c r="L55" s="15">
        <f t="shared" ref="L55" si="220">L33-L34+L53</f>
        <v>51818.998204494506</v>
      </c>
      <c r="N55" s="15">
        <f t="shared" ref="N55:U55" si="221">N33-N34+N53</f>
        <v>3791.2660286657492</v>
      </c>
      <c r="O55" s="15">
        <f t="shared" si="221"/>
        <v>3828.4136232326969</v>
      </c>
      <c r="P55" s="15">
        <f t="shared" si="221"/>
        <v>5999.0375040095059</v>
      </c>
      <c r="Q55" s="15">
        <f t="shared" si="221"/>
        <v>4719.4776278284025</v>
      </c>
      <c r="R55" s="15">
        <f t="shared" si="221"/>
        <v>8015.8163437908906</v>
      </c>
      <c r="S55" s="15">
        <f t="shared" si="221"/>
        <v>7120.6404431932424</v>
      </c>
      <c r="T55" s="15">
        <f t="shared" si="221"/>
        <v>7019.6497094480146</v>
      </c>
      <c r="U55" s="15">
        <f t="shared" si="221"/>
        <v>7821.683796311363</v>
      </c>
      <c r="V55" s="15">
        <f t="shared" ref="V55:W55" si="222">V33-V34+V53</f>
        <v>8476.8692928132459</v>
      </c>
      <c r="W55" s="15">
        <f t="shared" si="222"/>
        <v>12298.647571568246</v>
      </c>
      <c r="X55" s="15">
        <f t="shared" ref="X55" si="223">X33-X34+X53</f>
        <v>11986.008813282215</v>
      </c>
      <c r="Z55" s="15">
        <f t="shared" ref="Z55:AG55" si="224">Z33-Z34+Z53</f>
        <v>2221.3165970986861</v>
      </c>
      <c r="AA55" s="15">
        <f t="shared" si="224"/>
        <v>2110.7483599984025</v>
      </c>
      <c r="AB55" s="15">
        <f t="shared" si="224"/>
        <v>2975.5321485868917</v>
      </c>
      <c r="AC55" s="15">
        <f t="shared" si="224"/>
        <v>2318.7127957433709</v>
      </c>
      <c r="AD55" s="15">
        <f t="shared" si="224"/>
        <v>3462.6522565364216</v>
      </c>
      <c r="AE55" s="15">
        <f t="shared" si="224"/>
        <v>3223.6163398388785</v>
      </c>
      <c r="AF55" s="15">
        <f t="shared" si="224"/>
        <v>3141.2485161716554</v>
      </c>
      <c r="AG55" s="15">
        <f t="shared" si="224"/>
        <v>3376.8391776447497</v>
      </c>
      <c r="AH55" s="15">
        <f t="shared" ref="AH55:AI55" si="225">AH33-AH34+AH53</f>
        <v>3531.910684126547</v>
      </c>
      <c r="AI55" s="15">
        <f t="shared" si="225"/>
        <v>3498.0221928500041</v>
      </c>
      <c r="AJ55" s="15">
        <f t="shared" ref="AJ55" si="226">AJ33-AJ34+AJ53</f>
        <v>3728.9426063040523</v>
      </c>
      <c r="AL55" s="15">
        <f t="shared" ref="AL55:AS55" si="227">AL33-AL34+AL53</f>
        <v>145.42571290330639</v>
      </c>
      <c r="AM55" s="15">
        <f t="shared" si="227"/>
        <v>146.85062357475363</v>
      </c>
      <c r="AN55" s="15">
        <f t="shared" si="227"/>
        <v>230.11160365902379</v>
      </c>
      <c r="AO55" s="15">
        <f t="shared" si="227"/>
        <v>181.03013435849297</v>
      </c>
      <c r="AP55" s="15">
        <f t="shared" si="227"/>
        <v>307.47138224642316</v>
      </c>
      <c r="AQ55" s="15">
        <f t="shared" si="227"/>
        <v>273.13414699730845</v>
      </c>
      <c r="AR55" s="15">
        <f t="shared" si="227"/>
        <v>269.26033562652049</v>
      </c>
      <c r="AS55" s="15">
        <f t="shared" si="227"/>
        <v>300.02482906300514</v>
      </c>
      <c r="AT55" s="15">
        <f t="shared" ref="AT55:AU55" si="228">AT33-AT34+AT53</f>
        <v>325.15649146608507</v>
      </c>
      <c r="AU55" s="15">
        <f t="shared" si="228"/>
        <v>329.77789316682487</v>
      </c>
      <c r="AV55" s="15">
        <f t="shared" ref="AV55" si="229">AV33-AV34+AV53</f>
        <v>371.26336816933366</v>
      </c>
      <c r="AX55" s="15">
        <f t="shared" ref="AX55:BE55" si="230">AX33-AX34+AX53</f>
        <v>5230.5101073414316</v>
      </c>
      <c r="AY55" s="15">
        <f t="shared" si="230"/>
        <v>5182.3310985564822</v>
      </c>
      <c r="AZ55" s="15">
        <f t="shared" si="230"/>
        <v>7871.1750790628885</v>
      </c>
      <c r="BA55" s="15">
        <f t="shared" si="230"/>
        <v>6175.6524855310681</v>
      </c>
      <c r="BB55" s="15">
        <f t="shared" si="230"/>
        <v>10131.738860307325</v>
      </c>
      <c r="BC55" s="15">
        <f t="shared" si="230"/>
        <v>9111.2091704469494</v>
      </c>
      <c r="BD55" s="15">
        <f t="shared" si="230"/>
        <v>8954.4511652290093</v>
      </c>
      <c r="BE55" s="15">
        <f t="shared" si="230"/>
        <v>9884.8946700307297</v>
      </c>
      <c r="BF55" s="15">
        <f t="shared" ref="BF55:BG55" si="231">BF33-BF34+BF53</f>
        <v>10616.890213909668</v>
      </c>
      <c r="BG55" s="15">
        <f t="shared" si="231"/>
        <v>10704.607676981546</v>
      </c>
      <c r="BH55" s="15">
        <f t="shared" ref="BH55" si="232">BH33-BH34+BH53</f>
        <v>11894.102455896496</v>
      </c>
      <c r="BJ55" s="15">
        <f t="shared" ref="BJ55:BQ55" si="233">BJ33-BJ34+BJ53</f>
        <v>10693.692139371342</v>
      </c>
      <c r="BK55" s="15">
        <f t="shared" si="233"/>
        <v>11948.388156695766</v>
      </c>
      <c r="BL55" s="15">
        <f t="shared" si="233"/>
        <v>14408.805722080822</v>
      </c>
      <c r="BM55" s="15">
        <f t="shared" si="233"/>
        <v>12245.053051596347</v>
      </c>
      <c r="BN55" s="15">
        <f t="shared" si="233"/>
        <v>16152.501190698822</v>
      </c>
      <c r="BO55" s="15">
        <f t="shared" si="233"/>
        <v>15778.221768443495</v>
      </c>
      <c r="BP55" s="15">
        <f t="shared" si="233"/>
        <v>20111.063323467693</v>
      </c>
      <c r="BQ55" s="15">
        <f t="shared" si="233"/>
        <v>27795.994947921568</v>
      </c>
      <c r="BR55" s="15">
        <f t="shared" ref="BR55:BS55" si="234">BR33-BR34+BR53</f>
        <v>30786.400600188863</v>
      </c>
      <c r="BS55" s="15">
        <f t="shared" si="234"/>
        <v>31951.969956170469</v>
      </c>
      <c r="BT55" s="15">
        <f t="shared" ref="BT55" si="235">BT33-BT34+BT53</f>
        <v>43779.2107767282</v>
      </c>
    </row>
    <row r="56" spans="1:72"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</row>
    <row r="57" spans="1:72">
      <c r="A57" s="44"/>
    </row>
    <row r="59" spans="1:72">
      <c r="A59" s="10"/>
    </row>
    <row r="60" spans="1:72">
      <c r="A60" s="10"/>
    </row>
    <row r="61" spans="1:72">
      <c r="A61" s="10"/>
    </row>
    <row r="62" spans="1:72">
      <c r="A62" s="10"/>
    </row>
    <row r="63" spans="1:72">
      <c r="A63" s="10"/>
    </row>
    <row r="64" spans="1:72">
      <c r="A64" s="10"/>
    </row>
    <row r="65" spans="1:1">
      <c r="A65" s="10"/>
    </row>
    <row r="66" spans="1:1">
      <c r="A66" s="10"/>
    </row>
    <row r="67" spans="1:1">
      <c r="A67" s="10"/>
    </row>
    <row r="68" spans="1:1">
      <c r="A68" s="10"/>
    </row>
    <row r="69" spans="1:1">
      <c r="A69" s="10"/>
    </row>
    <row r="70" spans="1:1">
      <c r="A70" s="10"/>
    </row>
    <row r="71" spans="1:1">
      <c r="A71" s="10"/>
    </row>
    <row r="72" spans="1:1">
      <c r="A72" s="10"/>
    </row>
    <row r="73" spans="1:1">
      <c r="A73" s="10"/>
    </row>
    <row r="74" spans="1:1">
      <c r="A74" s="10"/>
    </row>
    <row r="75" spans="1:1">
      <c r="A75" s="10"/>
    </row>
    <row r="76" spans="1:1">
      <c r="A76" s="10"/>
    </row>
    <row r="77" spans="1:1">
      <c r="A77" s="10"/>
    </row>
    <row r="78" spans="1:1">
      <c r="A78" s="10"/>
    </row>
    <row r="79" spans="1:1">
      <c r="A79" s="10"/>
    </row>
    <row r="80" spans="1:1">
      <c r="A80" s="10"/>
    </row>
    <row r="81" spans="1:1">
      <c r="A81" s="10"/>
    </row>
    <row r="82" spans="1:1">
      <c r="A82" s="10"/>
    </row>
    <row r="83" spans="1:1">
      <c r="A83" s="10"/>
    </row>
    <row r="84" spans="1:1">
      <c r="A84" s="10"/>
    </row>
    <row r="85" spans="1:1">
      <c r="A85" s="10"/>
    </row>
    <row r="86" spans="1:1">
      <c r="A86" s="10"/>
    </row>
    <row r="87" spans="1:1">
      <c r="A87" s="10"/>
    </row>
    <row r="88" spans="1:1">
      <c r="A88" s="10"/>
    </row>
    <row r="89" spans="1:1">
      <c r="A89" s="10"/>
    </row>
    <row r="90" spans="1:1">
      <c r="A90" s="10"/>
    </row>
    <row r="91" spans="1:1">
      <c r="A91" s="10"/>
    </row>
    <row r="92" spans="1:1">
      <c r="A92" s="10"/>
    </row>
    <row r="93" spans="1:1">
      <c r="A93" s="10"/>
    </row>
    <row r="94" spans="1:1">
      <c r="A94" s="10"/>
    </row>
    <row r="95" spans="1:1">
      <c r="A95" s="10"/>
    </row>
    <row r="96" spans="1:1">
      <c r="A96" s="10"/>
    </row>
    <row r="97" spans="1:1">
      <c r="A97" s="10"/>
    </row>
    <row r="98" spans="1:1">
      <c r="A98" s="10"/>
    </row>
    <row r="99" spans="1:1">
      <c r="A99" s="10"/>
    </row>
    <row r="100" spans="1:1">
      <c r="A100" s="10"/>
    </row>
    <row r="101" spans="1:1">
      <c r="A101" s="10"/>
    </row>
    <row r="102" spans="1:1">
      <c r="A102" s="10"/>
    </row>
    <row r="103" spans="1:1">
      <c r="A103" s="10"/>
    </row>
    <row r="104" spans="1:1">
      <c r="A104" s="10"/>
    </row>
    <row r="105" spans="1:1">
      <c r="A105" s="9"/>
    </row>
    <row r="106" spans="1:1">
      <c r="A106" s="10"/>
    </row>
    <row r="107" spans="1:1">
      <c r="A107" s="10"/>
    </row>
    <row r="108" spans="1:1">
      <c r="A108" s="11"/>
    </row>
    <row r="109" spans="1:1">
      <c r="A109" s="10"/>
    </row>
    <row r="110" spans="1:1">
      <c r="A110" s="10"/>
    </row>
    <row r="111" spans="1:1">
      <c r="A111" s="10"/>
    </row>
    <row r="112" spans="1:1">
      <c r="A112" s="10"/>
    </row>
    <row r="113" spans="1:1">
      <c r="A113" s="10"/>
    </row>
    <row r="114" spans="1:1">
      <c r="A114" s="10"/>
    </row>
    <row r="115" spans="1:1">
      <c r="A115" s="9"/>
    </row>
    <row r="116" spans="1:1">
      <c r="A116" s="10"/>
    </row>
    <row r="117" spans="1:1">
      <c r="A117" s="10"/>
    </row>
    <row r="118" spans="1:1">
      <c r="A118" s="10"/>
    </row>
    <row r="119" spans="1:1">
      <c r="A119" s="12"/>
    </row>
    <row r="120" spans="1:1">
      <c r="A120" s="12"/>
    </row>
    <row r="121" spans="1:1">
      <c r="A121" s="10"/>
    </row>
    <row r="122" spans="1:1">
      <c r="A122" s="9"/>
    </row>
    <row r="123" spans="1:1">
      <c r="A123" s="10"/>
    </row>
    <row r="124" spans="1:1">
      <c r="A124" s="10"/>
    </row>
    <row r="125" spans="1:1">
      <c r="A125" s="10"/>
    </row>
    <row r="126" spans="1:1">
      <c r="A126" s="9"/>
    </row>
    <row r="127" spans="1:1">
      <c r="A127" s="10"/>
    </row>
    <row r="128" spans="1:1">
      <c r="A128" s="10"/>
    </row>
    <row r="129" spans="1:1">
      <c r="A129" s="10"/>
    </row>
    <row r="130" spans="1:1">
      <c r="A130" s="10"/>
    </row>
    <row r="131" spans="1:1">
      <c r="A131" s="10"/>
    </row>
    <row r="132" spans="1:1">
      <c r="A132" s="10"/>
    </row>
    <row r="133" spans="1:1">
      <c r="A133" s="9"/>
    </row>
    <row r="134" spans="1:1">
      <c r="A134" s="10"/>
    </row>
    <row r="135" spans="1:1">
      <c r="A135" s="10"/>
    </row>
    <row r="136" spans="1:1">
      <c r="A136" s="10"/>
    </row>
    <row r="137" spans="1:1">
      <c r="A137" s="10"/>
    </row>
    <row r="138" spans="1:1">
      <c r="A138" s="10"/>
    </row>
    <row r="139" spans="1:1">
      <c r="A139" s="9"/>
    </row>
    <row r="140" spans="1:1">
      <c r="A140" s="10"/>
    </row>
    <row r="141" spans="1:1">
      <c r="A141" s="10"/>
    </row>
    <row r="142" spans="1:1">
      <c r="A142" s="10"/>
    </row>
    <row r="143" spans="1:1">
      <c r="A143" s="10"/>
    </row>
    <row r="144" spans="1:1">
      <c r="A144" s="10"/>
    </row>
    <row r="145" spans="1:1">
      <c r="A145" s="9"/>
    </row>
    <row r="146" spans="1:1">
      <c r="A146" s="10"/>
    </row>
    <row r="147" spans="1:1">
      <c r="A147" s="10"/>
    </row>
    <row r="148" spans="1:1">
      <c r="A148" s="10"/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2:BT148"/>
  <sheetViews>
    <sheetView topLeftCell="BB13" zoomScaleNormal="100" workbookViewId="0">
      <selection activeCell="BT40" sqref="BT40:BT42"/>
    </sheetView>
  </sheetViews>
  <sheetFormatPr defaultColWidth="9.140625" defaultRowHeight="15"/>
  <cols>
    <col min="1" max="1" width="61" style="42" customWidth="1"/>
    <col min="2" max="2" width="17" style="42" customWidth="1"/>
    <col min="3" max="3" width="20.140625" style="42" customWidth="1"/>
    <col min="4" max="9" width="11.7109375" style="42" customWidth="1"/>
    <col min="10" max="12" width="11.7109375" style="46" customWidth="1"/>
    <col min="13" max="13" width="9.140625" style="42"/>
    <col min="14" max="21" width="11.7109375" style="42" customWidth="1"/>
    <col min="22" max="24" width="11.7109375" style="46" customWidth="1"/>
    <col min="25" max="25" width="9.140625" style="42"/>
    <col min="26" max="33" width="11.7109375" style="42" customWidth="1"/>
    <col min="34" max="36" width="11.7109375" style="46" customWidth="1"/>
    <col min="37" max="37" width="9.140625" style="42"/>
    <col min="38" max="45" width="11.7109375" style="42" customWidth="1"/>
    <col min="46" max="48" width="11.7109375" style="46" customWidth="1"/>
    <col min="49" max="56" width="9.140625" style="42"/>
    <col min="57" max="57" width="13.85546875" style="42" customWidth="1"/>
    <col min="58" max="58" width="13.5703125" style="46" customWidth="1"/>
    <col min="59" max="59" width="15.85546875" style="46" customWidth="1"/>
    <col min="60" max="60" width="17" style="46" customWidth="1"/>
    <col min="61" max="68" width="9.140625" style="42"/>
    <col min="69" max="69" width="15.42578125" style="42" customWidth="1"/>
    <col min="70" max="70" width="15.85546875" style="42" customWidth="1"/>
    <col min="71" max="71" width="13.7109375" style="42" customWidth="1"/>
    <col min="72" max="72" width="19.28515625" style="46" customWidth="1"/>
    <col min="73" max="16384" width="9.140625" style="42"/>
  </cols>
  <sheetData>
    <row r="2" spans="1:72">
      <c r="A2" s="21" t="s">
        <v>87</v>
      </c>
    </row>
    <row r="3" spans="1:72">
      <c r="A3" s="21" t="s">
        <v>89</v>
      </c>
      <c r="B3" s="1">
        <f t="shared" ref="B3:L3" si="0">B17+AL17+AX17+BJ17+N17+Z17</f>
        <v>1265631.5610493703</v>
      </c>
      <c r="C3" s="1">
        <f t="shared" si="0"/>
        <v>1364449.9405211932</v>
      </c>
      <c r="D3" s="1">
        <f t="shared" si="0"/>
        <v>1474133.5956784717</v>
      </c>
      <c r="E3" s="1">
        <f t="shared" si="0"/>
        <v>1559843.4718780913</v>
      </c>
      <c r="F3" s="1">
        <f t="shared" si="0"/>
        <v>1707776.019788391</v>
      </c>
      <c r="G3" s="1">
        <f t="shared" si="0"/>
        <v>1809478.2372764214</v>
      </c>
      <c r="H3" s="1">
        <f t="shared" si="0"/>
        <v>1976102.0182559707</v>
      </c>
      <c r="I3" s="1">
        <f t="shared" si="0"/>
        <v>2170960.205174949</v>
      </c>
      <c r="J3" s="1">
        <f t="shared" si="0"/>
        <v>2350575.2354074484</v>
      </c>
      <c r="K3" s="1">
        <f t="shared" si="0"/>
        <v>2533681.7094512349</v>
      </c>
      <c r="L3" s="1">
        <f t="shared" si="0"/>
        <v>2736151.76</v>
      </c>
    </row>
    <row r="4" spans="1:72">
      <c r="A4" s="21" t="s">
        <v>119</v>
      </c>
      <c r="B4" s="16">
        <f>B17/B$3</f>
        <v>0.42797311263835464</v>
      </c>
      <c r="C4" s="16">
        <f t="shared" ref="C4:I4" si="1">C17/C$3</f>
        <v>0.42626902746467188</v>
      </c>
      <c r="D4" s="16">
        <f t="shared" si="1"/>
        <v>0.42750741933216674</v>
      </c>
      <c r="E4" s="16">
        <f t="shared" si="1"/>
        <v>0.42956731438061097</v>
      </c>
      <c r="F4" s="16">
        <f t="shared" si="1"/>
        <v>0.4255956624954384</v>
      </c>
      <c r="G4" s="16">
        <f t="shared" si="1"/>
        <v>0.4283652634485402</v>
      </c>
      <c r="H4" s="16">
        <f t="shared" si="1"/>
        <v>0.42829395981615526</v>
      </c>
      <c r="I4" s="16">
        <f t="shared" si="1"/>
        <v>0.43382484971316776</v>
      </c>
      <c r="J4" s="16">
        <f t="shared" ref="J4:K4" si="2">J17/J$3</f>
        <v>0.4391446588989702</v>
      </c>
      <c r="K4" s="16">
        <f t="shared" si="2"/>
        <v>0.44061371299931495</v>
      </c>
      <c r="L4" s="16">
        <f t="shared" ref="L4" si="3">L17/L$3</f>
        <v>0.43855019101718251</v>
      </c>
    </row>
    <row r="5" spans="1:72">
      <c r="A5" s="41" t="s">
        <v>120</v>
      </c>
      <c r="B5" s="16">
        <f t="shared" ref="B5:L5" si="4">N17/B3</f>
        <v>7.3155462211336522E-2</v>
      </c>
      <c r="C5" s="16">
        <f t="shared" si="4"/>
        <v>7.2864174897141171E-2</v>
      </c>
      <c r="D5" s="16">
        <f t="shared" si="4"/>
        <v>7.3075859058575623E-2</v>
      </c>
      <c r="E5" s="16">
        <f t="shared" si="4"/>
        <v>7.3427966632452851E-2</v>
      </c>
      <c r="F5" s="16">
        <f t="shared" si="4"/>
        <v>7.2749073447759174E-2</v>
      </c>
      <c r="G5" s="16">
        <f t="shared" si="4"/>
        <v>7.3222494398472796E-2</v>
      </c>
      <c r="H5" s="16">
        <f t="shared" si="4"/>
        <v>7.321030613236347E-2</v>
      </c>
      <c r="I5" s="16">
        <f t="shared" si="4"/>
        <v>7.4155727222865175E-2</v>
      </c>
      <c r="J5" s="16">
        <f t="shared" si="4"/>
        <v>7.506506729206798E-2</v>
      </c>
      <c r="K5" s="16">
        <f t="shared" si="4"/>
        <v>7.531617963663001E-2</v>
      </c>
      <c r="L5" s="16">
        <f t="shared" si="4"/>
        <v>7.4963451954141613E-2</v>
      </c>
    </row>
    <row r="6" spans="1:72">
      <c r="A6" s="21" t="s">
        <v>121</v>
      </c>
      <c r="B6" s="16">
        <f t="shared" ref="B6:L6" si="5">Z17/B3</f>
        <v>0.2179679345134431</v>
      </c>
      <c r="C6" s="16">
        <f t="shared" si="5"/>
        <v>0.21710003904390573</v>
      </c>
      <c r="D6" s="16">
        <f t="shared" si="5"/>
        <v>0.21773075557610105</v>
      </c>
      <c r="E6" s="16">
        <f t="shared" si="5"/>
        <v>0.21877986603599867</v>
      </c>
      <c r="F6" s="16">
        <f t="shared" si="5"/>
        <v>0.21675709233257442</v>
      </c>
      <c r="G6" s="16">
        <f t="shared" si="5"/>
        <v>0.21816765804651025</v>
      </c>
      <c r="H6" s="16">
        <f t="shared" si="5"/>
        <v>0.2181313429019012</v>
      </c>
      <c r="I6" s="16">
        <f t="shared" si="5"/>
        <v>0.22094824099963711</v>
      </c>
      <c r="J6" s="16">
        <f t="shared" si="5"/>
        <v>0.22365763508536987</v>
      </c>
      <c r="K6" s="16">
        <f t="shared" si="5"/>
        <v>0.22440582855473631</v>
      </c>
      <c r="L6" s="16">
        <f t="shared" si="5"/>
        <v>0.22335487085701708</v>
      </c>
    </row>
    <row r="7" spans="1:72">
      <c r="A7" s="41" t="s">
        <v>122</v>
      </c>
      <c r="B7" s="16">
        <f t="shared" ref="B7:L7" si="6">AL17/B3</f>
        <v>1.9681882750784427E-3</v>
      </c>
      <c r="C7" s="16">
        <f t="shared" si="6"/>
        <v>1.960351426548634E-3</v>
      </c>
      <c r="D7" s="16">
        <f t="shared" si="6"/>
        <v>1.9660466169276044E-3</v>
      </c>
      <c r="E7" s="16">
        <f t="shared" si="6"/>
        <v>1.9755197851302662E-3</v>
      </c>
      <c r="F7" s="16">
        <f t="shared" si="6"/>
        <v>1.9572547155680691E-3</v>
      </c>
      <c r="G7" s="16">
        <f t="shared" si="6"/>
        <v>1.9699917216125292E-3</v>
      </c>
      <c r="H7" s="16">
        <f t="shared" si="6"/>
        <v>1.9696638062153085E-3</v>
      </c>
      <c r="I7" s="16">
        <f t="shared" si="6"/>
        <v>1.9950995925406248E-3</v>
      </c>
      <c r="J7" s="16">
        <f t="shared" si="6"/>
        <v>2.0195646483021981E-3</v>
      </c>
      <c r="K7" s="16">
        <f t="shared" si="6"/>
        <v>2.0263206219144803E-3</v>
      </c>
      <c r="L7" s="16">
        <f t="shared" si="6"/>
        <v>2.0168307477213912E-3</v>
      </c>
    </row>
    <row r="8" spans="1:72">
      <c r="A8" s="21" t="s">
        <v>2</v>
      </c>
      <c r="B8" s="16">
        <f t="shared" ref="B8:L8" si="7">AX17/B3</f>
        <v>0.16088370717770425</v>
      </c>
      <c r="C8" s="16">
        <f t="shared" si="7"/>
        <v>0.16024310726151203</v>
      </c>
      <c r="D8" s="16">
        <f t="shared" si="7"/>
        <v>0.16070864369054852</v>
      </c>
      <c r="E8" s="16">
        <f t="shared" si="7"/>
        <v>0.16148299970031671</v>
      </c>
      <c r="F8" s="16">
        <f t="shared" si="7"/>
        <v>0.15998997581625368</v>
      </c>
      <c r="G8" s="16">
        <f t="shared" si="7"/>
        <v>0.16103112456036753</v>
      </c>
      <c r="H8" s="16">
        <f t="shared" si="7"/>
        <v>0.16100432008977214</v>
      </c>
      <c r="I8" s="16">
        <f t="shared" si="7"/>
        <v>0.16308349292644286</v>
      </c>
      <c r="J8" s="16">
        <f t="shared" si="7"/>
        <v>0.16508331627518938</v>
      </c>
      <c r="K8" s="16">
        <f t="shared" si="7"/>
        <v>0.16563556328026618</v>
      </c>
      <c r="L8" s="16">
        <f t="shared" si="7"/>
        <v>0.16485984388526756</v>
      </c>
    </row>
    <row r="9" spans="1:72">
      <c r="A9" s="21" t="s">
        <v>21</v>
      </c>
      <c r="B9" s="16">
        <f t="shared" ref="B9:L9" si="8">BJ17/B3</f>
        <v>0.11805159518408317</v>
      </c>
      <c r="C9" s="16">
        <f t="shared" si="8"/>
        <v>0.1215632999062204</v>
      </c>
      <c r="D9" s="16">
        <f t="shared" si="8"/>
        <v>0.11901127572568038</v>
      </c>
      <c r="E9" s="16">
        <f t="shared" si="8"/>
        <v>0.11476633346549045</v>
      </c>
      <c r="F9" s="16">
        <f t="shared" si="8"/>
        <v>0.12295094119240621</v>
      </c>
      <c r="G9" s="16">
        <f t="shared" si="8"/>
        <v>0.11724346782449678</v>
      </c>
      <c r="H9" s="16">
        <f t="shared" si="8"/>
        <v>0.11739040725359276</v>
      </c>
      <c r="I9" s="16">
        <f t="shared" si="8"/>
        <v>0.10599258954534645</v>
      </c>
      <c r="J9" s="16">
        <f t="shared" si="8"/>
        <v>9.5029757800100562E-2</v>
      </c>
      <c r="K9" s="16">
        <f t="shared" si="8"/>
        <v>9.2002394907137991E-2</v>
      </c>
      <c r="L9" s="16">
        <f t="shared" si="8"/>
        <v>9.6254811538669924E-2</v>
      </c>
    </row>
    <row r="10" spans="1:72">
      <c r="A10" s="21" t="s">
        <v>90</v>
      </c>
      <c r="B10" s="16">
        <f t="shared" ref="B10:I10" si="9">SUM(B4:B9)</f>
        <v>1.0000000000000002</v>
      </c>
      <c r="C10" s="16">
        <f t="shared" si="9"/>
        <v>0.99999999999999978</v>
      </c>
      <c r="D10" s="16">
        <f t="shared" si="9"/>
        <v>0.99999999999999989</v>
      </c>
      <c r="E10" s="16">
        <f t="shared" si="9"/>
        <v>0.99999999999999978</v>
      </c>
      <c r="F10" s="16">
        <f t="shared" si="9"/>
        <v>0.99999999999999989</v>
      </c>
      <c r="G10" s="16">
        <f t="shared" si="9"/>
        <v>1</v>
      </c>
      <c r="H10" s="16">
        <f t="shared" si="9"/>
        <v>1.0000000000000002</v>
      </c>
      <c r="I10" s="16">
        <f t="shared" si="9"/>
        <v>1</v>
      </c>
      <c r="J10" s="16">
        <f t="shared" ref="J10" si="10">SUM(J4:J9)</f>
        <v>1.0000000000000002</v>
      </c>
      <c r="K10" s="16">
        <f t="shared" ref="K10:L10" si="11">SUM(K4:K9)</f>
        <v>1</v>
      </c>
      <c r="L10" s="16">
        <f t="shared" si="11"/>
        <v>1</v>
      </c>
    </row>
    <row r="11" spans="1:72">
      <c r="A11" s="21"/>
    </row>
    <row r="12" spans="1:72">
      <c r="A12" s="21" t="s">
        <v>79</v>
      </c>
      <c r="B12" s="1">
        <f>'DNSP stacked data'!B129</f>
        <v>119182.77169966792</v>
      </c>
      <c r="C12" s="1">
        <f>'DNSP stacked data'!C129</f>
        <v>108472.2547782241</v>
      </c>
      <c r="D12" s="1">
        <f>'DNSP stacked data'!D129</f>
        <v>115769.54368062103</v>
      </c>
      <c r="E12" s="1">
        <f>'DNSP stacked data'!E129</f>
        <v>130669.61109486467</v>
      </c>
      <c r="F12" s="1">
        <f>'DNSP stacked data'!F129</f>
        <v>129799.91204555522</v>
      </c>
      <c r="G12" s="1">
        <f>'DNSP stacked data'!G129</f>
        <v>140102.32111381949</v>
      </c>
      <c r="H12" s="1">
        <f>'DNSP stacked data'!H129</f>
        <v>171389.09954228744</v>
      </c>
      <c r="I12" s="1">
        <f>'DNSP stacked data'!I129</f>
        <v>187940.63448701706</v>
      </c>
      <c r="J12" s="1">
        <f>'DNSP stacked data'!J129</f>
        <v>151526.80194230785</v>
      </c>
      <c r="K12" s="1">
        <f>'DNSP stacked data'!K129</f>
        <v>191213.68259831128</v>
      </c>
      <c r="L12" s="1">
        <f>'DNSP stacked data'!L129</f>
        <v>196742.152</v>
      </c>
    </row>
    <row r="13" spans="1:72">
      <c r="A13" s="21"/>
    </row>
    <row r="14" spans="1:72">
      <c r="A14" s="21"/>
      <c r="B14" s="42" t="s">
        <v>119</v>
      </c>
      <c r="N14" s="42" t="s">
        <v>120</v>
      </c>
      <c r="Z14" s="42" t="s">
        <v>121</v>
      </c>
      <c r="AL14" s="42" t="s">
        <v>122</v>
      </c>
      <c r="AX14" s="44" t="s">
        <v>2</v>
      </c>
      <c r="BJ14" s="44" t="s">
        <v>21</v>
      </c>
    </row>
    <row r="15" spans="1:72">
      <c r="A15" s="21"/>
      <c r="B15" s="43">
        <v>2006</v>
      </c>
      <c r="C15" s="43">
        <v>2007</v>
      </c>
      <c r="D15" s="43">
        <v>2008</v>
      </c>
      <c r="E15" s="43">
        <v>2009</v>
      </c>
      <c r="F15" s="43">
        <v>2010</v>
      </c>
      <c r="G15" s="43">
        <v>2011</v>
      </c>
      <c r="H15" s="43">
        <v>2012</v>
      </c>
      <c r="I15" s="43">
        <v>2013</v>
      </c>
      <c r="J15" s="43">
        <v>2014</v>
      </c>
      <c r="K15" s="43">
        <v>2015</v>
      </c>
      <c r="L15" s="43">
        <v>2016</v>
      </c>
      <c r="N15" s="43">
        <v>2006</v>
      </c>
      <c r="O15" s="43">
        <v>2007</v>
      </c>
      <c r="P15" s="43">
        <v>2008</v>
      </c>
      <c r="Q15" s="43">
        <v>2009</v>
      </c>
      <c r="R15" s="43">
        <v>2010</v>
      </c>
      <c r="S15" s="43">
        <v>2011</v>
      </c>
      <c r="T15" s="43">
        <v>2012</v>
      </c>
      <c r="U15" s="43">
        <v>2013</v>
      </c>
      <c r="V15" s="43">
        <v>2014</v>
      </c>
      <c r="W15" s="43">
        <v>2015</v>
      </c>
      <c r="X15" s="43">
        <v>2016</v>
      </c>
      <c r="Z15" s="43">
        <v>2006</v>
      </c>
      <c r="AA15" s="43">
        <v>2007</v>
      </c>
      <c r="AB15" s="43">
        <v>2008</v>
      </c>
      <c r="AC15" s="43">
        <v>2009</v>
      </c>
      <c r="AD15" s="43">
        <v>2010</v>
      </c>
      <c r="AE15" s="43">
        <v>2011</v>
      </c>
      <c r="AF15" s="43">
        <v>2012</v>
      </c>
      <c r="AG15" s="43">
        <v>2013</v>
      </c>
      <c r="AH15" s="43">
        <v>2014</v>
      </c>
      <c r="AI15" s="43">
        <v>2015</v>
      </c>
      <c r="AJ15" s="43">
        <v>2016</v>
      </c>
      <c r="AL15" s="43">
        <v>2006</v>
      </c>
      <c r="AM15" s="43">
        <v>2007</v>
      </c>
      <c r="AN15" s="43">
        <v>2008</v>
      </c>
      <c r="AO15" s="43">
        <v>2009</v>
      </c>
      <c r="AP15" s="43">
        <v>2010</v>
      </c>
      <c r="AQ15" s="43">
        <v>2011</v>
      </c>
      <c r="AR15" s="43">
        <v>2012</v>
      </c>
      <c r="AS15" s="43">
        <v>2013</v>
      </c>
      <c r="AT15" s="43">
        <v>2014</v>
      </c>
      <c r="AU15" s="43">
        <v>2015</v>
      </c>
      <c r="AV15" s="43">
        <v>2016</v>
      </c>
      <c r="AX15" s="43">
        <v>2006</v>
      </c>
      <c r="AY15" s="43">
        <v>2007</v>
      </c>
      <c r="AZ15" s="43">
        <v>2008</v>
      </c>
      <c r="BA15" s="43">
        <v>2009</v>
      </c>
      <c r="BB15" s="43">
        <v>2010</v>
      </c>
      <c r="BC15" s="43">
        <v>2011</v>
      </c>
      <c r="BD15" s="43">
        <v>2012</v>
      </c>
      <c r="BE15" s="43">
        <v>2013</v>
      </c>
      <c r="BF15" s="43">
        <v>2014</v>
      </c>
      <c r="BG15" s="43">
        <v>2015</v>
      </c>
      <c r="BH15" s="43">
        <v>2016</v>
      </c>
      <c r="BJ15" s="43">
        <v>2006</v>
      </c>
      <c r="BK15" s="43">
        <v>2007</v>
      </c>
      <c r="BL15" s="43">
        <v>2008</v>
      </c>
      <c r="BM15" s="43">
        <v>2009</v>
      </c>
      <c r="BN15" s="43">
        <v>2010</v>
      </c>
      <c r="BO15" s="43">
        <v>2011</v>
      </c>
      <c r="BP15" s="43">
        <v>2012</v>
      </c>
      <c r="BQ15" s="43">
        <v>2013</v>
      </c>
      <c r="BR15" s="43">
        <v>2014</v>
      </c>
      <c r="BS15" s="43">
        <v>2015</v>
      </c>
      <c r="BT15" s="43">
        <v>2016</v>
      </c>
    </row>
    <row r="16" spans="1:72">
      <c r="A16" s="21"/>
      <c r="BR16" s="46"/>
      <c r="BS16" s="46"/>
    </row>
    <row r="17" spans="1:72">
      <c r="A17" s="21" t="s">
        <v>68</v>
      </c>
      <c r="B17" s="1">
        <f>'DNSP stacked data'!B121</f>
        <v>541656.27863563877</v>
      </c>
      <c r="C17" s="1">
        <f>'DNSP stacked data'!C121</f>
        <v>581622.74917019845</v>
      </c>
      <c r="D17" s="1">
        <f>'DNSP stacked data'!D121</f>
        <v>630203.04923935118</v>
      </c>
      <c r="E17" s="1">
        <f>'DNSP stacked data'!E121</f>
        <v>670057.77106879978</v>
      </c>
      <c r="F17" s="1">
        <f>'DNSP stacked data'!F121</f>
        <v>726822.06653566321</v>
      </c>
      <c r="G17" s="1">
        <f>'DNSP stacked data'!G121</f>
        <v>775117.6218153144</v>
      </c>
      <c r="H17" s="1">
        <f>'DNSP stacked data'!H121</f>
        <v>846352.55839954596</v>
      </c>
      <c r="I17" s="1">
        <f>'DNSP stacked data'!I121</f>
        <v>941816.48474329012</v>
      </c>
      <c r="J17" s="1">
        <f>'DNSP stacked data'!J121</f>
        <v>1032242.5599693705</v>
      </c>
      <c r="K17" s="1">
        <f>'DNSP stacked data'!K121</f>
        <v>1116374.9055597601</v>
      </c>
      <c r="L17" s="1">
        <f>'DNSP stacked data'!L121</f>
        <v>1199939.8770000001</v>
      </c>
      <c r="M17" s="45"/>
      <c r="N17" s="1">
        <f>'DNSP stacked data'!N121</f>
        <v>92587.861837822071</v>
      </c>
      <c r="O17" s="1">
        <f>'DNSP stacked data'!O121</f>
        <v>99419.519104530089</v>
      </c>
      <c r="P17" s="1">
        <f>'DNSP stacked data'!P121</f>
        <v>107723.5788713113</v>
      </c>
      <c r="Q17" s="1">
        <f>'DNSP stacked data'!Q121</f>
        <v>114536.1344049139</v>
      </c>
      <c r="R17" s="1">
        <f>'DNSP stacked data'!R121</f>
        <v>124239.12309590749</v>
      </c>
      <c r="S17" s="1">
        <f>'DNSP stacked data'!S121</f>
        <v>132494.51009313119</v>
      </c>
      <c r="T17" s="1">
        <f>'DNSP stacked data'!T121</f>
        <v>144671.03370530091</v>
      </c>
      <c r="U17" s="1">
        <f>'DNSP stacked data'!U121</f>
        <v>160989.13278664893</v>
      </c>
      <c r="V17" s="1">
        <f>'DNSP stacked data'!V121</f>
        <v>176446.08822092865</v>
      </c>
      <c r="W17" s="1">
        <f>'DNSP stacked data'!W121</f>
        <v>190827.22677107301</v>
      </c>
      <c r="X17" s="1">
        <f>'DNSP stacked data'!X121</f>
        <v>205111.38099999999</v>
      </c>
      <c r="Z17" s="1">
        <f>'DNSP stacked data'!Z121</f>
        <v>275867.09721695591</v>
      </c>
      <c r="AA17" s="1">
        <f>'DNSP stacked data'!AA121</f>
        <v>296222.1353606059</v>
      </c>
      <c r="AB17" s="1">
        <f>'DNSP stacked data'!AB121</f>
        <v>320964.22160718829</v>
      </c>
      <c r="AC17" s="1">
        <f>'DNSP stacked data'!AC121</f>
        <v>341262.3458146159</v>
      </c>
      <c r="AD17" s="1">
        <f>'DNSP stacked data'!AD121</f>
        <v>370172.56440462871</v>
      </c>
      <c r="AE17" s="1">
        <f>'DNSP stacked data'!AE121</f>
        <v>394769.62931272446</v>
      </c>
      <c r="AF17" s="1">
        <f>'DNSP stacked data'!AF121</f>
        <v>431049.78695333214</v>
      </c>
      <c r="AG17" s="1">
        <f>'DNSP stacked data'!AG121</f>
        <v>479669.83861361624</v>
      </c>
      <c r="AH17" s="1">
        <f>'DNSP stacked data'!AH121</f>
        <v>525724.09824146645</v>
      </c>
      <c r="AI17" s="1">
        <f>'DNSP stacked data'!AI121</f>
        <v>568572.94330338505</v>
      </c>
      <c r="AJ17" s="1">
        <f>'DNSP stacked data'!AJ121</f>
        <v>611132.82299999997</v>
      </c>
      <c r="AL17" s="1">
        <f>'DNSP stacked data'!AL121</f>
        <v>2491.0011990265971</v>
      </c>
      <c r="AM17" s="1">
        <f>'DNSP stacked data'!AM121</f>
        <v>2674.8013873549198</v>
      </c>
      <c r="AN17" s="1">
        <f>'DNSP stacked data'!AN121</f>
        <v>2898.2153686829843</v>
      </c>
      <c r="AO17" s="1">
        <f>'DNSP stacked data'!AO121</f>
        <v>3081.5016404014555</v>
      </c>
      <c r="AP17" s="1">
        <f>'DNSP stacked data'!AP121</f>
        <v>3342.5526678648962</v>
      </c>
      <c r="AQ17" s="1">
        <f>'DNSP stacked data'!AQ121</f>
        <v>3564.6571478725818</v>
      </c>
      <c r="AR17" s="1">
        <f>'DNSP stacked data'!AR121</f>
        <v>3892.2566227478083</v>
      </c>
      <c r="AS17" s="1">
        <f>'DNSP stacked data'!AS121</f>
        <v>4331.2818207664523</v>
      </c>
      <c r="AT17" s="1">
        <f>'DNSP stacked data'!AT121</f>
        <v>4747.1386486034999</v>
      </c>
      <c r="AU17" s="1">
        <f>'DNSP stacked data'!AU121</f>
        <v>5134.05149722857</v>
      </c>
      <c r="AV17" s="1">
        <f>'DNSP stacked data'!AV121</f>
        <v>5518.3549999999996</v>
      </c>
      <c r="AW17" s="45"/>
      <c r="AX17" s="1">
        <f>'DNSP stacked data'!AX121</f>
        <v>203619.49746272762</v>
      </c>
      <c r="AY17" s="1">
        <f>'DNSP stacked data'!AY121</f>
        <v>218643.69817190125</v>
      </c>
      <c r="AZ17" s="1">
        <f>'DNSP stacked data'!AZ121</f>
        <v>236906.01078015863</v>
      </c>
      <c r="BA17" s="1">
        <f>'DNSP stacked data'!BA121</f>
        <v>251888.20290183081</v>
      </c>
      <c r="BB17" s="1">
        <f>'DNSP stacked data'!BB121</f>
        <v>273227.04410552263</v>
      </c>
      <c r="BC17" s="1">
        <f>'DNSP stacked data'!BC121</f>
        <v>291382.31541613367</v>
      </c>
      <c r="BD17" s="1">
        <f>'DNSP stacked data'!BD121</f>
        <v>318160.96187732904</v>
      </c>
      <c r="BE17" s="1">
        <f>'DNSP stacked data'!BE121</f>
        <v>354047.77326423774</v>
      </c>
      <c r="BF17" s="1">
        <f>'DNSP stacked data'!BF121</f>
        <v>388040.75501539552</v>
      </c>
      <c r="BG17" s="1">
        <f>'DNSP stacked data'!BG121</f>
        <v>419667.79711786303</v>
      </c>
      <c r="BH17" s="1">
        <f>'DNSP stacked data'!BH121</f>
        <v>451081.55200000003</v>
      </c>
      <c r="BI17" s="45"/>
      <c r="BJ17" s="1">
        <f>'DNSP stacked data'!BJ121</f>
        <v>149409.82469719951</v>
      </c>
      <c r="BK17" s="1">
        <f>'DNSP stacked data'!BK121</f>
        <v>165867.03732660241</v>
      </c>
      <c r="BL17" s="1">
        <f>'DNSP stacked data'!BL121</f>
        <v>175438.51981177923</v>
      </c>
      <c r="BM17" s="1">
        <f>'DNSP stacked data'!BM121</f>
        <v>179017.51604752941</v>
      </c>
      <c r="BN17" s="1">
        <f>'DNSP stacked data'!BN121</f>
        <v>209972.66897880399</v>
      </c>
      <c r="BO17" s="1">
        <f>'DNSP stacked data'!BO121</f>
        <v>212149.50349124527</v>
      </c>
      <c r="BP17" s="1">
        <f>'DNSP stacked data'!BP121</f>
        <v>231975.42069771499</v>
      </c>
      <c r="BQ17" s="1">
        <f>'DNSP stacked data'!BQ121</f>
        <v>230105.69394638948</v>
      </c>
      <c r="BR17" s="1">
        <f>'DNSP stacked data'!BR121</f>
        <v>223374.59531168418</v>
      </c>
      <c r="BS17" s="1">
        <f>'DNSP stacked data'!BS121</f>
        <v>233104.78520192497</v>
      </c>
      <c r="BT17" s="1">
        <f>'DNSP stacked data'!BT121</f>
        <v>263367.772</v>
      </c>
    </row>
    <row r="18" spans="1:72">
      <c r="A18" s="21" t="s">
        <v>69</v>
      </c>
      <c r="B18" s="1">
        <f>'DNSP stacked data'!B122</f>
        <v>16391.249147158254</v>
      </c>
      <c r="C18" s="1">
        <f>'DNSP stacked data'!C122</f>
        <v>22907.705074126523</v>
      </c>
      <c r="D18" s="1">
        <f>'DNSP stacked data'!D122</f>
        <v>11737.88595243499</v>
      </c>
      <c r="E18" s="1">
        <f>'DNSP stacked data'!E122</f>
        <v>33376.143703931353</v>
      </c>
      <c r="F18" s="1">
        <f>'DNSP stacked data'!F122</f>
        <v>9196.6252483135086</v>
      </c>
      <c r="G18" s="1">
        <f>'DNSP stacked data'!G122</f>
        <v>21607.667986548058</v>
      </c>
      <c r="H18" s="1">
        <f>'DNSP stacked data'!H122</f>
        <v>29790.828656879512</v>
      </c>
      <c r="I18" s="1">
        <f>'DNSP stacked data'!I122</f>
        <v>18874.077850566955</v>
      </c>
      <c r="J18" s="1">
        <f>'DNSP stacked data'!J122</f>
        <v>22307.795991479477</v>
      </c>
      <c r="K18" s="1">
        <f>'DNSP stacked data'!K122</f>
        <v>25762.4978206099</v>
      </c>
      <c r="L18" s="1">
        <f>'DNSP stacked data'!L122</f>
        <v>18044.208999999999</v>
      </c>
      <c r="M18" s="45"/>
      <c r="N18" s="1">
        <f>'DNSP stacked data'!N122</f>
        <v>2801.8335081596765</v>
      </c>
      <c r="O18" s="1">
        <f>'DNSP stacked data'!O122</f>
        <v>3915.7220475081735</v>
      </c>
      <c r="P18" s="1">
        <f>'DNSP stacked data'!P122</f>
        <v>2006.4121947771639</v>
      </c>
      <c r="Q18" s="1">
        <f>'DNSP stacked data'!Q122</f>
        <v>5705.1416254654414</v>
      </c>
      <c r="R18" s="1">
        <f>'DNSP stacked data'!R122</f>
        <v>1572.0225195392982</v>
      </c>
      <c r="S18" s="1">
        <f>'DNSP stacked data'!S122</f>
        <v>3693.5005779224252</v>
      </c>
      <c r="T18" s="1">
        <f>'DNSP stacked data'!T122</f>
        <v>5092.2868182477432</v>
      </c>
      <c r="U18" s="1">
        <f>'DNSP stacked data'!U122</f>
        <v>3226.2351259849524</v>
      </c>
      <c r="V18" s="1">
        <f>'DNSP stacked data'!V122</f>
        <v>3813.1767591949128</v>
      </c>
      <c r="W18" s="1">
        <f>'DNSP stacked data'!W122</f>
        <v>4403.7052331786299</v>
      </c>
      <c r="X18" s="1">
        <f>'DNSP stacked data'!X122</f>
        <v>3084.3820000000001</v>
      </c>
      <c r="Z18" s="1">
        <f>'DNSP stacked data'!Z122</f>
        <v>8348.1102321499693</v>
      </c>
      <c r="AA18" s="1">
        <f>'DNSP stacked data'!AA122</f>
        <v>11666.959937433681</v>
      </c>
      <c r="AB18" s="1">
        <f>'DNSP stacked data'!AB122</f>
        <v>5978.1390023176036</v>
      </c>
      <c r="AC18" s="1">
        <f>'DNSP stacked data'!AC122</f>
        <v>16998.565775129024</v>
      </c>
      <c r="AD18" s="1">
        <f>'DNSP stacked data'!AD122</f>
        <v>4683.8676325046954</v>
      </c>
      <c r="AE18" s="1">
        <f>'DNSP stacked data'!AE122</f>
        <v>11004.847317733202</v>
      </c>
      <c r="AF18" s="1">
        <f>'DNSP stacked data'!AF122</f>
        <v>15172.554532113794</v>
      </c>
      <c r="AG18" s="1">
        <f>'DNSP stacked data'!AG122</f>
        <v>9612.6220163049438</v>
      </c>
      <c r="AH18" s="1">
        <f>'DNSP stacked data'!AH122</f>
        <v>11361.424519953081</v>
      </c>
      <c r="AI18" s="1">
        <f>'DNSP stacked data'!AI122</f>
        <v>13120.914076232</v>
      </c>
      <c r="AJ18" s="1">
        <f>'DNSP stacked data'!AJ122</f>
        <v>9189.9670000000006</v>
      </c>
      <c r="AL18" s="1">
        <f>'DNSP stacked data'!AL122</f>
        <v>75.381054165866743</v>
      </c>
      <c r="AM18" s="1">
        <f>'DNSP stacked data'!AM122</f>
        <v>105.34932032973262</v>
      </c>
      <c r="AN18" s="1">
        <f>'DNSP stacked data'!AN122</f>
        <v>53.980889975470127</v>
      </c>
      <c r="AO18" s="1">
        <f>'DNSP stacked data'!AO122</f>
        <v>153.49220024698286</v>
      </c>
      <c r="AP18" s="1">
        <f>'DNSP stacked data'!AP122</f>
        <v>42.293988686425834</v>
      </c>
      <c r="AQ18" s="1">
        <f>'DNSP stacked data'!AQ122</f>
        <v>99.370632236069085</v>
      </c>
      <c r="AR18" s="1">
        <f>'DNSP stacked data'!AR122</f>
        <v>137.00383957738936</v>
      </c>
      <c r="AS18" s="1">
        <f>'DNSP stacked data'!AS122</f>
        <v>86.799234885099338</v>
      </c>
      <c r="AT18" s="1">
        <f>'DNSP stacked data'!AT122</f>
        <v>102.59042266137206</v>
      </c>
      <c r="AU18" s="1">
        <f>'DNSP stacked data'!AU122</f>
        <v>118.47811147450599</v>
      </c>
      <c r="AV18" s="1">
        <f>'DNSP stacked data'!AV122</f>
        <v>82.983000000000004</v>
      </c>
      <c r="AW18" s="45"/>
      <c r="AX18" s="1">
        <f>'DNSP stacked data'!AX122</f>
        <v>6161.8004734250453</v>
      </c>
      <c r="AY18" s="1">
        <f>'DNSP stacked data'!AY122</f>
        <v>8611.4674179853882</v>
      </c>
      <c r="AZ18" s="1">
        <f>'DNSP stacked data'!AZ122</f>
        <v>4412.507586785252</v>
      </c>
      <c r="BA18" s="1">
        <f>'DNSP stacked data'!BA122</f>
        <v>12546.764205072268</v>
      </c>
      <c r="BB18" s="1">
        <f>'DNSP stacked data'!BB122</f>
        <v>3457.1965382391472</v>
      </c>
      <c r="BC18" s="1">
        <f>'DNSP stacked data'!BC122</f>
        <v>8122.757309939725</v>
      </c>
      <c r="BD18" s="1">
        <f>'DNSP stacked data'!BD122</f>
        <v>11198.972114551087</v>
      </c>
      <c r="BE18" s="1">
        <f>'DNSP stacked data'!BE122</f>
        <v>7095.1457567983589</v>
      </c>
      <c r="BF18" s="1">
        <f>'DNSP stacked data'!BF122</f>
        <v>8385.949518996742</v>
      </c>
      <c r="BG18" s="1">
        <f>'DNSP stacked data'!BG122</f>
        <v>9684.6414719507411</v>
      </c>
      <c r="BH18" s="1">
        <f>'DNSP stacked data'!BH122</f>
        <v>6783.1819999999998</v>
      </c>
      <c r="BI18" s="45"/>
      <c r="BJ18" s="1">
        <f>'DNSP stacked data'!BJ122</f>
        <v>4521.3427006030115</v>
      </c>
      <c r="BK18" s="1">
        <f>'DNSP stacked data'!BK122</f>
        <v>6532.8138866952559</v>
      </c>
      <c r="BL18" s="1">
        <f>'DNSP stacked data'!BL122</f>
        <v>3267.6410241115118</v>
      </c>
      <c r="BM18" s="1">
        <f>'DNSP stacked data'!BM122</f>
        <v>8917.013724939985</v>
      </c>
      <c r="BN18" s="1">
        <f>'DNSP stacked data'!BN122</f>
        <v>2293.5967069671051</v>
      </c>
      <c r="BO18" s="1">
        <f>'DNSP stacked data'!BO122</f>
        <v>5914.0134425199258</v>
      </c>
      <c r="BP18" s="1">
        <f>'DNSP stacked data'!BP122</f>
        <v>8165.320636214994</v>
      </c>
      <c r="BQ18" s="1">
        <f>'DNSP stacked data'!BQ122</f>
        <v>4611.3365520318575</v>
      </c>
      <c r="BR18" s="1">
        <f>'DNSP stacked data'!BR122</f>
        <v>4827.3488181306893</v>
      </c>
      <c r="BS18" s="1">
        <f>'DNSP stacked data'!BS122</f>
        <v>5379.3411969675308</v>
      </c>
      <c r="BT18" s="1">
        <f>'DNSP stacked data'!BT122</f>
        <v>3960.4169999999999</v>
      </c>
    </row>
    <row r="19" spans="1:72">
      <c r="A19" s="21" t="s">
        <v>70</v>
      </c>
      <c r="B19" s="1">
        <f>'DNSP stacked data'!B123</f>
        <v>-29266.119961705215</v>
      </c>
      <c r="C19" s="1">
        <f>'DNSP stacked data'!C123</f>
        <v>-30748.483789462913</v>
      </c>
      <c r="D19" s="1">
        <f>'DNSP stacked data'!D123</f>
        <v>-31612.515168047568</v>
      </c>
      <c r="E19" s="1">
        <f>'DNSP stacked data'!E123</f>
        <v>-33430.304270718538</v>
      </c>
      <c r="F19" s="1">
        <f>'DNSP stacked data'!F123</f>
        <v>-34232.056548603126</v>
      </c>
      <c r="G19" s="1">
        <f>'DNSP stacked data'!G123</f>
        <v>-30560.180746408489</v>
      </c>
      <c r="H19" s="1">
        <f>'DNSP stacked data'!H123</f>
        <v>-33038.817210052555</v>
      </c>
      <c r="I19" s="1">
        <f>'DNSP stacked data'!I123</f>
        <v>-36292.149669938517</v>
      </c>
      <c r="J19" s="1">
        <f>'DNSP stacked data'!J123</f>
        <v>-39346.254501726093</v>
      </c>
      <c r="K19" s="1">
        <f>'DNSP stacked data'!K123</f>
        <v>-42754.7977622619</v>
      </c>
      <c r="L19" s="1">
        <f>'DNSP stacked data'!L123</f>
        <v>-47854.235999999997</v>
      </c>
      <c r="M19" s="45"/>
      <c r="N19" s="1">
        <f>'DNSP stacked data'!N123</f>
        <v>-5002.5958867657482</v>
      </c>
      <c r="O19" s="1">
        <f>'DNSP stacked data'!O123</f>
        <v>-5255.9833257953969</v>
      </c>
      <c r="P19" s="1">
        <f>'DNSP stacked data'!P123</f>
        <v>-5403.6762835977979</v>
      </c>
      <c r="Q19" s="1">
        <f>'DNSP stacked data'!Q123</f>
        <v>-5714.3995465355729</v>
      </c>
      <c r="R19" s="1">
        <f>'DNSP stacked data'!R123</f>
        <v>-5851.4468439839093</v>
      </c>
      <c r="S19" s="1">
        <f>'DNSP stacked data'!S123</f>
        <v>-5223.7957987203299</v>
      </c>
      <c r="T19" s="1">
        <f>'DNSP stacked data'!T123</f>
        <v>-5647.4808172345147</v>
      </c>
      <c r="U19" s="1">
        <f>'DNSP stacked data'!U123</f>
        <v>-6203.5882753944279</v>
      </c>
      <c r="V19" s="1">
        <f>'DNSP stacked data'!V123</f>
        <v>-6725.6408156438301</v>
      </c>
      <c r="W19" s="1">
        <f>'DNSP stacked data'!W123</f>
        <v>-7308.2791878411499</v>
      </c>
      <c r="X19" s="1">
        <f>'DNSP stacked data'!X123</f>
        <v>-8179.95</v>
      </c>
      <c r="Z19" s="1">
        <f>'DNSP stacked data'!Z123</f>
        <v>-14905.318887791835</v>
      </c>
      <c r="AA19" s="1">
        <f>'DNSP stacked data'!AA123</f>
        <v>-15660.291039527961</v>
      </c>
      <c r="AB19" s="1">
        <f>'DNSP stacked data'!AB123</f>
        <v>-16100.344700338297</v>
      </c>
      <c r="AC19" s="1">
        <f>'DNSP stacked data'!AC123</f>
        <v>-17026.149907229992</v>
      </c>
      <c r="AD19" s="1">
        <f>'DNSP stacked data'!AD123</f>
        <v>-17434.484643318014</v>
      </c>
      <c r="AE19" s="1">
        <f>'DNSP stacked data'!AE123</f>
        <v>-15564.387759286496</v>
      </c>
      <c r="AF19" s="1">
        <f>'DNSP stacked data'!AF123</f>
        <v>-16826.764423697969</v>
      </c>
      <c r="AG19" s="1">
        <f>'DNSP stacked data'!AG123</f>
        <v>-18483.695982307596</v>
      </c>
      <c r="AH19" s="1">
        <f>'DNSP stacked data'!AH123</f>
        <v>-20039.160338160229</v>
      </c>
      <c r="AI19" s="1">
        <f>'DNSP stacked data'!AI123</f>
        <v>-21775.141202982701</v>
      </c>
      <c r="AJ19" s="1">
        <f>'DNSP stacked data'!AJ123</f>
        <v>-24372.3</v>
      </c>
      <c r="AL19" s="1">
        <f>'DNSP stacked data'!AL123</f>
        <v>-134.59077793595296</v>
      </c>
      <c r="AM19" s="1">
        <f>'DNSP stacked data'!AM123</f>
        <v>-141.40796111647322</v>
      </c>
      <c r="AN19" s="1">
        <f>'DNSP stacked data'!AN123</f>
        <v>-145.38152015186805</v>
      </c>
      <c r="AO19" s="1">
        <f>'DNSP stacked data'!AO123</f>
        <v>-153.7412770917056</v>
      </c>
      <c r="AP19" s="1">
        <f>'DNSP stacked data'!AP123</f>
        <v>-157.42842328442291</v>
      </c>
      <c r="AQ19" s="1">
        <f>'DNSP stacked data'!AQ123</f>
        <v>-140.54198185152234</v>
      </c>
      <c r="AR19" s="1">
        <f>'DNSP stacked data'!AR123</f>
        <v>-151.9408830484966</v>
      </c>
      <c r="AS19" s="1">
        <f>'DNSP stacked data'!AS123</f>
        <v>-166.9025023965103</v>
      </c>
      <c r="AT19" s="1">
        <f>'DNSP stacked data'!AT123</f>
        <v>-180.94790184632154</v>
      </c>
      <c r="AU19" s="1">
        <f>'DNSP stacked data'!AU123</f>
        <v>-196.62331388126699</v>
      </c>
      <c r="AV19" s="1">
        <f>'DNSP stacked data'!AV123</f>
        <v>-220.07499999999999</v>
      </c>
      <c r="AW19" s="45"/>
      <c r="AX19" s="1">
        <f>'DNSP stacked data'!AX123</f>
        <v>-11001.723554828244</v>
      </c>
      <c r="AY19" s="1">
        <f>'DNSP stacked data'!AY123</f>
        <v>-11558.973954334808</v>
      </c>
      <c r="AZ19" s="1">
        <f>'DNSP stacked data'!AZ123</f>
        <v>-11883.780740554637</v>
      </c>
      <c r="BA19" s="1">
        <f>'DNSP stacked data'!BA123</f>
        <v>-12567.124252258061</v>
      </c>
      <c r="BB19" s="1">
        <f>'DNSP stacked data'!BB123</f>
        <v>-12868.519070986404</v>
      </c>
      <c r="BC19" s="1">
        <f>'DNSP stacked data'!BC123</f>
        <v>-11488.187050333576</v>
      </c>
      <c r="BD19" s="1">
        <f>'DNSP stacked data'!BD123</f>
        <v>-12419.956386399001</v>
      </c>
      <c r="BE19" s="1">
        <f>'DNSP stacked data'!BE123</f>
        <v>-13642.949540341135</v>
      </c>
      <c r="BF19" s="1">
        <f>'DNSP stacked data'!BF123</f>
        <v>-14791.049018876669</v>
      </c>
      <c r="BG19" s="1">
        <f>'DNSP stacked data'!BG123</f>
        <v>-16072.38903682765</v>
      </c>
      <c r="BH19" s="1">
        <f>'DNSP stacked data'!BH123</f>
        <v>-17989.370000000003</v>
      </c>
      <c r="BI19" s="45"/>
      <c r="BJ19" s="1">
        <f>'DNSP stacked data'!BJ123</f>
        <v>-17351.238240309405</v>
      </c>
      <c r="BK19" s="1">
        <f>'DNSP stacked data'!BK123</f>
        <v>-18628.787659819362</v>
      </c>
      <c r="BL19" s="1">
        <f>'DNSP stacked data'!BL123</f>
        <v>-20317.256120409813</v>
      </c>
      <c r="BM19" s="1">
        <f>'DNSP stacked data'!BM123</f>
        <v>-23822.706862109168</v>
      </c>
      <c r="BN19" s="1">
        <f>'DNSP stacked data'!BN123</f>
        <v>-26564.597568595404</v>
      </c>
      <c r="BO19" s="1">
        <f>'DNSP stacked data'!BO123</f>
        <v>-28601.264898693138</v>
      </c>
      <c r="BP19" s="1">
        <f>'DNSP stacked data'!BP123</f>
        <v>-33966.527566406861</v>
      </c>
      <c r="BQ19" s="1">
        <f>'DNSP stacked data'!BQ123</f>
        <v>-38279.625043839522</v>
      </c>
      <c r="BR19" s="1">
        <f>'DNSP stacked data'!BR123</f>
        <v>-42319.877388572102</v>
      </c>
      <c r="BS19" s="1">
        <f>'DNSP stacked data'!BS123</f>
        <v>-48739.946735378428</v>
      </c>
      <c r="BT19" s="1">
        <f>'DNSP stacked data'!BT123</f>
        <v>-50258.425999999999</v>
      </c>
    </row>
    <row r="20" spans="1:72">
      <c r="A20" s="21" t="s">
        <v>71</v>
      </c>
      <c r="B20" s="1">
        <f>'DNSP stacked data'!B124</f>
        <v>-12874.870814546961</v>
      </c>
      <c r="C20" s="1">
        <f>'DNSP stacked data'!C124</f>
        <v>-7840.7787153363897</v>
      </c>
      <c r="D20" s="1">
        <f>'DNSP stacked data'!D124</f>
        <v>-19874.629215612578</v>
      </c>
      <c r="E20" s="1">
        <f>'DNSP stacked data'!E124</f>
        <v>-54.160566787184507</v>
      </c>
      <c r="F20" s="1">
        <f>'DNSP stacked data'!F124</f>
        <v>-25035.431300289616</v>
      </c>
      <c r="G20" s="1">
        <f>'DNSP stacked data'!G124</f>
        <v>-8952.5127598604304</v>
      </c>
      <c r="H20" s="1">
        <f>'DNSP stacked data'!H124</f>
        <v>-3247.9885531730433</v>
      </c>
      <c r="I20" s="1">
        <f>'DNSP stacked data'!I124</f>
        <v>-17418.071819371562</v>
      </c>
      <c r="J20" s="1">
        <f>'DNSP stacked data'!J124</f>
        <v>-17038.458510246615</v>
      </c>
      <c r="K20" s="1">
        <f>'DNSP stacked data'!K124</f>
        <v>-16992.299941652</v>
      </c>
      <c r="L20" s="1">
        <f>'DNSP stacked data'!L124</f>
        <v>-29810.026999999998</v>
      </c>
      <c r="M20" s="45"/>
      <c r="N20" s="1">
        <f>'DNSP stacked data'!N124</f>
        <v>-2200.7623786060717</v>
      </c>
      <c r="O20" s="1">
        <f>'DNSP stacked data'!O124</f>
        <v>-1340.2612782872234</v>
      </c>
      <c r="P20" s="1">
        <f>'DNSP stacked data'!P124</f>
        <v>-3397.2640888206342</v>
      </c>
      <c r="Q20" s="1">
        <f>'DNSP stacked data'!Q124</f>
        <v>-9.2579210701314878</v>
      </c>
      <c r="R20" s="1">
        <f>'DNSP stacked data'!R124</f>
        <v>-4279.4243244446116</v>
      </c>
      <c r="S20" s="1">
        <f>'DNSP stacked data'!S124</f>
        <v>-1530.2952207979047</v>
      </c>
      <c r="T20" s="1">
        <f>'DNSP stacked data'!T124</f>
        <v>-555.19399898677148</v>
      </c>
      <c r="U20" s="1">
        <f>'DNSP stacked data'!U124</f>
        <v>-2977.3531494094755</v>
      </c>
      <c r="V20" s="1">
        <f>'DNSP stacked data'!V124</f>
        <v>-2912.4640564489173</v>
      </c>
      <c r="W20" s="1">
        <f>'DNSP stacked data'!W124</f>
        <v>-2904.57395466252</v>
      </c>
      <c r="X20" s="1">
        <f>'DNSP stacked data'!X124</f>
        <v>-5095.5679999999993</v>
      </c>
      <c r="Z20" s="1">
        <f>'DNSP stacked data'!Z124</f>
        <v>-6557.2086556418653</v>
      </c>
      <c r="AA20" s="1">
        <f>'DNSP stacked data'!AA124</f>
        <v>-3993.3311020942801</v>
      </c>
      <c r="AB20" s="1">
        <f>'DNSP stacked data'!AB124</f>
        <v>-10122.205698020694</v>
      </c>
      <c r="AC20" s="1">
        <f>'DNSP stacked data'!AC124</f>
        <v>-27.584132100968418</v>
      </c>
      <c r="AD20" s="1">
        <f>'DNSP stacked data'!AD124</f>
        <v>-12750.617010813319</v>
      </c>
      <c r="AE20" s="1">
        <f>'DNSP stacked data'!AE124</f>
        <v>-4559.5404415532939</v>
      </c>
      <c r="AF20" s="1">
        <f>'DNSP stacked data'!AF124</f>
        <v>-1654.2098915841743</v>
      </c>
      <c r="AG20" s="1">
        <f>'DNSP stacked data'!AG124</f>
        <v>-8871.073966002652</v>
      </c>
      <c r="AH20" s="1">
        <f>'DNSP stacked data'!AH124</f>
        <v>-8677.7358182071475</v>
      </c>
      <c r="AI20" s="1">
        <f>'DNSP stacked data'!AI124</f>
        <v>-8654.2271267507003</v>
      </c>
      <c r="AJ20" s="1">
        <f>'DNSP stacked data'!AJ124</f>
        <v>-15182.332999999999</v>
      </c>
      <c r="AL20" s="1">
        <f>'DNSP stacked data'!AL124</f>
        <v>-59.209723770086214</v>
      </c>
      <c r="AM20" s="1">
        <f>'DNSP stacked data'!AM124</f>
        <v>-36.058640786740597</v>
      </c>
      <c r="AN20" s="1">
        <f>'DNSP stacked data'!AN124</f>
        <v>-91.400630176397925</v>
      </c>
      <c r="AO20" s="1">
        <f>'DNSP stacked data'!AO124</f>
        <v>-0.24907684472273672</v>
      </c>
      <c r="AP20" s="1">
        <f>'DNSP stacked data'!AP124</f>
        <v>-115.13443459799707</v>
      </c>
      <c r="AQ20" s="1">
        <f>'DNSP stacked data'!AQ124</f>
        <v>-41.171349615453252</v>
      </c>
      <c r="AR20" s="1">
        <f>'DNSP stacked data'!AR124</f>
        <v>-14.937043471107245</v>
      </c>
      <c r="AS20" s="1">
        <f>'DNSP stacked data'!AS124</f>
        <v>-80.103267511410962</v>
      </c>
      <c r="AT20" s="1">
        <f>'DNSP stacked data'!AT124</f>
        <v>-78.357479184949483</v>
      </c>
      <c r="AU20" s="1">
        <f>'DNSP stacked data'!AU124</f>
        <v>-78.145202406761001</v>
      </c>
      <c r="AV20" s="1">
        <f>'DNSP stacked data'!AV124</f>
        <v>-137.09199999999998</v>
      </c>
      <c r="AW20" s="45"/>
      <c r="AX20" s="1">
        <f>'DNSP stacked data'!AX124</f>
        <v>-4839.9230814031989</v>
      </c>
      <c r="AY20" s="1">
        <f>'DNSP stacked data'!AY124</f>
        <v>-2947.5065363494195</v>
      </c>
      <c r="AZ20" s="1">
        <f>'DNSP stacked data'!AZ124</f>
        <v>-7471.2731537693853</v>
      </c>
      <c r="BA20" s="1">
        <f>'DNSP stacked data'!BA124</f>
        <v>-20.360047185793519</v>
      </c>
      <c r="BB20" s="1">
        <f>'DNSP stacked data'!BB124</f>
        <v>-9411.3225327472574</v>
      </c>
      <c r="BC20" s="1">
        <f>'DNSP stacked data'!BC124</f>
        <v>-3365.4297403938508</v>
      </c>
      <c r="BD20" s="1">
        <f>'DNSP stacked data'!BD124</f>
        <v>-1220.984271847914</v>
      </c>
      <c r="BE20" s="1">
        <f>'DNSP stacked data'!BE124</f>
        <v>-6547.8037835427758</v>
      </c>
      <c r="BF20" s="1">
        <f>'DNSP stacked data'!BF124</f>
        <v>-6405.099499879927</v>
      </c>
      <c r="BG20" s="1">
        <f>'DNSP stacked data'!BG124</f>
        <v>-6387.7475648769087</v>
      </c>
      <c r="BH20" s="1">
        <f>'DNSP stacked data'!BH124</f>
        <v>-11206.188000000002</v>
      </c>
      <c r="BI20" s="45"/>
      <c r="BJ20" s="1">
        <f>'DNSP stacked data'!BJ124</f>
        <v>-12829.895539706395</v>
      </c>
      <c r="BK20" s="1">
        <f>'DNSP stacked data'!BK124</f>
        <v>-12095.973773124106</v>
      </c>
      <c r="BL20" s="1">
        <f>'DNSP stacked data'!BL124</f>
        <v>-17049.615096298301</v>
      </c>
      <c r="BM20" s="1">
        <f>'DNSP stacked data'!BM124</f>
        <v>-14905.693137169183</v>
      </c>
      <c r="BN20" s="1">
        <f>'DNSP stacked data'!BN124</f>
        <v>-24271.000861628298</v>
      </c>
      <c r="BO20" s="1">
        <f>'DNSP stacked data'!BO124</f>
        <v>-22687.251456173213</v>
      </c>
      <c r="BP20" s="1">
        <f>'DNSP stacked data'!BP124</f>
        <v>-25801.206930191867</v>
      </c>
      <c r="BQ20" s="1">
        <f>'DNSP stacked data'!BQ124</f>
        <v>-33668.288491807667</v>
      </c>
      <c r="BR20" s="1">
        <f>'DNSP stacked data'!BR124</f>
        <v>-37492.528570441413</v>
      </c>
      <c r="BS20" s="1">
        <f>'DNSP stacked data'!BS124</f>
        <v>-43360.605538410899</v>
      </c>
      <c r="BT20" s="1">
        <f>'DNSP stacked data'!BT124</f>
        <v>-46298.008999999998</v>
      </c>
    </row>
    <row r="21" spans="1:72">
      <c r="A21" s="21" t="s">
        <v>72</v>
      </c>
      <c r="B21" s="1">
        <f>'DNSP stacked data'!B125</f>
        <v>54920.103641046175</v>
      </c>
      <c r="C21" s="1">
        <f>'DNSP stacked data'!C125</f>
        <v>58270.288729296917</v>
      </c>
      <c r="D21" s="1">
        <f>'DNSP stacked data'!D125</f>
        <v>61107.211891623105</v>
      </c>
      <c r="E21" s="1">
        <f>'DNSP stacked data'!E125</f>
        <v>59557.76099605552</v>
      </c>
      <c r="F21" s="1">
        <f>'DNSP stacked data'!F125</f>
        <v>73330.986579940814</v>
      </c>
      <c r="G21" s="1">
        <f>'DNSP stacked data'!G125</f>
        <v>80187.44934409199</v>
      </c>
      <c r="H21" s="1">
        <f>'DNSP stacked data'!H125</f>
        <v>98711.914896917166</v>
      </c>
      <c r="I21" s="1">
        <f>'DNSP stacked data'!I125</f>
        <v>110005.71224617113</v>
      </c>
      <c r="J21" s="1">
        <f>'DNSP stacked data'!J125</f>
        <v>117711.80220871999</v>
      </c>
      <c r="K21" s="1">
        <f>'DNSP stacked data'!K125</f>
        <v>98485.848335986506</v>
      </c>
      <c r="L21" s="1">
        <f>'DNSP stacked data'!L125</f>
        <v>78040.058000000005</v>
      </c>
      <c r="M21" s="45"/>
      <c r="N21" s="1">
        <f>'DNSP stacked data'!N125</f>
        <v>9387.7522860887639</v>
      </c>
      <c r="O21" s="1">
        <f>'DNSP stacked data'!O125</f>
        <v>9960.4152207147781</v>
      </c>
      <c r="P21" s="1">
        <f>'DNSP stacked data'!P125</f>
        <v>10445.343874102849</v>
      </c>
      <c r="Q21" s="1">
        <f>'DNSP stacked data'!Q125</f>
        <v>10180.488926229524</v>
      </c>
      <c r="R21" s="1">
        <f>'DNSP stacked data'!R125</f>
        <v>12534.811321668332</v>
      </c>
      <c r="S21" s="1">
        <f>'DNSP stacked data'!S125</f>
        <v>13706.818832967645</v>
      </c>
      <c r="T21" s="1">
        <f>'DNSP stacked data'!T125</f>
        <v>16873.293080334788</v>
      </c>
      <c r="U21" s="1">
        <f>'DNSP stacked data'!U125</f>
        <v>18803.795116111032</v>
      </c>
      <c r="V21" s="1">
        <f>'DNSP stacked data'!V125</f>
        <v>20121.03341077179</v>
      </c>
      <c r="W21" s="1">
        <f>'DNSP stacked data'!W125</f>
        <v>16834.6504570787</v>
      </c>
      <c r="X21" s="1">
        <f>'DNSP stacked data'!X125</f>
        <v>13339.754999999999</v>
      </c>
      <c r="Z21" s="1">
        <f>'DNSP stacked data'!Z125</f>
        <v>27970.96640044915</v>
      </c>
      <c r="AA21" s="1">
        <f>'DNSP stacked data'!AA125</f>
        <v>29677.22528064383</v>
      </c>
      <c r="AB21" s="1">
        <f>'DNSP stacked data'!AB125</f>
        <v>31122.078388946702</v>
      </c>
      <c r="AC21" s="1">
        <f>'DNSP stacked data'!AC125</f>
        <v>30332.938601040769</v>
      </c>
      <c r="AD21" s="1">
        <f>'DNSP stacked data'!AD125</f>
        <v>37347.68191890906</v>
      </c>
      <c r="AE21" s="1">
        <f>'DNSP stacked data'!AE125</f>
        <v>40839.698082160969</v>
      </c>
      <c r="AF21" s="1">
        <f>'DNSP stacked data'!AF125</f>
        <v>50274.261551868221</v>
      </c>
      <c r="AG21" s="1">
        <f>'DNSP stacked data'!AG125</f>
        <v>56026.224954088917</v>
      </c>
      <c r="AH21" s="1">
        <f>'DNSP stacked data'!AH125</f>
        <v>59950.958687843136</v>
      </c>
      <c r="AI21" s="1">
        <f>'DNSP stacked data'!AI125</f>
        <v>50159.125203594303</v>
      </c>
      <c r="AJ21" s="1">
        <f>'DNSP stacked data'!AJ125</f>
        <v>39746.025000000001</v>
      </c>
      <c r="AL21" s="1">
        <f>'DNSP stacked data'!AL125</f>
        <v>252.5698481057166</v>
      </c>
      <c r="AM21" s="1">
        <f>'DNSP stacked data'!AM125</f>
        <v>267.97687909742666</v>
      </c>
      <c r="AN21" s="1">
        <f>'DNSP stacked data'!AN125</f>
        <v>281.02349053282097</v>
      </c>
      <c r="AO21" s="1">
        <f>'DNSP stacked data'!AO125</f>
        <v>273.89778334372721</v>
      </c>
      <c r="AP21" s="1">
        <f>'DNSP stacked data'!AP125</f>
        <v>337.23891460568228</v>
      </c>
      <c r="AQ21" s="1">
        <f>'DNSP stacked data'!AQ125</f>
        <v>368.77082449067927</v>
      </c>
      <c r="AR21" s="1">
        <f>'DNSP stacked data'!AR125</f>
        <v>453.96224148975159</v>
      </c>
      <c r="AS21" s="1">
        <f>'DNSP stacked data'!AS125</f>
        <v>505.9008303110943</v>
      </c>
      <c r="AT21" s="1">
        <f>'DNSP stacked data'!AT125</f>
        <v>541.34005642856494</v>
      </c>
      <c r="AU21" s="1">
        <f>'DNSP stacked data'!AU125</f>
        <v>452.92259310654401</v>
      </c>
      <c r="AV21" s="1">
        <f>'DNSP stacked data'!AV125</f>
        <v>358.89499999999998</v>
      </c>
      <c r="AW21" s="45"/>
      <c r="AX21" s="1">
        <f>'DNSP stacked data'!AX125</f>
        <v>20645.572376930177</v>
      </c>
      <c r="AY21" s="1">
        <f>'DNSP stacked data'!AY125</f>
        <v>21904.974383300374</v>
      </c>
      <c r="AZ21" s="1">
        <f>'DNSP stacked data'!AZ125</f>
        <v>22971.430900906456</v>
      </c>
      <c r="BA21" s="1">
        <f>'DNSP stacked data'!BA125</f>
        <v>22388.961122298249</v>
      </c>
      <c r="BB21" s="1">
        <f>'DNSP stacked data'!BB125</f>
        <v>27566.593843358314</v>
      </c>
      <c r="BC21" s="1">
        <f>'DNSP stacked data'!BC125</f>
        <v>30144.076201589225</v>
      </c>
      <c r="BD21" s="1">
        <f>'DNSP stacked data'!BD125</f>
        <v>37107.7956587566</v>
      </c>
      <c r="BE21" s="1">
        <f>'DNSP stacked data'!BE125</f>
        <v>41353.361401100556</v>
      </c>
      <c r="BF21" s="1">
        <f>'DNSP stacked data'!BF125</f>
        <v>44250.235724295235</v>
      </c>
      <c r="BG21" s="1">
        <f>'DNSP stacked data'!BG125</f>
        <v>37022.812688291</v>
      </c>
      <c r="BH21" s="1">
        <f>'DNSP stacked data'!BH125</f>
        <v>29336.828999999998</v>
      </c>
      <c r="BI21" s="45"/>
      <c r="BJ21" s="1">
        <f>'DNSP stacked data'!BJ125</f>
        <v>29287.108169109284</v>
      </c>
      <c r="BK21" s="1">
        <f>'DNSP stacked data'!BK125</f>
        <v>21667.456258300932</v>
      </c>
      <c r="BL21" s="1">
        <f>'DNSP stacked data'!BL125</f>
        <v>20628.611332048513</v>
      </c>
      <c r="BM21" s="1">
        <f>'DNSP stacked data'!BM125</f>
        <v>17737.666746750961</v>
      </c>
      <c r="BN21" s="1">
        <f>'DNSP stacked data'!BN125</f>
        <v>30561.210774069583</v>
      </c>
      <c r="BO21" s="1">
        <f>'DNSP stacked data'!BO125</f>
        <v>45273.100922642901</v>
      </c>
      <c r="BP21" s="1">
        <f>'DNSP stacked data'!BP125</f>
        <v>25791.934518866336</v>
      </c>
      <c r="BQ21" s="1">
        <f>'DNSP stacked data'!BQ125</f>
        <v>28386.454905210845</v>
      </c>
      <c r="BR21" s="1">
        <f>'DNSP stacked data'!BR125</f>
        <v>53808.348512575431</v>
      </c>
      <c r="BS21" s="1">
        <f>'DNSP stacked data'!BS125</f>
        <v>82104.305853383994</v>
      </c>
      <c r="BT21" s="1">
        <f>'DNSP stacked data'!BT125</f>
        <v>73796.565000000002</v>
      </c>
    </row>
    <row r="22" spans="1:72">
      <c r="A22" s="21" t="s">
        <v>73</v>
      </c>
      <c r="B22" s="1">
        <f>'DNSP stacked data'!B126</f>
        <v>-2078.7622919396827</v>
      </c>
      <c r="C22" s="1">
        <f>'DNSP stacked data'!C126</f>
        <v>-1849.2099448077674</v>
      </c>
      <c r="D22" s="1">
        <f>'DNSP stacked data'!D126</f>
        <v>-1377.8608465619398</v>
      </c>
      <c r="E22" s="1">
        <f>'DNSP stacked data'!E126</f>
        <v>-400.23748210201063</v>
      </c>
      <c r="F22" s="1">
        <f>'DNSP stacked data'!F126</f>
        <v>0</v>
      </c>
      <c r="G22" s="1">
        <f>'DNSP stacked data'!G126</f>
        <v>0</v>
      </c>
      <c r="H22" s="1">
        <f>'DNSP stacked data'!H126</f>
        <v>0</v>
      </c>
      <c r="I22" s="1">
        <f>'DNSP stacked data'!I126</f>
        <v>0</v>
      </c>
      <c r="J22" s="1">
        <f>'DNSP stacked data'!J126</f>
        <v>0</v>
      </c>
      <c r="K22" s="1">
        <f>'DNSP stacked data'!K126</f>
        <v>73.790192502434607</v>
      </c>
      <c r="L22" s="1">
        <f>'DNSP stacked data'!L126</f>
        <v>0</v>
      </c>
      <c r="M22" s="45"/>
      <c r="N22" s="1">
        <f>'DNSP stacked data'!N126</f>
        <v>-355.33264077467669</v>
      </c>
      <c r="O22" s="1">
        <f>'DNSP stacked data'!O126</f>
        <v>-316.09417564632446</v>
      </c>
      <c r="P22" s="1">
        <f>'DNSP stacked data'!P126</f>
        <v>-235.52425167961047</v>
      </c>
      <c r="Q22" s="1">
        <f>'DNSP stacked data'!Q126</f>
        <v>-68.414480098930625</v>
      </c>
      <c r="R22" s="1">
        <f>'DNSP stacked data'!R126</f>
        <v>0</v>
      </c>
      <c r="S22" s="1">
        <f>'DNSP stacked data'!S126</f>
        <v>0</v>
      </c>
      <c r="T22" s="1">
        <f>'DNSP stacked data'!T126</f>
        <v>0</v>
      </c>
      <c r="U22" s="1">
        <f>'DNSP stacked data'!U126</f>
        <v>0</v>
      </c>
      <c r="V22" s="1">
        <f>'DNSP stacked data'!V126</f>
        <v>0</v>
      </c>
      <c r="W22" s="1">
        <f>'DNSP stacked data'!W126</f>
        <v>12.6133055553437</v>
      </c>
      <c r="X22" s="1">
        <f>'DNSP stacked data'!X126</f>
        <v>0</v>
      </c>
      <c r="Z22" s="1">
        <f>'DNSP stacked data'!Z126</f>
        <v>-1058.7196011572917</v>
      </c>
      <c r="AA22" s="1">
        <f>'DNSP stacked data'!AA126</f>
        <v>-941.80793196713614</v>
      </c>
      <c r="AB22" s="1">
        <f>'DNSP stacked data'!AB126</f>
        <v>-701.74848349838771</v>
      </c>
      <c r="AC22" s="1">
        <f>'DNSP stacked data'!AC126</f>
        <v>-203.84209828236317</v>
      </c>
      <c r="AD22" s="1">
        <f>'DNSP stacked data'!AD126</f>
        <v>0</v>
      </c>
      <c r="AE22" s="1">
        <f>'DNSP stacked data'!AE126</f>
        <v>0</v>
      </c>
      <c r="AF22" s="1">
        <f>'DNSP stacked data'!AF126</f>
        <v>0</v>
      </c>
      <c r="AG22" s="1">
        <f>'DNSP stacked data'!AG126</f>
        <v>0</v>
      </c>
      <c r="AH22" s="1">
        <f>'DNSP stacked data'!AH126</f>
        <v>0</v>
      </c>
      <c r="AI22" s="1">
        <f>'DNSP stacked data'!AI126</f>
        <v>37.581556813117402</v>
      </c>
      <c r="AJ22" s="1">
        <f>'DNSP stacked data'!AJ126</f>
        <v>0</v>
      </c>
      <c r="AL22" s="1">
        <f>'DNSP stacked data'!AL126</f>
        <v>-9.5599360073074973</v>
      </c>
      <c r="AM22" s="1">
        <f>'DNSP stacked data'!AM126</f>
        <v>-8.5042569826217704</v>
      </c>
      <c r="AN22" s="1">
        <f>'DNSP stacked data'!AN126</f>
        <v>-6.3365886379513405</v>
      </c>
      <c r="AO22" s="1">
        <f>'DNSP stacked data'!AO126</f>
        <v>-1.8406360031915201</v>
      </c>
      <c r="AP22" s="1">
        <f>'DNSP stacked data'!AP126</f>
        <v>0</v>
      </c>
      <c r="AQ22" s="1">
        <f>'DNSP stacked data'!AQ126</f>
        <v>0</v>
      </c>
      <c r="AR22" s="1">
        <f>'DNSP stacked data'!AR126</f>
        <v>0</v>
      </c>
      <c r="AS22" s="1">
        <f>'DNSP stacked data'!AS126</f>
        <v>0</v>
      </c>
      <c r="AT22" s="1">
        <f>'DNSP stacked data'!AT126</f>
        <v>0</v>
      </c>
      <c r="AU22" s="1">
        <f>'DNSP stacked data'!AU126</f>
        <v>0.33935073818947498</v>
      </c>
      <c r="AV22" s="1">
        <f>'DNSP stacked data'!AV126</f>
        <v>0</v>
      </c>
      <c r="AW22" s="45"/>
      <c r="AX22" s="1">
        <f>'DNSP stacked data'!AX126</f>
        <v>-781.44858635333139</v>
      </c>
      <c r="AY22" s="1">
        <f>'DNSP stacked data'!AY126</f>
        <v>-695.15523869358378</v>
      </c>
      <c r="AZ22" s="1">
        <f>'DNSP stacked data'!AZ126</f>
        <v>-517.96562546492191</v>
      </c>
      <c r="BA22" s="1">
        <f>'DNSP stacked data'!BA126</f>
        <v>-150.45732540318187</v>
      </c>
      <c r="BB22" s="1">
        <f>'DNSP stacked data'!BB126</f>
        <v>0</v>
      </c>
      <c r="BC22" s="1">
        <f>'DNSP stacked data'!BC126</f>
        <v>0</v>
      </c>
      <c r="BD22" s="1">
        <f>'DNSP stacked data'!BD126</f>
        <v>0</v>
      </c>
      <c r="BE22" s="1">
        <f>'DNSP stacked data'!BE126</f>
        <v>0</v>
      </c>
      <c r="BF22" s="1">
        <f>'DNSP stacked data'!BF126</f>
        <v>0</v>
      </c>
      <c r="BG22" s="1">
        <f>'DNSP stacked data'!BG126</f>
        <v>27.73921859240691</v>
      </c>
      <c r="BH22" s="1">
        <f>'DNSP stacked data'!BH126</f>
        <v>0</v>
      </c>
      <c r="BI22" s="45"/>
      <c r="BJ22" s="1">
        <f>'DNSP stacked data'!BJ126</f>
        <v>0</v>
      </c>
      <c r="BK22" s="1">
        <f>'DNSP stacked data'!BK126</f>
        <v>0</v>
      </c>
      <c r="BL22" s="1">
        <f>'DNSP stacked data'!BL126</f>
        <v>0</v>
      </c>
      <c r="BM22" s="1">
        <f>'DNSP stacked data'!BM126</f>
        <v>0</v>
      </c>
      <c r="BN22" s="1">
        <f>'DNSP stacked data'!BN126</f>
        <v>-4113.3753999999999</v>
      </c>
      <c r="BO22" s="1">
        <f>'DNSP stacked data'!BO126</f>
        <v>-2759.9322599999996</v>
      </c>
      <c r="BP22" s="1">
        <f>'DNSP stacked data'!BP126</f>
        <v>-1860.45434</v>
      </c>
      <c r="BQ22" s="1">
        <f>'DNSP stacked data'!BQ126</f>
        <v>-1447.2307000000001</v>
      </c>
      <c r="BR22" s="1">
        <f>'DNSP stacked data'!BR126</f>
        <v>-1474.1047100000003</v>
      </c>
      <c r="BS22" s="1">
        <f>'DNSP stacked data'!BS126</f>
        <v>-7796.6653082722069</v>
      </c>
      <c r="BT22" s="1">
        <f>'DNSP stacked data'!BT126</f>
        <v>-1735.691</v>
      </c>
    </row>
    <row r="23" spans="1:72">
      <c r="A23" s="21" t="s">
        <v>74</v>
      </c>
      <c r="B23" s="1">
        <f>'DNSP stacked data'!B127</f>
        <v>581622.74917019834</v>
      </c>
      <c r="C23" s="1">
        <f>'DNSP stacked data'!C127</f>
        <v>630203.04923935118</v>
      </c>
      <c r="D23" s="1">
        <f>'DNSP stacked data'!D127</f>
        <v>670057.77106879978</v>
      </c>
      <c r="E23" s="1">
        <f>'DNSP stacked data'!E127</f>
        <v>729161.13401596609</v>
      </c>
      <c r="F23" s="1">
        <f>'DNSP stacked data'!F127</f>
        <v>775117.6218153144</v>
      </c>
      <c r="G23" s="1">
        <f>'DNSP stacked data'!G127</f>
        <v>846352.55839954596</v>
      </c>
      <c r="H23" s="1">
        <f>'DNSP stacked data'!H127</f>
        <v>941816.48474329012</v>
      </c>
      <c r="I23" s="1">
        <f>'DNSP stacked data'!I127</f>
        <v>1034404.1251700897</v>
      </c>
      <c r="J23" s="1">
        <f>'DNSP stacked data'!J127</f>
        <v>1132915.9036678437</v>
      </c>
      <c r="K23" s="1">
        <f>'DNSP stacked data'!K127</f>
        <v>1197942.2441465971</v>
      </c>
      <c r="L23" s="1">
        <f>'DNSP stacked data'!L127</f>
        <v>1248169.9080000001</v>
      </c>
      <c r="M23" s="45"/>
      <c r="N23" s="1">
        <f>'DNSP stacked data'!N127</f>
        <v>99419.519104530089</v>
      </c>
      <c r="O23" s="1">
        <f>'DNSP stacked data'!O127</f>
        <v>107723.57887131131</v>
      </c>
      <c r="P23" s="1">
        <f>'DNSP stacked data'!P127</f>
        <v>114536.1344049139</v>
      </c>
      <c r="Q23" s="1">
        <f>'DNSP stacked data'!Q127</f>
        <v>124638.95092997435</v>
      </c>
      <c r="R23" s="1">
        <f>'DNSP stacked data'!R127</f>
        <v>132494.51009313122</v>
      </c>
      <c r="S23" s="1">
        <f>'DNSP stacked data'!S127</f>
        <v>144671.03370530091</v>
      </c>
      <c r="T23" s="1">
        <f>'DNSP stacked data'!T127</f>
        <v>160989.13278664893</v>
      </c>
      <c r="U23" s="1">
        <f>'DNSP stacked data'!U127</f>
        <v>176815.57475335049</v>
      </c>
      <c r="V23" s="1">
        <f>'DNSP stacked data'!V127</f>
        <v>193654.65757525151</v>
      </c>
      <c r="W23" s="1">
        <f>'DNSP stacked data'!W127</f>
        <v>204769.91657904451</v>
      </c>
      <c r="X23" s="1">
        <f>'DNSP stacked data'!X127</f>
        <v>213355.568</v>
      </c>
      <c r="Z23" s="1">
        <f>'DNSP stacked data'!Z127</f>
        <v>296222.1353606059</v>
      </c>
      <c r="AA23" s="1">
        <f>'DNSP stacked data'!AA127</f>
        <v>320964.22160718834</v>
      </c>
      <c r="AB23" s="1">
        <f>'DNSP stacked data'!AB127</f>
        <v>341262.3458146159</v>
      </c>
      <c r="AC23" s="1">
        <f>'DNSP stacked data'!AC127</f>
        <v>371363.8581852733</v>
      </c>
      <c r="AD23" s="1">
        <f>'DNSP stacked data'!AD127</f>
        <v>394769.62931272446</v>
      </c>
      <c r="AE23" s="1">
        <f>'DNSP stacked data'!AE127</f>
        <v>431049.78695333214</v>
      </c>
      <c r="AF23" s="1">
        <f>'DNSP stacked data'!AF127</f>
        <v>479669.83861361619</v>
      </c>
      <c r="AG23" s="1">
        <f>'DNSP stacked data'!AG127</f>
        <v>526824.98960170243</v>
      </c>
      <c r="AH23" s="1">
        <f>'DNSP stacked data'!AH127</f>
        <v>576997.32111110247</v>
      </c>
      <c r="AI23" s="1">
        <f>'DNSP stacked data'!AI127</f>
        <v>610115.42293704173</v>
      </c>
      <c r="AJ23" s="1">
        <f>'DNSP stacked data'!AJ127</f>
        <v>635696.51500000001</v>
      </c>
      <c r="AL23" s="1">
        <f>'DNSP stacked data'!AL127</f>
        <v>2674.8013873549198</v>
      </c>
      <c r="AM23" s="1">
        <f>'DNSP stacked data'!AM127</f>
        <v>2898.2153686829843</v>
      </c>
      <c r="AN23" s="1">
        <f>'DNSP stacked data'!AN127</f>
        <v>3081.5016404014559</v>
      </c>
      <c r="AO23" s="1">
        <f>'DNSP stacked data'!AO127</f>
        <v>3353.3097108972684</v>
      </c>
      <c r="AP23" s="1">
        <f>'DNSP stacked data'!AP127</f>
        <v>3564.6571478725814</v>
      </c>
      <c r="AQ23" s="1">
        <f>'DNSP stacked data'!AQ127</f>
        <v>3892.2566227478078</v>
      </c>
      <c r="AR23" s="1">
        <f>'DNSP stacked data'!AR127</f>
        <v>4331.2818207664523</v>
      </c>
      <c r="AS23" s="1">
        <f>'DNSP stacked data'!AS127</f>
        <v>4757.0793835661352</v>
      </c>
      <c r="AT23" s="1">
        <f>'DNSP stacked data'!AT127</f>
        <v>5210.1212258471151</v>
      </c>
      <c r="AU23" s="1">
        <f>'DNSP stacked data'!AU127</f>
        <v>5509.1682386665416</v>
      </c>
      <c r="AV23" s="1">
        <f>'DNSP stacked data'!AV127</f>
        <v>5740.1580000000004</v>
      </c>
      <c r="AW23" s="45"/>
      <c r="AX23" s="1">
        <f>'DNSP stacked data'!AX127</f>
        <v>218643.69817190123</v>
      </c>
      <c r="AY23" s="1">
        <f>'DNSP stacked data'!AY127</f>
        <v>236906.01078015863</v>
      </c>
      <c r="AZ23" s="1">
        <f>'DNSP stacked data'!AZ127</f>
        <v>251888.20290183078</v>
      </c>
      <c r="BA23" s="1">
        <f>'DNSP stacked data'!BA127</f>
        <v>274106.34665154008</v>
      </c>
      <c r="BB23" s="1">
        <f>'DNSP stacked data'!BB127</f>
        <v>291382.31541613373</v>
      </c>
      <c r="BC23" s="1">
        <f>'DNSP stacked data'!BC127</f>
        <v>318160.96187732904</v>
      </c>
      <c r="BD23" s="1">
        <f>'DNSP stacked data'!BD127</f>
        <v>354047.77326423768</v>
      </c>
      <c r="BE23" s="1">
        <f>'DNSP stacked data'!BE127</f>
        <v>388853.3308817955</v>
      </c>
      <c r="BF23" s="1">
        <f>'DNSP stacked data'!BF127</f>
        <v>425885.89123981085</v>
      </c>
      <c r="BG23" s="1">
        <f>'DNSP stacked data'!BG127</f>
        <v>450330.60145986953</v>
      </c>
      <c r="BH23" s="1">
        <f>'DNSP stacked data'!BH127</f>
        <v>469212.19299999997</v>
      </c>
      <c r="BI23" s="45"/>
      <c r="BJ23" s="1">
        <f>'DNSP stacked data'!BJ127</f>
        <v>165867.03732660238</v>
      </c>
      <c r="BK23" s="1">
        <f>'DNSP stacked data'!BK127</f>
        <v>175438.51981177926</v>
      </c>
      <c r="BL23" s="1">
        <f>'DNSP stacked data'!BL127</f>
        <v>179017.51604752941</v>
      </c>
      <c r="BM23" s="1">
        <f>'DNSP stacked data'!BM127</f>
        <v>181849.4896571112</v>
      </c>
      <c r="BN23" s="1">
        <f>'DNSP stacked data'!BN127</f>
        <v>212149.50349124527</v>
      </c>
      <c r="BO23" s="1">
        <f>'DNSP stacked data'!BO127</f>
        <v>231975.42069771499</v>
      </c>
      <c r="BP23" s="1">
        <f>'DNSP stacked data'!BP127</f>
        <v>230105.69394638948</v>
      </c>
      <c r="BQ23" s="1">
        <f>'DNSP stacked data'!BQ127</f>
        <v>223376.62965979264</v>
      </c>
      <c r="BR23" s="1">
        <f>'DNSP stacked data'!BR127</f>
        <v>238216.3105438182</v>
      </c>
      <c r="BS23" s="1">
        <f>'DNSP stacked data'!BS127</f>
        <v>264051.82020862587</v>
      </c>
      <c r="BT23" s="1">
        <f>'DNSP stacked data'!BT127</f>
        <v>289130.63699999999</v>
      </c>
    </row>
    <row r="24" spans="1:72">
      <c r="A24" s="21"/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BR24" s="46"/>
      <c r="BS24" s="46"/>
    </row>
    <row r="25" spans="1:72">
      <c r="A25" s="23" t="s">
        <v>80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R25" s="46"/>
      <c r="BS25" s="46"/>
    </row>
    <row r="26" spans="1:72">
      <c r="A26" s="24" t="s">
        <v>81</v>
      </c>
      <c r="B26" s="1">
        <f>B17</f>
        <v>541656.27863563877</v>
      </c>
      <c r="C26" s="1">
        <f t="shared" ref="C26:I26" si="12">C17</f>
        <v>581622.74917019845</v>
      </c>
      <c r="D26" s="1">
        <f t="shared" si="12"/>
        <v>630203.04923935118</v>
      </c>
      <c r="E26" s="1">
        <f t="shared" si="12"/>
        <v>670057.77106879978</v>
      </c>
      <c r="F26" s="1">
        <f t="shared" si="12"/>
        <v>726822.06653566321</v>
      </c>
      <c r="G26" s="1">
        <f t="shared" si="12"/>
        <v>775117.6218153144</v>
      </c>
      <c r="H26" s="1">
        <f t="shared" si="12"/>
        <v>846352.55839954596</v>
      </c>
      <c r="I26" s="1">
        <f t="shared" si="12"/>
        <v>941816.48474329012</v>
      </c>
      <c r="J26" s="1">
        <f t="shared" ref="J26:K26" si="13">J17</f>
        <v>1032242.5599693705</v>
      </c>
      <c r="K26" s="1">
        <f t="shared" si="13"/>
        <v>1116374.9055597601</v>
      </c>
      <c r="L26" s="1">
        <f t="shared" ref="L26" si="14">L17</f>
        <v>1199939.8770000001</v>
      </c>
      <c r="N26" s="1">
        <f>N17</f>
        <v>92587.861837822071</v>
      </c>
      <c r="O26" s="1">
        <f t="shared" ref="O26:U26" si="15">O17</f>
        <v>99419.519104530089</v>
      </c>
      <c r="P26" s="1">
        <f t="shared" si="15"/>
        <v>107723.5788713113</v>
      </c>
      <c r="Q26" s="1">
        <f t="shared" si="15"/>
        <v>114536.1344049139</v>
      </c>
      <c r="R26" s="1">
        <f t="shared" si="15"/>
        <v>124239.12309590749</v>
      </c>
      <c r="S26" s="1">
        <f t="shared" si="15"/>
        <v>132494.51009313119</v>
      </c>
      <c r="T26" s="1">
        <f t="shared" si="15"/>
        <v>144671.03370530091</v>
      </c>
      <c r="U26" s="1">
        <f t="shared" si="15"/>
        <v>160989.13278664893</v>
      </c>
      <c r="V26" s="1">
        <f t="shared" ref="V26:W26" si="16">V17</f>
        <v>176446.08822092865</v>
      </c>
      <c r="W26" s="1">
        <f t="shared" si="16"/>
        <v>190827.22677107301</v>
      </c>
      <c r="X26" s="1">
        <f t="shared" ref="X26" si="17">X17</f>
        <v>205111.38099999999</v>
      </c>
      <c r="Z26" s="1">
        <f>Z17</f>
        <v>275867.09721695591</v>
      </c>
      <c r="AA26" s="1">
        <f t="shared" ref="AA26:AG26" si="18">AA17</f>
        <v>296222.1353606059</v>
      </c>
      <c r="AB26" s="1">
        <f t="shared" si="18"/>
        <v>320964.22160718829</v>
      </c>
      <c r="AC26" s="1">
        <f t="shared" si="18"/>
        <v>341262.3458146159</v>
      </c>
      <c r="AD26" s="1">
        <f t="shared" si="18"/>
        <v>370172.56440462871</v>
      </c>
      <c r="AE26" s="1">
        <f t="shared" si="18"/>
        <v>394769.62931272446</v>
      </c>
      <c r="AF26" s="1">
        <f t="shared" si="18"/>
        <v>431049.78695333214</v>
      </c>
      <c r="AG26" s="1">
        <f t="shared" si="18"/>
        <v>479669.83861361624</v>
      </c>
      <c r="AH26" s="1">
        <f t="shared" ref="AH26:AI26" si="19">AH17</f>
        <v>525724.09824146645</v>
      </c>
      <c r="AI26" s="1">
        <f t="shared" si="19"/>
        <v>568572.94330338505</v>
      </c>
      <c r="AJ26" s="1">
        <f t="shared" ref="AJ26" si="20">AJ17</f>
        <v>611132.82299999997</v>
      </c>
      <c r="AL26" s="1">
        <f>AL17</f>
        <v>2491.0011990265971</v>
      </c>
      <c r="AM26" s="1">
        <f t="shared" ref="AM26:AS26" si="21">AM17</f>
        <v>2674.8013873549198</v>
      </c>
      <c r="AN26" s="1">
        <f t="shared" si="21"/>
        <v>2898.2153686829843</v>
      </c>
      <c r="AO26" s="1">
        <f t="shared" si="21"/>
        <v>3081.5016404014555</v>
      </c>
      <c r="AP26" s="1">
        <f t="shared" si="21"/>
        <v>3342.5526678648962</v>
      </c>
      <c r="AQ26" s="1">
        <f t="shared" si="21"/>
        <v>3564.6571478725818</v>
      </c>
      <c r="AR26" s="1">
        <f t="shared" si="21"/>
        <v>3892.2566227478083</v>
      </c>
      <c r="AS26" s="1">
        <f t="shared" si="21"/>
        <v>4331.2818207664523</v>
      </c>
      <c r="AT26" s="1">
        <f t="shared" ref="AT26:AU26" si="22">AT17</f>
        <v>4747.1386486034999</v>
      </c>
      <c r="AU26" s="1">
        <f t="shared" si="22"/>
        <v>5134.05149722857</v>
      </c>
      <c r="AV26" s="1">
        <f t="shared" ref="AV26" si="23">AV17</f>
        <v>5518.3549999999996</v>
      </c>
      <c r="AX26" s="1">
        <f>AX17</f>
        <v>203619.49746272762</v>
      </c>
      <c r="AY26" s="1">
        <f t="shared" ref="AY26:BE26" si="24">AY17</f>
        <v>218643.69817190125</v>
      </c>
      <c r="AZ26" s="1">
        <f t="shared" si="24"/>
        <v>236906.01078015863</v>
      </c>
      <c r="BA26" s="1">
        <f t="shared" si="24"/>
        <v>251888.20290183081</v>
      </c>
      <c r="BB26" s="1">
        <f t="shared" si="24"/>
        <v>273227.04410552263</v>
      </c>
      <c r="BC26" s="1">
        <f t="shared" si="24"/>
        <v>291382.31541613367</v>
      </c>
      <c r="BD26" s="1">
        <f t="shared" si="24"/>
        <v>318160.96187732904</v>
      </c>
      <c r="BE26" s="1">
        <f t="shared" si="24"/>
        <v>354047.77326423774</v>
      </c>
      <c r="BF26" s="1">
        <f t="shared" ref="BF26:BG26" si="25">BF17</f>
        <v>388040.75501539552</v>
      </c>
      <c r="BG26" s="1">
        <f t="shared" si="25"/>
        <v>419667.79711786303</v>
      </c>
      <c r="BH26" s="1">
        <f t="shared" ref="BH26" si="26">BH17</f>
        <v>451081.55200000003</v>
      </c>
      <c r="BJ26" s="1">
        <f>BJ17</f>
        <v>149409.82469719951</v>
      </c>
      <c r="BK26" s="1">
        <f t="shared" ref="BK26:BQ26" si="27">BK17</f>
        <v>165867.03732660241</v>
      </c>
      <c r="BL26" s="1">
        <f t="shared" si="27"/>
        <v>175438.51981177923</v>
      </c>
      <c r="BM26" s="1">
        <f t="shared" si="27"/>
        <v>179017.51604752941</v>
      </c>
      <c r="BN26" s="1">
        <f t="shared" si="27"/>
        <v>209972.66897880399</v>
      </c>
      <c r="BO26" s="1">
        <f t="shared" si="27"/>
        <v>212149.50349124527</v>
      </c>
      <c r="BP26" s="1">
        <f t="shared" si="27"/>
        <v>231975.42069771499</v>
      </c>
      <c r="BQ26" s="1">
        <f t="shared" si="27"/>
        <v>230105.69394638948</v>
      </c>
      <c r="BR26" s="1">
        <f t="shared" ref="BR26:BS26" si="28">BR17</f>
        <v>223374.59531168418</v>
      </c>
      <c r="BS26" s="1">
        <f t="shared" si="28"/>
        <v>233104.78520192497</v>
      </c>
      <c r="BT26" s="1">
        <f t="shared" ref="BT26" si="29">BT17</f>
        <v>263367.772</v>
      </c>
    </row>
    <row r="27" spans="1:72">
      <c r="A27" s="24" t="s">
        <v>82</v>
      </c>
      <c r="B27" s="1">
        <f>WACC!C44*B26</f>
        <v>216662.51145425552</v>
      </c>
      <c r="C27" s="1">
        <f>WACC!D44*C26</f>
        <v>232649.09966807941</v>
      </c>
      <c r="D27" s="1">
        <f>WACC!E44*D26</f>
        <v>252081.2196957405</v>
      </c>
      <c r="E27" s="1">
        <f>WACC!F44*E26</f>
        <v>268023.10842751991</v>
      </c>
      <c r="F27" s="1">
        <f>WACC!G44*F26</f>
        <v>290728.82661426527</v>
      </c>
      <c r="G27" s="1">
        <f>WACC!H44*G26</f>
        <v>310047.04872612579</v>
      </c>
      <c r="H27" s="1">
        <f>WACC!I44*H26</f>
        <v>338541.02335981838</v>
      </c>
      <c r="I27" s="1">
        <f>WACC!J44*I26</f>
        <v>376726.59389731608</v>
      </c>
      <c r="J27" s="1">
        <f>WACC!K44*J26</f>
        <v>412897.02398774819</v>
      </c>
      <c r="K27" s="1">
        <f>WACC!L44*K26</f>
        <v>446549.96222390403</v>
      </c>
      <c r="L27" s="1">
        <f>WACC!M44*L26</f>
        <v>479975.95080000005</v>
      </c>
      <c r="N27" s="1">
        <f>WACC!C44*N26</f>
        <v>37035.14473512883</v>
      </c>
      <c r="O27" s="1">
        <f>WACC!D44*O26</f>
        <v>39767.80764181204</v>
      </c>
      <c r="P27" s="1">
        <f>WACC!E44*P26</f>
        <v>43089.431548524524</v>
      </c>
      <c r="Q27" s="1">
        <f>WACC!F44*Q26</f>
        <v>45814.45376196556</v>
      </c>
      <c r="R27" s="1">
        <f>WACC!G44*R26</f>
        <v>49695.649238362996</v>
      </c>
      <c r="S27" s="1">
        <f>WACC!H44*S26</f>
        <v>52997.804037252477</v>
      </c>
      <c r="T27" s="1">
        <f>WACC!I44*T26</f>
        <v>57868.41348212037</v>
      </c>
      <c r="U27" s="1">
        <f>WACC!J44*U26</f>
        <v>64395.653114659573</v>
      </c>
      <c r="V27" s="1">
        <f>WACC!K44*V26</f>
        <v>70578.43528837146</v>
      </c>
      <c r="W27" s="1">
        <f>WACC!L44*W26</f>
        <v>76330.8907084292</v>
      </c>
      <c r="X27" s="1">
        <f>WACC!M44*X26</f>
        <v>82044.5524</v>
      </c>
      <c r="Z27" s="1">
        <f>WACC!C44*Z26</f>
        <v>110346.83888678237</v>
      </c>
      <c r="AA27" s="1">
        <f>WACC!D44*AA26</f>
        <v>118488.85414424236</v>
      </c>
      <c r="AB27" s="1">
        <f>WACC!E44*AB26</f>
        <v>128385.68864287532</v>
      </c>
      <c r="AC27" s="1">
        <f>WACC!F44*AC26</f>
        <v>136504.93832584636</v>
      </c>
      <c r="AD27" s="1">
        <f>WACC!G44*AD26</f>
        <v>148069.02576185149</v>
      </c>
      <c r="AE27" s="1">
        <f>WACC!H44*AE26</f>
        <v>157907.8517250898</v>
      </c>
      <c r="AF27" s="1">
        <f>WACC!I44*AF26</f>
        <v>172419.91478133286</v>
      </c>
      <c r="AG27" s="1">
        <f>WACC!J44*AG26</f>
        <v>191867.93544544652</v>
      </c>
      <c r="AH27" s="1">
        <f>WACC!K44*AH26</f>
        <v>210289.6392965866</v>
      </c>
      <c r="AI27" s="1">
        <f>WACC!L44*AI26</f>
        <v>227429.17732135404</v>
      </c>
      <c r="AJ27" s="1">
        <f>WACC!M44*AJ26</f>
        <v>244453.1292</v>
      </c>
      <c r="AL27" s="1">
        <f>WACC!C44*AL26</f>
        <v>996.40047961063885</v>
      </c>
      <c r="AM27" s="1">
        <f>WACC!D44*AM26</f>
        <v>1069.920554941968</v>
      </c>
      <c r="AN27" s="1">
        <f>WACC!E44*AN26</f>
        <v>1159.2861474731938</v>
      </c>
      <c r="AO27" s="1">
        <f>WACC!F44*AO26</f>
        <v>1232.6006561605823</v>
      </c>
      <c r="AP27" s="1">
        <f>WACC!G44*AP26</f>
        <v>1337.0210671459586</v>
      </c>
      <c r="AQ27" s="1">
        <f>WACC!H44*AQ26</f>
        <v>1425.8628591490328</v>
      </c>
      <c r="AR27" s="1">
        <f>WACC!I44*AR26</f>
        <v>1556.9026490991234</v>
      </c>
      <c r="AS27" s="1">
        <f>WACC!J44*AS26</f>
        <v>1732.512728306581</v>
      </c>
      <c r="AT27" s="1">
        <f>WACC!K44*AT26</f>
        <v>1898.8554594413999</v>
      </c>
      <c r="AU27" s="1">
        <f>WACC!L44*AU26</f>
        <v>2053.620598891428</v>
      </c>
      <c r="AV27" s="1">
        <f>WACC!M44*AV26</f>
        <v>2207.3420000000001</v>
      </c>
      <c r="AX27" s="1">
        <f>WACC!C44*AX26</f>
        <v>81447.798985091053</v>
      </c>
      <c r="AY27" s="1">
        <f>WACC!D44*AY26</f>
        <v>87457.479268760508</v>
      </c>
      <c r="AZ27" s="1">
        <f>WACC!E44*AZ26</f>
        <v>94762.40431206346</v>
      </c>
      <c r="BA27" s="1">
        <f>WACC!F44*BA26</f>
        <v>100755.28116073232</v>
      </c>
      <c r="BB27" s="1">
        <f>WACC!G44*BB26</f>
        <v>109290.81764220906</v>
      </c>
      <c r="BC27" s="1">
        <f>WACC!H44*BC26</f>
        <v>116552.92616645347</v>
      </c>
      <c r="BD27" s="1">
        <f>WACC!I44*BD26</f>
        <v>127264.38475093163</v>
      </c>
      <c r="BE27" s="1">
        <f>WACC!J44*BE26</f>
        <v>141619.10930569511</v>
      </c>
      <c r="BF27" s="1">
        <f>WACC!K44*BF26</f>
        <v>155216.30200615822</v>
      </c>
      <c r="BG27" s="1">
        <f>WACC!L44*BG26</f>
        <v>167867.11884714523</v>
      </c>
      <c r="BH27" s="1">
        <f>WACC!M44*BH26</f>
        <v>180432.62080000003</v>
      </c>
      <c r="BJ27" s="1">
        <f>WACC!C44*BJ26</f>
        <v>59763.929878879804</v>
      </c>
      <c r="BK27" s="1">
        <f>WACC!D44*BK26</f>
        <v>66346.814930640961</v>
      </c>
      <c r="BL27" s="1">
        <f>WACC!E44*BL26</f>
        <v>70175.40792471169</v>
      </c>
      <c r="BM27" s="1">
        <f>WACC!F44*BM26</f>
        <v>71607.00641901177</v>
      </c>
      <c r="BN27" s="1">
        <f>WACC!G44*BN26</f>
        <v>83989.067591521598</v>
      </c>
      <c r="BO27" s="1">
        <f>WACC!H44*BO26</f>
        <v>84859.801396498107</v>
      </c>
      <c r="BP27" s="1">
        <f>WACC!I44*BP26</f>
        <v>92790.168279086007</v>
      </c>
      <c r="BQ27" s="1">
        <f>WACC!J44*BQ26</f>
        <v>92042.277578555804</v>
      </c>
      <c r="BR27" s="1">
        <f>WACC!K44*BR26</f>
        <v>89349.838124673683</v>
      </c>
      <c r="BS27" s="1">
        <f>WACC!L44*BS26</f>
        <v>93241.914080769988</v>
      </c>
      <c r="BT27" s="1">
        <f>WACC!M44*BT26</f>
        <v>105347.1088</v>
      </c>
    </row>
    <row r="28" spans="1:72">
      <c r="A28" s="24" t="s">
        <v>83</v>
      </c>
      <c r="B28" s="1">
        <f>WACC!C45*B26</f>
        <v>324993.76718138327</v>
      </c>
      <c r="C28" s="1">
        <f>WACC!D45*C26</f>
        <v>348973.64950211905</v>
      </c>
      <c r="D28" s="1">
        <f>WACC!E45*D26</f>
        <v>378121.82954361069</v>
      </c>
      <c r="E28" s="1">
        <f>WACC!F45*E26</f>
        <v>402034.66264127987</v>
      </c>
      <c r="F28" s="1">
        <f>WACC!G45*F26</f>
        <v>436093.23992139794</v>
      </c>
      <c r="G28" s="1">
        <f>WACC!H45*G26</f>
        <v>465070.57308918861</v>
      </c>
      <c r="H28" s="1">
        <f>WACC!I45*H26</f>
        <v>507811.53503972758</v>
      </c>
      <c r="I28" s="1">
        <f>WACC!J45*I26</f>
        <v>565089.89084597409</v>
      </c>
      <c r="J28" s="1">
        <f>WACC!K45*J26</f>
        <v>619345.53598162229</v>
      </c>
      <c r="K28" s="1">
        <f>WACC!L45*K26</f>
        <v>669824.94333585596</v>
      </c>
      <c r="L28" s="1">
        <f>WACC!M45*L26</f>
        <v>719963.92619999999</v>
      </c>
      <c r="N28" s="1">
        <f>WACC!C45*N26</f>
        <v>55552.717102693241</v>
      </c>
      <c r="O28" s="1">
        <f>WACC!D45*O26</f>
        <v>59651.711462718049</v>
      </c>
      <c r="P28" s="1">
        <f>WACC!E45*P26</f>
        <v>64634.147322786775</v>
      </c>
      <c r="Q28" s="1">
        <f>WACC!F45*Q26</f>
        <v>68721.68064294834</v>
      </c>
      <c r="R28" s="1">
        <f>WACC!G45*R26</f>
        <v>74543.473857544494</v>
      </c>
      <c r="S28" s="1">
        <f>WACC!H45*S26</f>
        <v>79496.706055878705</v>
      </c>
      <c r="T28" s="1">
        <f>WACC!I45*T26</f>
        <v>86802.620223180551</v>
      </c>
      <c r="U28" s="1">
        <f>WACC!J45*U26</f>
        <v>96593.479671989349</v>
      </c>
      <c r="V28" s="1">
        <f>WACC!K45*V26</f>
        <v>105867.65293255719</v>
      </c>
      <c r="W28" s="1">
        <f>WACC!L45*W26</f>
        <v>114496.33606264381</v>
      </c>
      <c r="X28" s="1">
        <f>WACC!M45*X26</f>
        <v>123066.82859999999</v>
      </c>
      <c r="Z28" s="1">
        <f>WACC!C45*Z26</f>
        <v>165520.25833017353</v>
      </c>
      <c r="AA28" s="1">
        <f>WACC!D45*AA26</f>
        <v>177733.28121636354</v>
      </c>
      <c r="AB28" s="1">
        <f>WACC!E45*AB26</f>
        <v>192578.53296431297</v>
      </c>
      <c r="AC28" s="1">
        <f>WACC!F45*AC26</f>
        <v>204757.40748876953</v>
      </c>
      <c r="AD28" s="1">
        <f>WACC!G45*AD26</f>
        <v>222103.53864277722</v>
      </c>
      <c r="AE28" s="1">
        <f>WACC!H45*AE26</f>
        <v>236861.77758763466</v>
      </c>
      <c r="AF28" s="1">
        <f>WACC!I45*AF26</f>
        <v>258629.87217199928</v>
      </c>
      <c r="AG28" s="1">
        <f>WACC!J45*AG26</f>
        <v>287801.90316816972</v>
      </c>
      <c r="AH28" s="1">
        <f>WACC!K45*AH26</f>
        <v>315434.45894487988</v>
      </c>
      <c r="AI28" s="1">
        <f>WACC!L45*AI26</f>
        <v>341143.76598203101</v>
      </c>
      <c r="AJ28" s="1">
        <f>WACC!M45*AJ26</f>
        <v>366679.69379999995</v>
      </c>
      <c r="AL28" s="1">
        <f>WACC!C45*AL26</f>
        <v>1494.6007194159581</v>
      </c>
      <c r="AM28" s="1">
        <f>WACC!D45*AM26</f>
        <v>1604.8808324129518</v>
      </c>
      <c r="AN28" s="1">
        <f>WACC!E45*AN26</f>
        <v>1738.9292212097905</v>
      </c>
      <c r="AO28" s="1">
        <f>WACC!F45*AO26</f>
        <v>1848.9009842408732</v>
      </c>
      <c r="AP28" s="1">
        <f>WACC!G45*AP26</f>
        <v>2005.5316007189376</v>
      </c>
      <c r="AQ28" s="1">
        <f>WACC!H45*AQ26</f>
        <v>2138.794288723549</v>
      </c>
      <c r="AR28" s="1">
        <f>WACC!I45*AR26</f>
        <v>2335.353973648685</v>
      </c>
      <c r="AS28" s="1">
        <f>WACC!J45*AS26</f>
        <v>2598.7690924598714</v>
      </c>
      <c r="AT28" s="1">
        <f>WACC!K45*AT26</f>
        <v>2848.2831891620999</v>
      </c>
      <c r="AU28" s="1">
        <f>WACC!L45*AU26</f>
        <v>3080.430898337142</v>
      </c>
      <c r="AV28" s="1">
        <f>WACC!M45*AV26</f>
        <v>3311.0129999999995</v>
      </c>
      <c r="AX28" s="1">
        <f>WACC!C45*AX26</f>
        <v>122171.69847763657</v>
      </c>
      <c r="AY28" s="1">
        <f>WACC!D45*AY26</f>
        <v>131186.21890314075</v>
      </c>
      <c r="AZ28" s="1">
        <f>WACC!E45*AZ26</f>
        <v>142143.60646809518</v>
      </c>
      <c r="BA28" s="1">
        <f>WACC!F45*BA26</f>
        <v>151132.92174109849</v>
      </c>
      <c r="BB28" s="1">
        <f>WACC!G45*BB26</f>
        <v>163936.22646331356</v>
      </c>
      <c r="BC28" s="1">
        <f>WACC!H45*BC26</f>
        <v>174829.38924968019</v>
      </c>
      <c r="BD28" s="1">
        <f>WACC!I45*BD26</f>
        <v>190896.57712639743</v>
      </c>
      <c r="BE28" s="1">
        <f>WACC!J45*BE26</f>
        <v>212428.66395854263</v>
      </c>
      <c r="BF28" s="1">
        <f>WACC!K45*BF26</f>
        <v>232824.4530092373</v>
      </c>
      <c r="BG28" s="1">
        <f>WACC!L45*BG26</f>
        <v>251800.67827071779</v>
      </c>
      <c r="BH28" s="1">
        <f>WACC!M45*BH26</f>
        <v>270648.93119999999</v>
      </c>
      <c r="BJ28" s="1">
        <f>WACC!C45*BJ26</f>
        <v>89645.894818319706</v>
      </c>
      <c r="BK28" s="1">
        <f>WACC!D45*BK26</f>
        <v>99520.222395961449</v>
      </c>
      <c r="BL28" s="1">
        <f>WACC!E45*BL26</f>
        <v>105263.11188706754</v>
      </c>
      <c r="BM28" s="1">
        <f>WACC!F45*BM26</f>
        <v>107410.50962851764</v>
      </c>
      <c r="BN28" s="1">
        <f>WACC!G45*BN26</f>
        <v>125983.6013872824</v>
      </c>
      <c r="BO28" s="1">
        <f>WACC!H45*BO26</f>
        <v>127289.70209474716</v>
      </c>
      <c r="BP28" s="1">
        <f>WACC!I45*BP26</f>
        <v>139185.25241862898</v>
      </c>
      <c r="BQ28" s="1">
        <f>WACC!J45*BQ26</f>
        <v>138063.41636783368</v>
      </c>
      <c r="BR28" s="1">
        <f>WACC!K45*BR26</f>
        <v>134024.75718701052</v>
      </c>
      <c r="BS28" s="1">
        <f>WACC!L45*BS26</f>
        <v>139862.87112115498</v>
      </c>
      <c r="BT28" s="1">
        <f>WACC!M45*BT26</f>
        <v>158020.66319999998</v>
      </c>
    </row>
    <row r="29" spans="1:72">
      <c r="A29" s="24" t="s">
        <v>84</v>
      </c>
      <c r="B29" s="1">
        <f>(WACC!C33+WACC!C39*WACC!C46)*B27</f>
        <v>21431.727673831643</v>
      </c>
      <c r="C29" s="1">
        <f>(WACC!D33+WACC!D39*WACC!D46)*C27</f>
        <v>23594.212733813984</v>
      </c>
      <c r="D29" s="1">
        <f>(WACC!E33+WACC!E39*WACC!E46)*D27</f>
        <v>26569.716946620967</v>
      </c>
      <c r="E29" s="1">
        <f>(WACC!F33+WACC!F39*WACC!F46)*E27</f>
        <v>27788.833318635214</v>
      </c>
      <c r="F29" s="1">
        <f>(WACC!G33+WACC!G39*WACC!G46)*F27</f>
        <v>28011.673432528238</v>
      </c>
      <c r="G29" s="1">
        <f>(WACC!H33+WACC!H39*WACC!H46)*G27</f>
        <v>30813.48424625054</v>
      </c>
      <c r="H29" s="1">
        <f>(WACC!I33+WACC!I39*WACC!I46)*H27</f>
        <v>32060.903716018674</v>
      </c>
      <c r="I29" s="1">
        <f>(WACC!J33+WACC!J39*WACC!J46)*I27</f>
        <v>30099.854399280375</v>
      </c>
      <c r="J29" s="1">
        <f>(WACC!K33+WACC!K39*WACC!K46)*J27</f>
        <v>34202.543295394127</v>
      </c>
      <c r="K29" s="1">
        <f>(WACC!L33+WACC!L39*WACC!L46)*K27</f>
        <v>36702.398210661275</v>
      </c>
      <c r="L29" s="1">
        <f>(WACC!M33+WACC!M39*WACC!M46)*L27</f>
        <v>34951.223481228146</v>
      </c>
      <c r="N29" s="1">
        <f>(WACC!C33+WACC!C39*WACC!C46)*N27</f>
        <v>3663.4262706393592</v>
      </c>
      <c r="O29" s="1">
        <f>(WACC!D33+WACC!D39*WACC!D46)*O27</f>
        <v>4033.0700389426211</v>
      </c>
      <c r="P29" s="1">
        <f>(WACC!E33+WACC!E39*WACC!E46)*P27</f>
        <v>4541.6870047556404</v>
      </c>
      <c r="Q29" s="1">
        <f>(WACC!F33+WACC!F39*WACC!F46)*Q27</f>
        <v>4750.0763148557653</v>
      </c>
      <c r="R29" s="1">
        <f>(WACC!G33+WACC!G39*WACC!G46)*R27</f>
        <v>4788.167426305673</v>
      </c>
      <c r="S29" s="1">
        <f>(WACC!H33+WACC!H39*WACC!H46)*S27</f>
        <v>5267.0941603778128</v>
      </c>
      <c r="T29" s="1">
        <f>(WACC!I33+WACC!I39*WACC!I46)*T27</f>
        <v>5480.321452437679</v>
      </c>
      <c r="U29" s="1">
        <f>(WACC!J33+WACC!J39*WACC!J46)*U27</f>
        <v>5145.1100455789401</v>
      </c>
      <c r="V29" s="1">
        <f>(WACC!K33+WACC!K39*WACC!K46)*V27</f>
        <v>5846.4020044458512</v>
      </c>
      <c r="W29" s="1">
        <f>(WACC!L33+WACC!L39*WACC!L46)*W27</f>
        <v>6273.7139929496243</v>
      </c>
      <c r="X29" s="1">
        <f>(WACC!M33+WACC!M39*WACC!M46)*X27</f>
        <v>5974.3774278070205</v>
      </c>
      <c r="Z29" s="1">
        <f>(WACC!C33+WACC!C39*WACC!C46)*Z27</f>
        <v>10915.240411532879</v>
      </c>
      <c r="AA29" s="1">
        <f>(WACC!D33+WACC!D39*WACC!D46)*AA27</f>
        <v>12016.600258731574</v>
      </c>
      <c r="AB29" s="1">
        <f>(WACC!E33+WACC!E39*WACC!E46)*AB27</f>
        <v>13532.033093760247</v>
      </c>
      <c r="AC29" s="1">
        <f>(WACC!F33+WACC!F39*WACC!F46)*AC27</f>
        <v>14152.932560788244</v>
      </c>
      <c r="AD29" s="1">
        <f>(WACC!G33+WACC!G39*WACC!G46)*AD27</f>
        <v>14266.425670326287</v>
      </c>
      <c r="AE29" s="1">
        <f>(WACC!H33+WACC!H39*WACC!H46)*AE27</f>
        <v>15693.395958715726</v>
      </c>
      <c r="AF29" s="1">
        <f>(WACC!I33+WACC!I39*WACC!I46)*AF27</f>
        <v>16328.710274657284</v>
      </c>
      <c r="AG29" s="1">
        <f>(WACC!J33+WACC!J39*WACC!J46)*AG27</f>
        <v>15329.942229596365</v>
      </c>
      <c r="AH29" s="1">
        <f>(WACC!K33+WACC!K39*WACC!K46)*AH27</f>
        <v>17419.453458758126</v>
      </c>
      <c r="AI29" s="1">
        <f>(WACC!L33+WACC!L39*WACC!L46)*AI27</f>
        <v>18692.636741476363</v>
      </c>
      <c r="AJ29" s="1">
        <f>(WACC!M33+WACC!M39*WACC!M46)*AJ27</f>
        <v>17800.758423654624</v>
      </c>
      <c r="AL29" s="1">
        <f>(WACC!C33+WACC!C39*WACC!C46)*AL27</f>
        <v>98.56150743272029</v>
      </c>
      <c r="AM29" s="1">
        <f>(WACC!D33+WACC!D39*WACC!D46)*AM27</f>
        <v>108.50647269899879</v>
      </c>
      <c r="AN29" s="1">
        <f>(WACC!E33+WACC!E39*WACC!E46)*AN27</f>
        <v>122.19039893443487</v>
      </c>
      <c r="AO29" s="1">
        <f>(WACC!F33+WACC!F39*WACC!F46)*AO27</f>
        <v>127.79694401518199</v>
      </c>
      <c r="AP29" s="1">
        <f>(WACC!G33+WACC!G39*WACC!G46)*AP27</f>
        <v>128.82175442132549</v>
      </c>
      <c r="AQ29" s="1">
        <f>(WACC!H33+WACC!H39*WACC!H46)*AQ27</f>
        <v>141.7068890938302</v>
      </c>
      <c r="AR29" s="1">
        <f>(WACC!I33+WACC!I39*WACC!I46)*AR27</f>
        <v>147.44359614854855</v>
      </c>
      <c r="AS29" s="1">
        <f>(WACC!J33+WACC!J39*WACC!J46)*AS27</f>
        <v>138.42500559209819</v>
      </c>
      <c r="AT29" s="1">
        <f>(WACC!K33+WACC!K39*WACC!K46)*AT27</f>
        <v>157.29269597537015</v>
      </c>
      <c r="AU29" s="1">
        <f>(WACC!L33+WACC!L39*WACC!L46)*AU27</f>
        <v>168.78917785315431</v>
      </c>
      <c r="AV29" s="1">
        <f>(WACC!M33+WACC!M39*WACC!M46)*AV27</f>
        <v>160.7357689753257</v>
      </c>
      <c r="AX29" s="1">
        <f>(WACC!C33+WACC!C39*WACC!C46)*AX27</f>
        <v>8056.6178051065308</v>
      </c>
      <c r="AY29" s="1">
        <f>(WACC!D33+WACC!D39*WACC!D46)*AY27</f>
        <v>8869.5394651182596</v>
      </c>
      <c r="AZ29" s="1">
        <f>(WACC!E33+WACC!E39*WACC!E46)*AZ27</f>
        <v>9988.0913889251733</v>
      </c>
      <c r="BA29" s="1">
        <f>(WACC!F33+WACC!F39*WACC!F46)*BA27</f>
        <v>10446.381771238102</v>
      </c>
      <c r="BB29" s="1">
        <f>(WACC!G33+WACC!G39*WACC!G46)*BB27</f>
        <v>10530.151855321183</v>
      </c>
      <c r="BC29" s="1">
        <f>(WACC!H33+WACC!H39*WACC!H46)*BC27</f>
        <v>11583.408934354389</v>
      </c>
      <c r="BD29" s="1">
        <f>(WACC!I33+WACC!I39*WACC!I46)*BD27</f>
        <v>12052.339020790756</v>
      </c>
      <c r="BE29" s="1">
        <f>(WACC!J33+WACC!J39*WACC!J46)*BE27</f>
        <v>11315.141111113271</v>
      </c>
      <c r="BF29" s="1">
        <f>(WACC!K33+WACC!K39*WACC!K46)*BF27</f>
        <v>12857.424445069682</v>
      </c>
      <c r="BG29" s="1">
        <f>(WACC!L33+WACC!L39*WACC!L46)*BG27</f>
        <v>13797.170224179941</v>
      </c>
      <c r="BH29" s="1">
        <f>(WACC!M33+WACC!M39*WACC!M46)*BH27</f>
        <v>13138.868400330059</v>
      </c>
      <c r="BJ29" s="1">
        <f>(WACC!C33+WACC!C39*WACC!C46)*BJ27</f>
        <v>5911.7023119735686</v>
      </c>
      <c r="BK29" s="1">
        <f>(WACC!D33+WACC!D39*WACC!D46)*BK27</f>
        <v>6728.5919778666112</v>
      </c>
      <c r="BL29" s="1">
        <f>(WACC!E33+WACC!E39*WACC!E46)*BL27</f>
        <v>7396.5872087723692</v>
      </c>
      <c r="BM29" s="1">
        <f>(WACC!F33+WACC!F39*WACC!F46)*BM27</f>
        <v>7424.2671741958084</v>
      </c>
      <c r="BN29" s="1">
        <f>(WACC!G33+WACC!G39*WACC!G46)*BN27</f>
        <v>8092.3325033665742</v>
      </c>
      <c r="BO29" s="1">
        <f>(WACC!H33+WACC!H39*WACC!H46)*BO27</f>
        <v>8433.6431009885255</v>
      </c>
      <c r="BP29" s="1">
        <f>(WACC!I33+WACC!I39*WACC!I46)*BP27</f>
        <v>8787.5218827676163</v>
      </c>
      <c r="BQ29" s="1">
        <f>(WACC!J33+WACC!J39*WACC!J46)*BQ27</f>
        <v>7354.0312751263291</v>
      </c>
      <c r="BR29" s="1">
        <f>(WACC!K33+WACC!K39*WACC!K46)*BR27</f>
        <v>7401.3410835004906</v>
      </c>
      <c r="BS29" s="1">
        <f>(WACC!L33+WACC!L39*WACC!L46)*BS27</f>
        <v>7663.6483037048438</v>
      </c>
      <c r="BT29" s="1">
        <f>(WACC!M33+WACC!M39*WACC!M46)*BT27</f>
        <v>7671.2392290344233</v>
      </c>
    </row>
    <row r="30" spans="1:72">
      <c r="A30" s="24" t="s">
        <v>85</v>
      </c>
      <c r="B30" s="1">
        <f>WACC!C37*B28</f>
        <v>21789.610950105256</v>
      </c>
      <c r="C30" s="1">
        <f>WACC!D37*C28</f>
        <v>23610.656900642287</v>
      </c>
      <c r="D30" s="1">
        <f>WACC!E37*D28</f>
        <v>28631.324638838112</v>
      </c>
      <c r="E30" s="1">
        <f>WACC!F37*E28</f>
        <v>35723.309673802229</v>
      </c>
      <c r="F30" s="1">
        <f>WACC!G37*F28</f>
        <v>37689.493961819659</v>
      </c>
      <c r="G30" s="1">
        <f>WACC!H37*G28</f>
        <v>43854.325050353895</v>
      </c>
      <c r="H30" s="1">
        <f>WACC!I37*H28</f>
        <v>44428.613091030929</v>
      </c>
      <c r="I30" s="1">
        <f>WACC!J37*I28</f>
        <v>38055.263029397051</v>
      </c>
      <c r="J30" s="1">
        <f>WACC!K37*J28</f>
        <v>37504.26352852588</v>
      </c>
      <c r="K30" s="1">
        <f>WACC!L37*K28</f>
        <v>35590.087496990433</v>
      </c>
      <c r="L30" s="1">
        <f>WACC!M37*L28</f>
        <v>33955.400336686624</v>
      </c>
      <c r="N30" s="1">
        <f>WACC!C37*N28</f>
        <v>3724.6009466186592</v>
      </c>
      <c r="O30" s="1">
        <f>WACC!D37*O28</f>
        <v>4035.8809179195473</v>
      </c>
      <c r="P30" s="1">
        <f>WACC!E37*P28</f>
        <v>4894.0873289087976</v>
      </c>
      <c r="Q30" s="1">
        <f>WACC!F37*Q28</f>
        <v>6106.3537725418855</v>
      </c>
      <c r="R30" s="1">
        <f>WACC!G37*R28</f>
        <v>6442.4429242548549</v>
      </c>
      <c r="S30" s="1">
        <f>WACC!H37*S28</f>
        <v>7496.2265719150628</v>
      </c>
      <c r="T30" s="1">
        <f>WACC!I37*T28</f>
        <v>7594.3923347107093</v>
      </c>
      <c r="U30" s="1">
        <f>WACC!J37*U28</f>
        <v>6504.9655557264341</v>
      </c>
      <c r="V30" s="1">
        <f>WACC!K37*V28</f>
        <v>6410.7806128547863</v>
      </c>
      <c r="W30" s="1">
        <f>WACC!L37*W28</f>
        <v>6083.5814776624511</v>
      </c>
      <c r="X30" s="1">
        <f>WACC!M37*X28</f>
        <v>5804.1566823148905</v>
      </c>
      <c r="Z30" s="1">
        <f>WACC!C37*Z28</f>
        <v>11097.511391233842</v>
      </c>
      <c r="AA30" s="1">
        <f>WACC!D37*AA28</f>
        <v>12024.975320090603</v>
      </c>
      <c r="AB30" s="1">
        <f>WACC!E37*AB28</f>
        <v>14582.015808046595</v>
      </c>
      <c r="AC30" s="1">
        <f>WACC!F37*AC28</f>
        <v>18193.984139752578</v>
      </c>
      <c r="AD30" s="1">
        <f>WACC!G37*AD28</f>
        <v>19195.367440422895</v>
      </c>
      <c r="AE30" s="1">
        <f>WACC!H37*AE28</f>
        <v>22335.133606358537</v>
      </c>
      <c r="AF30" s="1">
        <f>WACC!I37*AF28</f>
        <v>22627.620153633579</v>
      </c>
      <c r="AG30" s="1">
        <f>WACC!J37*AG28</f>
        <v>19381.654676266429</v>
      </c>
      <c r="AH30" s="1">
        <f>WACC!K37*AH28</f>
        <v>19101.02904915066</v>
      </c>
      <c r="AI30" s="1">
        <f>WACC!L37*AI28</f>
        <v>18126.133702765892</v>
      </c>
      <c r="AJ30" s="1">
        <f>WACC!M37*AJ28</f>
        <v>17293.582838279526</v>
      </c>
      <c r="AL30" s="1">
        <f>WACC!C37*AL28</f>
        <v>100.20736238810764</v>
      </c>
      <c r="AM30" s="1">
        <f>WACC!D37*AM28</f>
        <v>108.58209711415276</v>
      </c>
      <c r="AN30" s="1">
        <f>WACC!E37*AN28</f>
        <v>131.67144334542357</v>
      </c>
      <c r="AO30" s="1">
        <f>WACC!F37*AO28</f>
        <v>164.28648709618184</v>
      </c>
      <c r="AP30" s="1">
        <f>WACC!G37*AP28</f>
        <v>173.32869266480469</v>
      </c>
      <c r="AQ30" s="1">
        <f>WACC!H37*AQ28</f>
        <v>201.67988555047845</v>
      </c>
      <c r="AR30" s="1">
        <f>WACC!I37*AR28</f>
        <v>204.32095564296682</v>
      </c>
      <c r="AS30" s="1">
        <f>WACC!J37*AS28</f>
        <v>175.01081326755511</v>
      </c>
      <c r="AT30" s="1">
        <f>WACC!K37*AT28</f>
        <v>172.4768439008742</v>
      </c>
      <c r="AU30" s="1">
        <f>WACC!L37*AU28</f>
        <v>163.67381700397638</v>
      </c>
      <c r="AV30" s="1">
        <f>WACC!M37*AV28</f>
        <v>156.15611816604064</v>
      </c>
      <c r="AX30" s="1">
        <f>WACC!C37*AX28</f>
        <v>8191.1533320438402</v>
      </c>
      <c r="AY30" s="1">
        <f>WACC!D37*AY28</f>
        <v>8875.7211584131419</v>
      </c>
      <c r="AZ30" s="1">
        <f>WACC!E37*AZ28</f>
        <v>10763.091215959263</v>
      </c>
      <c r="BA30" s="1">
        <f>WACC!F37*BA28</f>
        <v>13429.111136322766</v>
      </c>
      <c r="BB30" s="1">
        <f>WACC!G37*BB28</f>
        <v>14168.239385059511</v>
      </c>
      <c r="BC30" s="1">
        <f>WACC!H37*BC28</f>
        <v>16485.723475434734</v>
      </c>
      <c r="BD30" s="1">
        <f>WACC!I37*BD28</f>
        <v>16701.609909052859</v>
      </c>
      <c r="BE30" s="1">
        <f>WACC!J37*BE28</f>
        <v>14305.739339671167</v>
      </c>
      <c r="BF30" s="1">
        <f>WACC!K37*BF28</f>
        <v>14098.607536912039</v>
      </c>
      <c r="BG30" s="1">
        <f>WACC!L37*BG28</f>
        <v>13379.030238596171</v>
      </c>
      <c r="BH30" s="1">
        <f>WACC!M37*BH28</f>
        <v>12764.518436496568</v>
      </c>
      <c r="BJ30" s="1">
        <f>WACC!C37*BJ28</f>
        <v>6010.4204099245189</v>
      </c>
      <c r="BK30" s="1">
        <f>WACC!D37*BK28</f>
        <v>6733.281521453081</v>
      </c>
      <c r="BL30" s="1">
        <f>WACC!E37*BL28</f>
        <v>7970.5060471399484</v>
      </c>
      <c r="BM30" s="1">
        <f>WACC!F37*BM28</f>
        <v>9544.0996865091511</v>
      </c>
      <c r="BN30" s="1">
        <f>WACC!G37*BN28</f>
        <v>10888.171952929395</v>
      </c>
      <c r="BO30" s="1">
        <f>WACC!H37*BO28</f>
        <v>12002.918039183769</v>
      </c>
      <c r="BP30" s="1">
        <f>WACC!I37*BP28</f>
        <v>12177.367588156434</v>
      </c>
      <c r="BQ30" s="1">
        <f>WACC!J37*BQ28</f>
        <v>9297.7059220603896</v>
      </c>
      <c r="BR30" s="1">
        <f>WACC!K37*BR28</f>
        <v>8115.8247228207774</v>
      </c>
      <c r="BS30" s="1">
        <f>WACC!L37*BS28</f>
        <v>7431.3921425382414</v>
      </c>
      <c r="BT30" s="1">
        <f>WACC!M37*BT28</f>
        <v>7452.6718425253275</v>
      </c>
    </row>
    <row r="31" spans="1:72">
      <c r="A31" s="21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</row>
    <row r="32" spans="1:72">
      <c r="A32" s="44" t="s">
        <v>98</v>
      </c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9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9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9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</row>
    <row r="33" spans="1:72">
      <c r="A33" s="24" t="s">
        <v>63</v>
      </c>
      <c r="B33" s="1">
        <f>B17*WACC!C51</f>
        <v>43221.338623936899</v>
      </c>
      <c r="C33" s="1">
        <f>C17*WACC!D51</f>
        <v>47204.869634456278</v>
      </c>
      <c r="D33" s="1">
        <f>D17*WACC!E51</f>
        <v>55201.041585459076</v>
      </c>
      <c r="E33" s="1">
        <f>E17*WACC!F51</f>
        <v>63512.142992437439</v>
      </c>
      <c r="F33" s="1">
        <f>F17*WACC!G51</f>
        <v>65701.167394347896</v>
      </c>
      <c r="G33" s="1">
        <f>G17*WACC!H51</f>
        <v>74667.80929660445</v>
      </c>
      <c r="H33" s="1">
        <f>H17*WACC!I51</f>
        <v>76489.5168070496</v>
      </c>
      <c r="I33" s="1">
        <f>I17*WACC!J51</f>
        <v>68155.117428677419</v>
      </c>
      <c r="J33" s="1">
        <f>J17*WACC!K51</f>
        <v>71706.806823920007</v>
      </c>
      <c r="K33" s="1">
        <f>K17*WACC!L51</f>
        <v>72292.485707651693</v>
      </c>
      <c r="L33" s="1">
        <f>L17*WACC!M51</f>
        <v>68906.623817914777</v>
      </c>
      <c r="N33" s="1">
        <f>N17*WACC!C51</f>
        <v>7388.0272172580189</v>
      </c>
      <c r="O33" s="1">
        <f>O17*WACC!D51</f>
        <v>8068.9509568621688</v>
      </c>
      <c r="P33" s="1">
        <f>P17*WACC!E51</f>
        <v>9435.774333664438</v>
      </c>
      <c r="Q33" s="1">
        <f>Q17*WACC!F51</f>
        <v>10856.43008739765</v>
      </c>
      <c r="R33" s="1">
        <f>R17*WACC!G51</f>
        <v>11230.610350560528</v>
      </c>
      <c r="S33" s="1">
        <f>S17*WACC!H51</f>
        <v>12763.320732292877</v>
      </c>
      <c r="T33" s="1">
        <f>T17*WACC!I51</f>
        <v>13074.713787148386</v>
      </c>
      <c r="U33" s="1">
        <f>U17*WACC!J51</f>
        <v>11650.075601305376</v>
      </c>
      <c r="V33" s="1">
        <f>V17*WACC!K51</f>
        <v>12257.182617300638</v>
      </c>
      <c r="W33" s="1">
        <f>W17*WACC!L51</f>
        <v>12357.295470612074</v>
      </c>
      <c r="X33" s="1">
        <f>X17*WACC!M51</f>
        <v>11778.534110121911</v>
      </c>
      <c r="Z33" s="1">
        <f>Z17*WACC!C51</f>
        <v>22012.751802766725</v>
      </c>
      <c r="AA33" s="1">
        <f>AA17*WACC!D51</f>
        <v>24041.57557882218</v>
      </c>
      <c r="AB33" s="1">
        <f>AB17*WACC!E51</f>
        <v>28114.04890180684</v>
      </c>
      <c r="AC33" s="1">
        <f>AC17*WACC!F51</f>
        <v>32346.916700540824</v>
      </c>
      <c r="AD33" s="1">
        <f>AD17*WACC!G51</f>
        <v>33461.793110749182</v>
      </c>
      <c r="AE33" s="1">
        <f>AE17*WACC!H51</f>
        <v>38028.529565074263</v>
      </c>
      <c r="AF33" s="1">
        <f>AF17*WACC!I51</f>
        <v>38956.330428290858</v>
      </c>
      <c r="AG33" s="1">
        <f>AG17*WACC!J51</f>
        <v>34711.596905862796</v>
      </c>
      <c r="AH33" s="1">
        <f>AH17*WACC!K51</f>
        <v>36520.482507908782</v>
      </c>
      <c r="AI33" s="1">
        <f>AI17*WACC!L51</f>
        <v>36818.770444242247</v>
      </c>
      <c r="AJ33" s="1">
        <f>AJ17*WACC!M51</f>
        <v>35094.341261934147</v>
      </c>
      <c r="AL33" s="1">
        <f>AL17*WACC!C51</f>
        <v>198.76886982082794</v>
      </c>
      <c r="AM33" s="1">
        <f>AM17*WACC!D51</f>
        <v>217.08856981315157</v>
      </c>
      <c r="AN33" s="1">
        <f>AN17*WACC!E51</f>
        <v>253.86184227985842</v>
      </c>
      <c r="AO33" s="1">
        <f>AO17*WACC!F51</f>
        <v>292.08343111136384</v>
      </c>
      <c r="AP33" s="1">
        <f>AP17*WACC!G51</f>
        <v>302.15044708613016</v>
      </c>
      <c r="AQ33" s="1">
        <f>AQ17*WACC!H51</f>
        <v>343.38677464430867</v>
      </c>
      <c r="AR33" s="1">
        <f>AR17*WACC!I51</f>
        <v>351.76455179151532</v>
      </c>
      <c r="AS33" s="1">
        <f>AS17*WACC!J51</f>
        <v>313.4358188596533</v>
      </c>
      <c r="AT33" s="1">
        <f>AT17*WACC!K51</f>
        <v>329.76953987624432</v>
      </c>
      <c r="AU33" s="1">
        <f>AU17*WACC!L51</f>
        <v>332.46299485713064</v>
      </c>
      <c r="AV33" s="1">
        <f>AV17*WACC!M51</f>
        <v>316.89188714136634</v>
      </c>
      <c r="AX33" s="1">
        <f>AX17*WACC!C51</f>
        <v>16247.771137150372</v>
      </c>
      <c r="AY33" s="1">
        <f>AY17*WACC!D51</f>
        <v>17745.260623531402</v>
      </c>
      <c r="AZ33" s="1">
        <f>AZ17*WACC!E51</f>
        <v>20751.182604884434</v>
      </c>
      <c r="BA33" s="1">
        <f>BA17*WACC!F51</f>
        <v>23875.492907560867</v>
      </c>
      <c r="BB33" s="1">
        <f>BB17*WACC!G51</f>
        <v>24698.391240380693</v>
      </c>
      <c r="BC33" s="1">
        <f>BC17*WACC!H51</f>
        <v>28069.132409789127</v>
      </c>
      <c r="BD33" s="1">
        <f>BD17*WACC!I51</f>
        <v>28753.948929843613</v>
      </c>
      <c r="BE33" s="1">
        <f>BE17*WACC!J51</f>
        <v>25620.88045078444</v>
      </c>
      <c r="BF33" s="1">
        <f>BF17*WACC!K51</f>
        <v>26956.031981981723</v>
      </c>
      <c r="BG33" s="1">
        <f>BG17*WACC!L51</f>
        <v>27176.200462776109</v>
      </c>
      <c r="BH33" s="1">
        <f>BH17*WACC!M51</f>
        <v>25903.386836826627</v>
      </c>
      <c r="BJ33" s="1">
        <f>BJ17*WACC!C51</f>
        <v>11922.122721898088</v>
      </c>
      <c r="BK33" s="1">
        <f>BK17*WACC!D51</f>
        <v>13461.873499319692</v>
      </c>
      <c r="BL33" s="1">
        <f>BL17*WACC!E51</f>
        <v>15367.093255912318</v>
      </c>
      <c r="BM33" s="1">
        <f>BM17*WACC!F51</f>
        <v>16968.366860704959</v>
      </c>
      <c r="BN33" s="1">
        <f>BN17*WACC!G51</f>
        <v>18980.50445629597</v>
      </c>
      <c r="BO33" s="1">
        <f>BO17*WACC!H51</f>
        <v>20436.561140172296</v>
      </c>
      <c r="BP33" s="1">
        <f>BP17*WACC!I51</f>
        <v>20964.889470924049</v>
      </c>
      <c r="BQ33" s="1">
        <f>BQ17*WACC!J51</f>
        <v>16651.737197186721</v>
      </c>
      <c r="BR33" s="1">
        <f>BR17*WACC!K51</f>
        <v>15517.165806321267</v>
      </c>
      <c r="BS33" s="1">
        <f>BS17*WACC!L51</f>
        <v>15095.040446243083</v>
      </c>
      <c r="BT33" s="1">
        <f>BT17*WACC!M51</f>
        <v>15123.911071559751</v>
      </c>
    </row>
    <row r="34" spans="1:72">
      <c r="A34" s="24" t="s">
        <v>64</v>
      </c>
      <c r="B34" s="1">
        <f>B20</f>
        <v>-12874.870814546961</v>
      </c>
      <c r="C34" s="1">
        <f t="shared" ref="C34:I34" si="30">C20</f>
        <v>-7840.7787153363897</v>
      </c>
      <c r="D34" s="1">
        <f t="shared" si="30"/>
        <v>-19874.629215612578</v>
      </c>
      <c r="E34" s="1">
        <f t="shared" si="30"/>
        <v>-54.160566787184507</v>
      </c>
      <c r="F34" s="1">
        <f t="shared" si="30"/>
        <v>-25035.431300289616</v>
      </c>
      <c r="G34" s="1">
        <f t="shared" si="30"/>
        <v>-8952.5127598604304</v>
      </c>
      <c r="H34" s="1">
        <f t="shared" si="30"/>
        <v>-3247.9885531730433</v>
      </c>
      <c r="I34" s="1">
        <f t="shared" si="30"/>
        <v>-17418.071819371562</v>
      </c>
      <c r="J34" s="1">
        <f t="shared" ref="J34:K34" si="31">J20</f>
        <v>-17038.458510246615</v>
      </c>
      <c r="K34" s="1">
        <f t="shared" si="31"/>
        <v>-16992.299941652</v>
      </c>
      <c r="L34" s="1">
        <f t="shared" ref="L34" si="32">L20</f>
        <v>-29810.026999999998</v>
      </c>
      <c r="N34" s="1">
        <f>N20</f>
        <v>-2200.7623786060717</v>
      </c>
      <c r="O34" s="1">
        <f t="shared" ref="O34:U34" si="33">O20</f>
        <v>-1340.2612782872234</v>
      </c>
      <c r="P34" s="1">
        <f t="shared" si="33"/>
        <v>-3397.2640888206342</v>
      </c>
      <c r="Q34" s="1">
        <f t="shared" si="33"/>
        <v>-9.2579210701314878</v>
      </c>
      <c r="R34" s="1">
        <f t="shared" si="33"/>
        <v>-4279.4243244446116</v>
      </c>
      <c r="S34" s="1">
        <f t="shared" si="33"/>
        <v>-1530.2952207979047</v>
      </c>
      <c r="T34" s="1">
        <f t="shared" si="33"/>
        <v>-555.19399898677148</v>
      </c>
      <c r="U34" s="1">
        <f t="shared" si="33"/>
        <v>-2977.3531494094755</v>
      </c>
      <c r="V34" s="1">
        <f t="shared" ref="V34:W34" si="34">V20</f>
        <v>-2912.4640564489173</v>
      </c>
      <c r="W34" s="1">
        <f t="shared" si="34"/>
        <v>-2904.57395466252</v>
      </c>
      <c r="X34" s="1">
        <f t="shared" ref="X34" si="35">X20</f>
        <v>-5095.5679999999993</v>
      </c>
      <c r="Z34" s="1">
        <f>Z20</f>
        <v>-6557.2086556418653</v>
      </c>
      <c r="AA34" s="1">
        <f t="shared" ref="AA34:AG34" si="36">AA20</f>
        <v>-3993.3311020942801</v>
      </c>
      <c r="AB34" s="1">
        <f t="shared" si="36"/>
        <v>-10122.205698020694</v>
      </c>
      <c r="AC34" s="1">
        <f t="shared" si="36"/>
        <v>-27.584132100968418</v>
      </c>
      <c r="AD34" s="1">
        <f t="shared" si="36"/>
        <v>-12750.617010813319</v>
      </c>
      <c r="AE34" s="1">
        <f t="shared" si="36"/>
        <v>-4559.5404415532939</v>
      </c>
      <c r="AF34" s="1">
        <f t="shared" si="36"/>
        <v>-1654.2098915841743</v>
      </c>
      <c r="AG34" s="1">
        <f t="shared" si="36"/>
        <v>-8871.073966002652</v>
      </c>
      <c r="AH34" s="1">
        <f t="shared" ref="AH34:AI34" si="37">AH20</f>
        <v>-8677.7358182071475</v>
      </c>
      <c r="AI34" s="1">
        <f t="shared" si="37"/>
        <v>-8654.2271267507003</v>
      </c>
      <c r="AJ34" s="1">
        <f t="shared" ref="AJ34" si="38">AJ20</f>
        <v>-15182.332999999999</v>
      </c>
      <c r="AL34" s="1">
        <f t="shared" ref="AL34:AS34" si="39">AL20</f>
        <v>-59.209723770086214</v>
      </c>
      <c r="AM34" s="1">
        <f t="shared" si="39"/>
        <v>-36.058640786740597</v>
      </c>
      <c r="AN34" s="1">
        <f t="shared" si="39"/>
        <v>-91.400630176397925</v>
      </c>
      <c r="AO34" s="1">
        <f t="shared" si="39"/>
        <v>-0.24907684472273672</v>
      </c>
      <c r="AP34" s="1">
        <f t="shared" si="39"/>
        <v>-115.13443459799707</v>
      </c>
      <c r="AQ34" s="1">
        <f t="shared" si="39"/>
        <v>-41.171349615453252</v>
      </c>
      <c r="AR34" s="1">
        <f t="shared" si="39"/>
        <v>-14.937043471107245</v>
      </c>
      <c r="AS34" s="1">
        <f t="shared" si="39"/>
        <v>-80.103267511410962</v>
      </c>
      <c r="AT34" s="1">
        <f t="shared" ref="AT34:AU34" si="40">AT20</f>
        <v>-78.357479184949483</v>
      </c>
      <c r="AU34" s="1">
        <f t="shared" si="40"/>
        <v>-78.145202406761001</v>
      </c>
      <c r="AV34" s="1">
        <f t="shared" ref="AV34" si="41">AV20</f>
        <v>-137.09199999999998</v>
      </c>
      <c r="AX34" s="1">
        <f t="shared" ref="AX34:BE34" si="42">AX20</f>
        <v>-4839.9230814031989</v>
      </c>
      <c r="AY34" s="1">
        <f t="shared" si="42"/>
        <v>-2947.5065363494195</v>
      </c>
      <c r="AZ34" s="1">
        <f t="shared" si="42"/>
        <v>-7471.2731537693853</v>
      </c>
      <c r="BA34" s="1">
        <f t="shared" si="42"/>
        <v>-20.360047185793519</v>
      </c>
      <c r="BB34" s="1">
        <f t="shared" si="42"/>
        <v>-9411.3225327472574</v>
      </c>
      <c r="BC34" s="1">
        <f t="shared" si="42"/>
        <v>-3365.4297403938508</v>
      </c>
      <c r="BD34" s="1">
        <f t="shared" si="42"/>
        <v>-1220.984271847914</v>
      </c>
      <c r="BE34" s="1">
        <f t="shared" si="42"/>
        <v>-6547.8037835427758</v>
      </c>
      <c r="BF34" s="1">
        <f t="shared" ref="BF34:BG34" si="43">BF20</f>
        <v>-6405.099499879927</v>
      </c>
      <c r="BG34" s="1">
        <f t="shared" si="43"/>
        <v>-6387.7475648769087</v>
      </c>
      <c r="BH34" s="1">
        <f t="shared" ref="BH34" si="44">BH20</f>
        <v>-11206.188000000002</v>
      </c>
      <c r="BJ34" s="1">
        <f t="shared" ref="BJ34:BQ34" si="45">BJ20</f>
        <v>-12829.895539706395</v>
      </c>
      <c r="BK34" s="1">
        <f t="shared" si="45"/>
        <v>-12095.973773124106</v>
      </c>
      <c r="BL34" s="1">
        <f t="shared" si="45"/>
        <v>-17049.615096298301</v>
      </c>
      <c r="BM34" s="1">
        <f t="shared" si="45"/>
        <v>-14905.693137169183</v>
      </c>
      <c r="BN34" s="1">
        <f t="shared" si="45"/>
        <v>-24271.000861628298</v>
      </c>
      <c r="BO34" s="1">
        <f t="shared" si="45"/>
        <v>-22687.251456173213</v>
      </c>
      <c r="BP34" s="1">
        <f t="shared" si="45"/>
        <v>-25801.206930191867</v>
      </c>
      <c r="BQ34" s="1">
        <f t="shared" si="45"/>
        <v>-33668.288491807667</v>
      </c>
      <c r="BR34" s="1">
        <f t="shared" ref="BR34:BS34" si="46">BR20</f>
        <v>-37492.528570441413</v>
      </c>
      <c r="BS34" s="1">
        <f t="shared" si="46"/>
        <v>-43360.605538410899</v>
      </c>
      <c r="BT34" s="1">
        <f t="shared" ref="BT34" si="47">BT20</f>
        <v>-46298.008999999998</v>
      </c>
    </row>
    <row r="35" spans="1:72">
      <c r="A35" s="24" t="s">
        <v>99</v>
      </c>
      <c r="B35" s="20">
        <f>B12*B4</f>
        <v>51007.021777173286</v>
      </c>
      <c r="C35" s="20">
        <f t="shared" ref="C35:I35" si="48">C12*C4</f>
        <v>46238.362551213693</v>
      </c>
      <c r="D35" s="20">
        <f t="shared" si="48"/>
        <v>49492.338856164853</v>
      </c>
      <c r="E35" s="20">
        <f t="shared" si="48"/>
        <v>56131.393909179904</v>
      </c>
      <c r="F35" s="20">
        <f t="shared" si="48"/>
        <v>55242.279558877708</v>
      </c>
      <c r="G35" s="20">
        <f t="shared" si="48"/>
        <v>60014.967693673265</v>
      </c>
      <c r="H35" s="20">
        <f t="shared" si="48"/>
        <v>73404.916112291496</v>
      </c>
      <c r="I35" s="20">
        <f t="shared" si="48"/>
        <v>81533.317511327565</v>
      </c>
      <c r="J35" s="20">
        <f t="shared" ref="J35:K35" si="49">J12*J4</f>
        <v>66542.18575300659</v>
      </c>
      <c r="K35" s="20">
        <f t="shared" si="49"/>
        <v>84251.370665914437</v>
      </c>
      <c r="L35" s="20">
        <f t="shared" ref="L35" si="50">L12*L4</f>
        <v>86281.308340731557</v>
      </c>
      <c r="M35" s="19"/>
      <c r="N35" s="20">
        <f t="shared" ref="N35:X35" si="51">B5*B12</f>
        <v>8718.8707513174049</v>
      </c>
      <c r="O35" s="20">
        <f t="shared" si="51"/>
        <v>7903.7413436477782</v>
      </c>
      <c r="P35" s="20">
        <f t="shared" si="51"/>
        <v>8459.958857280677</v>
      </c>
      <c r="Q35" s="20">
        <f t="shared" si="51"/>
        <v>9594.803843349313</v>
      </c>
      <c r="R35" s="20">
        <f t="shared" si="51"/>
        <v>9442.8233349147777</v>
      </c>
      <c r="S35" s="20">
        <f t="shared" si="51"/>
        <v>10258.641422969684</v>
      </c>
      <c r="T35" s="20">
        <f t="shared" si="51"/>
        <v>12547.44844524098</v>
      </c>
      <c r="U35" s="20">
        <f t="shared" si="51"/>
        <v>13936.874425111444</v>
      </c>
      <c r="V35" s="20">
        <f t="shared" si="51"/>
        <v>11374.369584351196</v>
      </c>
      <c r="W35" s="20">
        <f t="shared" si="51"/>
        <v>14401.484067555966</v>
      </c>
      <c r="X35" s="20">
        <f t="shared" si="51"/>
        <v>14748.470858806426</v>
      </c>
      <c r="Z35" s="20">
        <f t="shared" ref="Z35:AJ35" si="52">B6*B12</f>
        <v>25978.022576963856</v>
      </c>
      <c r="AA35" s="20">
        <f t="shared" si="52"/>
        <v>23549.330747532942</v>
      </c>
      <c r="AB35" s="20">
        <f t="shared" si="52"/>
        <v>25206.590218282054</v>
      </c>
      <c r="AC35" s="20">
        <f t="shared" si="52"/>
        <v>28587.880010310539</v>
      </c>
      <c r="AD35" s="20">
        <f t="shared" si="52"/>
        <v>28135.051520018453</v>
      </c>
      <c r="AE35" s="20">
        <f t="shared" si="52"/>
        <v>30565.795284282143</v>
      </c>
      <c r="AF35" s="20">
        <f t="shared" si="52"/>
        <v>37385.33444190678</v>
      </c>
      <c r="AG35" s="20">
        <f t="shared" si="52"/>
        <v>41525.152602262155</v>
      </c>
      <c r="AH35" s="20">
        <f t="shared" si="52"/>
        <v>33890.126174465804</v>
      </c>
      <c r="AI35" s="20">
        <f t="shared" si="52"/>
        <v>42909.464874476405</v>
      </c>
      <c r="AJ35" s="20">
        <f t="shared" si="52"/>
        <v>43943.317952091624</v>
      </c>
      <c r="AL35" s="20">
        <f t="shared" ref="AL35:AV35" si="53">B12*B7</f>
        <v>234.57413385063725</v>
      </c>
      <c r="AM35" s="20">
        <f t="shared" si="53"/>
        <v>212.6437393954385</v>
      </c>
      <c r="AN35" s="20">
        <f t="shared" si="53"/>
        <v>227.60831969653751</v>
      </c>
      <c r="AO35" s="20">
        <f t="shared" si="53"/>
        <v>258.14040203318251</v>
      </c>
      <c r="AP35" s="20">
        <f t="shared" si="53"/>
        <v>254.05148993148356</v>
      </c>
      <c r="AQ35" s="20">
        <f t="shared" si="53"/>
        <v>276.00041277292468</v>
      </c>
      <c r="AR35" s="20">
        <f t="shared" si="53"/>
        <v>337.57890614827625</v>
      </c>
      <c r="AS35" s="20">
        <f t="shared" si="53"/>
        <v>374.96028328687424</v>
      </c>
      <c r="AT35" s="20">
        <f t="shared" si="53"/>
        <v>306.01817247297379</v>
      </c>
      <c r="AU35" s="20">
        <f t="shared" si="53"/>
        <v>387.46022824116812</v>
      </c>
      <c r="AV35" s="20">
        <f t="shared" si="53"/>
        <v>396.7956215264756</v>
      </c>
      <c r="AW35" s="19"/>
      <c r="AX35" s="20">
        <f t="shared" ref="AX35:BH35" si="54">B8*B12</f>
        <v>19174.56614275655</v>
      </c>
      <c r="AY35" s="20">
        <f t="shared" si="54"/>
        <v>17381.931157325027</v>
      </c>
      <c r="AZ35" s="20">
        <f t="shared" si="54"/>
        <v>18605.16634558632</v>
      </c>
      <c r="BA35" s="20">
        <f t="shared" si="54"/>
        <v>21100.920769272532</v>
      </c>
      <c r="BB35" s="20">
        <f t="shared" si="54"/>
        <v>20766.684789120234</v>
      </c>
      <c r="BC35" s="20">
        <f t="shared" si="54"/>
        <v>22560.834322476076</v>
      </c>
      <c r="BD35" s="20">
        <f t="shared" si="54"/>
        <v>27594.385442604267</v>
      </c>
      <c r="BE35" s="20">
        <f t="shared" si="54"/>
        <v>30650.015134954629</v>
      </c>
      <c r="BF35" s="20">
        <f t="shared" si="54"/>
        <v>25014.546969209987</v>
      </c>
      <c r="BG35" s="20">
        <f t="shared" si="54"/>
        <v>31671.786024065321</v>
      </c>
      <c r="BH35" s="20">
        <f t="shared" si="54"/>
        <v>32434.880464371581</v>
      </c>
      <c r="BI35" s="19"/>
      <c r="BJ35" s="20">
        <f t="shared" ref="BJ35:BT35" si="55">B9*B12</f>
        <v>14069.716317606202</v>
      </c>
      <c r="BK35" s="20">
        <f t="shared" si="55"/>
        <v>13186.245239109207</v>
      </c>
      <c r="BL35" s="20">
        <f t="shared" si="55"/>
        <v>13777.881083610588</v>
      </c>
      <c r="BM35" s="20">
        <f t="shared" si="55"/>
        <v>14996.47216071919</v>
      </c>
      <c r="BN35" s="20">
        <f t="shared" si="55"/>
        <v>15959.021352692558</v>
      </c>
      <c r="BO35" s="20">
        <f t="shared" si="55"/>
        <v>16426.081977645412</v>
      </c>
      <c r="BP35" s="20">
        <f t="shared" si="55"/>
        <v>20119.43619409567</v>
      </c>
      <c r="BQ35" s="20">
        <f t="shared" si="55"/>
        <v>19920.314530074382</v>
      </c>
      <c r="BR35" s="20">
        <f t="shared" si="55"/>
        <v>14399.555288801323</v>
      </c>
      <c r="BS35" s="20">
        <f t="shared" si="55"/>
        <v>17592.116738057975</v>
      </c>
      <c r="BT35" s="20">
        <f t="shared" si="55"/>
        <v>18937.378762472352</v>
      </c>
    </row>
    <row r="36" spans="1:72">
      <c r="A36" s="25" t="s">
        <v>65</v>
      </c>
      <c r="B36" s="20">
        <f>B52</f>
        <v>1844.0775097578753</v>
      </c>
      <c r="C36" s="20">
        <f t="shared" ref="C36:I36" si="56">C52</f>
        <v>251.16133890995806</v>
      </c>
      <c r="D36" s="20">
        <f t="shared" si="56"/>
        <v>5426.2796320172629</v>
      </c>
      <c r="E36" s="20">
        <f t="shared" si="56"/>
        <v>-2044.1379458393026</v>
      </c>
      <c r="F36" s="20">
        <f t="shared" si="56"/>
        <v>6883.5542137345665</v>
      </c>
      <c r="G36" s="20">
        <f t="shared" si="56"/>
        <v>3367.9815584264907</v>
      </c>
      <c r="H36" s="20">
        <f t="shared" si="56"/>
        <v>830.51526553840426</v>
      </c>
      <c r="I36" s="20">
        <f t="shared" si="56"/>
        <v>4106.9914202594937</v>
      </c>
      <c r="J36" s="20">
        <f t="shared" ref="J36:K36" si="57">J52</f>
        <v>4351.7368185037603</v>
      </c>
      <c r="K36" s="20">
        <f t="shared" si="57"/>
        <v>4002.4025817246352</v>
      </c>
      <c r="L36" s="20">
        <f t="shared" ref="L36" si="58">L52</f>
        <v>6185.4931028860874</v>
      </c>
      <c r="M36" s="19"/>
      <c r="N36" s="20">
        <f>N52</f>
        <v>315.2168643217189</v>
      </c>
      <c r="O36" s="20">
        <f t="shared" ref="O36:U36" si="59">O52</f>
        <v>42.932191988196202</v>
      </c>
      <c r="P36" s="20">
        <f t="shared" si="59"/>
        <v>927.53956462593044</v>
      </c>
      <c r="Q36" s="20">
        <f t="shared" si="59"/>
        <v>-349.41413802780164</v>
      </c>
      <c r="R36" s="20">
        <f t="shared" si="59"/>
        <v>1176.6383805238502</v>
      </c>
      <c r="S36" s="20">
        <f t="shared" si="59"/>
        <v>575.70496919078403</v>
      </c>
      <c r="T36" s="20">
        <f t="shared" si="59"/>
        <v>141.96389055724097</v>
      </c>
      <c r="U36" s="20">
        <f t="shared" si="59"/>
        <v>702.02740960729716</v>
      </c>
      <c r="V36" s="20">
        <f t="shared" ref="V36:W36" si="60">V52</f>
        <v>743.86289460372802</v>
      </c>
      <c r="W36" s="20">
        <f t="shared" si="60"/>
        <v>684.14954625742871</v>
      </c>
      <c r="X36" s="20">
        <f t="shared" ref="X36" si="61">X52</f>
        <v>1057.3154004168139</v>
      </c>
      <c r="Z36" s="20">
        <f>Z52</f>
        <v>939.19396806657051</v>
      </c>
      <c r="AA36" s="20">
        <f t="shared" ref="AA36:AG36" si="62">AA52</f>
        <v>127.9171907186936</v>
      </c>
      <c r="AB36" s="20">
        <f t="shared" si="62"/>
        <v>2763.6197895511714</v>
      </c>
      <c r="AC36" s="20">
        <f t="shared" si="62"/>
        <v>-1041.0853223194135</v>
      </c>
      <c r="AD36" s="20">
        <f t="shared" si="62"/>
        <v>3505.8139162749035</v>
      </c>
      <c r="AE36" s="20">
        <f t="shared" si="62"/>
        <v>1715.3226735295602</v>
      </c>
      <c r="AF36" s="20">
        <f t="shared" si="62"/>
        <v>422.98380824746704</v>
      </c>
      <c r="AG36" s="20">
        <f t="shared" si="62"/>
        <v>2091.7025170570651</v>
      </c>
      <c r="AH36" s="20">
        <f t="shared" ref="AH36:AI36" si="63">AH52</f>
        <v>2216.3520507815174</v>
      </c>
      <c r="AI36" s="20">
        <f t="shared" si="63"/>
        <v>2038.4351214301146</v>
      </c>
      <c r="AJ36" s="20">
        <f t="shared" ref="AJ36" si="64">AJ52</f>
        <v>3150.2895452383359</v>
      </c>
      <c r="AL36" s="20">
        <f t="shared" ref="AL36:AS36" si="65">AL52</f>
        <v>8.4806536342116061</v>
      </c>
      <c r="AM36" s="20">
        <f t="shared" si="65"/>
        <v>1.155055744853047</v>
      </c>
      <c r="AN36" s="20">
        <f t="shared" si="65"/>
        <v>24.954698399612067</v>
      </c>
      <c r="AO36" s="20">
        <f t="shared" si="65"/>
        <v>-9.4007034994359131</v>
      </c>
      <c r="AP36" s="20">
        <f t="shared" si="65"/>
        <v>31.656499659097964</v>
      </c>
      <c r="AQ36" s="20">
        <f t="shared" si="65"/>
        <v>15.488874460150756</v>
      </c>
      <c r="AR36" s="20">
        <f t="shared" si="65"/>
        <v>3.8194231357885222</v>
      </c>
      <c r="AS36" s="20">
        <f t="shared" si="65"/>
        <v>18.887477087919425</v>
      </c>
      <c r="AT36" s="20">
        <f t="shared" ref="AT36:AU36" si="66">AT52</f>
        <v>20.013026822187076</v>
      </c>
      <c r="AU36" s="20">
        <f t="shared" si="66"/>
        <v>18.406487699498708</v>
      </c>
      <c r="AV36" s="20">
        <f t="shared" ref="AV36" si="67">AV52</f>
        <v>28.446134990962342</v>
      </c>
      <c r="AW36" s="19"/>
      <c r="AX36" s="20">
        <f t="shared" ref="AX36:BE36" si="68">AX52</f>
        <v>693.22585305394455</v>
      </c>
      <c r="AY36" s="20">
        <f t="shared" si="68"/>
        <v>94.416602609553664</v>
      </c>
      <c r="AZ36" s="20">
        <f t="shared" si="68"/>
        <v>2039.8477324894629</v>
      </c>
      <c r="BA36" s="20">
        <f t="shared" si="68"/>
        <v>-768.43259774392402</v>
      </c>
      <c r="BB36" s="20">
        <f t="shared" si="68"/>
        <v>2587.6665794193045</v>
      </c>
      <c r="BC36" s="20">
        <f t="shared" si="68"/>
        <v>1266.0920577122154</v>
      </c>
      <c r="BD36" s="20">
        <f t="shared" si="68"/>
        <v>312.207404721714</v>
      </c>
      <c r="BE36" s="20">
        <f t="shared" si="68"/>
        <v>1543.9007393829352</v>
      </c>
      <c r="BF36" s="20">
        <f t="shared" ref="BF36:BG36" si="69">BF52</f>
        <v>1635.9054607577921</v>
      </c>
      <c r="BG36" s="20">
        <f t="shared" si="69"/>
        <v>1504.5836898393968</v>
      </c>
      <c r="BH36" s="20">
        <f t="shared" ref="BH36" si="70">BH52</f>
        <v>2325.2511220711162</v>
      </c>
      <c r="BI36" s="19"/>
      <c r="BJ36" s="20">
        <f t="shared" ref="BJ36:BQ36" si="71">BJ52</f>
        <v>508.66815050123341</v>
      </c>
      <c r="BK36" s="20">
        <f t="shared" si="71"/>
        <v>71.626130916323461</v>
      </c>
      <c r="BL36" s="20">
        <f t="shared" si="71"/>
        <v>1510.5900675582955</v>
      </c>
      <c r="BM36" s="20">
        <f t="shared" si="71"/>
        <v>-546.12678685742617</v>
      </c>
      <c r="BN36" s="20">
        <f t="shared" si="71"/>
        <v>2121.488705999026</v>
      </c>
      <c r="BO36" s="20">
        <f t="shared" si="71"/>
        <v>921.81572870768196</v>
      </c>
      <c r="BP36" s="20">
        <f t="shared" si="71"/>
        <v>227.63460239721104</v>
      </c>
      <c r="BQ36" s="20">
        <f t="shared" si="71"/>
        <v>1003.4248986927379</v>
      </c>
      <c r="BR36" s="20">
        <f t="shared" ref="BR36:BS36" si="72">BR52</f>
        <v>941.70448733006845</v>
      </c>
      <c r="BS36" s="20">
        <f t="shared" si="72"/>
        <v>835.72211222065914</v>
      </c>
      <c r="BT36" s="20">
        <f t="shared" ref="BT36" si="73">BT52</f>
        <v>1357.6178886706323</v>
      </c>
    </row>
    <row r="37" spans="1:72">
      <c r="A37" s="25" t="s">
        <v>66</v>
      </c>
      <c r="B37" s="20">
        <f>-B36*WACC!C43</f>
        <v>-737.63100390315014</v>
      </c>
      <c r="C37" s="20">
        <f>-C36*WACC!D43</f>
        <v>-100.46453556398323</v>
      </c>
      <c r="D37" s="20">
        <f>-D36*WACC!E43</f>
        <v>-2170.5118528069052</v>
      </c>
      <c r="E37" s="20">
        <f>-E36*WACC!F43</f>
        <v>817.65517833572108</v>
      </c>
      <c r="F37" s="20">
        <f>-F36*WACC!G43</f>
        <v>-2753.4216854938268</v>
      </c>
      <c r="G37" s="20">
        <f>-G36*WACC!H43</f>
        <v>-1347.1926233705963</v>
      </c>
      <c r="H37" s="20">
        <f>-H36*WACC!I43</f>
        <v>-332.20610621536173</v>
      </c>
      <c r="I37" s="20">
        <f>-I36*WACC!J43</f>
        <v>-1642.7965681037977</v>
      </c>
      <c r="J37" s="20">
        <f>-J36*WACC!K43</f>
        <v>-1740.6947274015042</v>
      </c>
      <c r="K37" s="20">
        <f>-K36*WACC!L43</f>
        <v>-1600.9610326898542</v>
      </c>
      <c r="L37" s="20">
        <f>-L36*WACC!M43</f>
        <v>-2474.1972411544352</v>
      </c>
      <c r="M37" s="19"/>
      <c r="N37" s="20">
        <f>-N36*WACC!C43</f>
        <v>-126.08674572868756</v>
      </c>
      <c r="O37" s="20">
        <f>-O36*WACC!D43</f>
        <v>-17.17287679527848</v>
      </c>
      <c r="P37" s="20">
        <f>-P36*WACC!E43</f>
        <v>-371.01582585037221</v>
      </c>
      <c r="Q37" s="20">
        <f>-Q36*WACC!F43</f>
        <v>139.76565521112067</v>
      </c>
      <c r="R37" s="20">
        <f>-R36*WACC!G43</f>
        <v>-470.65535220954007</v>
      </c>
      <c r="S37" s="20">
        <f>-S36*WACC!H43</f>
        <v>-230.28198767631363</v>
      </c>
      <c r="T37" s="20">
        <f>-T36*WACC!I43</f>
        <v>-56.785556222896389</v>
      </c>
      <c r="U37" s="20">
        <f>-U36*WACC!J43</f>
        <v>-280.81096384291885</v>
      </c>
      <c r="V37" s="20">
        <f>-V36*WACC!K43</f>
        <v>-297.54515784149123</v>
      </c>
      <c r="W37" s="20">
        <f>-W36*WACC!L43</f>
        <v>-273.65981850297152</v>
      </c>
      <c r="X37" s="20">
        <f>-X36*WACC!M43</f>
        <v>-422.92616016672559</v>
      </c>
      <c r="Z37" s="20">
        <f>-Z36*WACC!C43</f>
        <v>-375.67758722662825</v>
      </c>
      <c r="AA37" s="20">
        <f>-AA36*WACC!D43</f>
        <v>-51.166876287477443</v>
      </c>
      <c r="AB37" s="20">
        <f>-AB36*WACC!E43</f>
        <v>-1105.4479158204686</v>
      </c>
      <c r="AC37" s="20">
        <f>-AC36*WACC!F43</f>
        <v>416.43412892776541</v>
      </c>
      <c r="AD37" s="20">
        <f>-AD36*WACC!G43</f>
        <v>-1402.3255665099614</v>
      </c>
      <c r="AE37" s="20">
        <f>-AE36*WACC!H43</f>
        <v>-686.12906941182416</v>
      </c>
      <c r="AF37" s="20">
        <f>-AF36*WACC!I43</f>
        <v>-169.19352329898683</v>
      </c>
      <c r="AG37" s="20">
        <f>-AG36*WACC!J43</f>
        <v>-836.68100682282602</v>
      </c>
      <c r="AH37" s="20">
        <f>-AH36*WACC!K43</f>
        <v>-886.54082031260702</v>
      </c>
      <c r="AI37" s="20">
        <f>-AI36*WACC!L43</f>
        <v>-815.37404857204592</v>
      </c>
      <c r="AJ37" s="20">
        <f>-AJ36*WACC!M43</f>
        <v>-1260.1158180953344</v>
      </c>
      <c r="AL37" s="20">
        <f>-AL36*WACC!C43</f>
        <v>-3.3922614536846427</v>
      </c>
      <c r="AM37" s="20">
        <f>-AM36*WACC!D43</f>
        <v>-0.4620222979412188</v>
      </c>
      <c r="AN37" s="20">
        <f>-AN36*WACC!E43</f>
        <v>-9.981879359844827</v>
      </c>
      <c r="AO37" s="20">
        <f>-AO36*WACC!F43</f>
        <v>3.7602813997743656</v>
      </c>
      <c r="AP37" s="20">
        <f>-AP36*WACC!G43</f>
        <v>-12.662599863639187</v>
      </c>
      <c r="AQ37" s="20">
        <f>-AQ36*WACC!H43</f>
        <v>-6.1955497840603027</v>
      </c>
      <c r="AR37" s="20">
        <f>-AR36*WACC!I43</f>
        <v>-1.5277692543154089</v>
      </c>
      <c r="AS37" s="20">
        <f>-AS36*WACC!J43</f>
        <v>-7.5549908351677706</v>
      </c>
      <c r="AT37" s="20">
        <f>-AT36*WACC!K43</f>
        <v>-8.0052107288748307</v>
      </c>
      <c r="AU37" s="20">
        <f>-AU36*WACC!L43</f>
        <v>-7.3625950797994832</v>
      </c>
      <c r="AV37" s="20">
        <f>-AV36*WACC!M43</f>
        <v>-11.378453996384938</v>
      </c>
      <c r="AW37" s="19"/>
      <c r="AX37" s="20">
        <f>-AX36*WACC!C43</f>
        <v>-277.29034122157782</v>
      </c>
      <c r="AY37" s="20">
        <f>-AY36*WACC!D43</f>
        <v>-37.766641043821465</v>
      </c>
      <c r="AZ37" s="20">
        <f>-AZ36*WACC!E43</f>
        <v>-815.93909299578524</v>
      </c>
      <c r="BA37" s="20">
        <f>-BA36*WACC!F43</f>
        <v>307.37303909756963</v>
      </c>
      <c r="BB37" s="20">
        <f>-BB36*WACC!G43</f>
        <v>-1035.0666317677219</v>
      </c>
      <c r="BC37" s="20">
        <f>-BC36*WACC!H43</f>
        <v>-506.43682308488616</v>
      </c>
      <c r="BD37" s="20">
        <f>-BD36*WACC!I43</f>
        <v>-124.8829618886856</v>
      </c>
      <c r="BE37" s="20">
        <f>-BE36*WACC!J43</f>
        <v>-617.56029575317416</v>
      </c>
      <c r="BF37" s="20">
        <f>-BF36*WACC!K43</f>
        <v>-654.36218430311692</v>
      </c>
      <c r="BG37" s="20">
        <f>-BG36*WACC!L43</f>
        <v>-601.83347593575877</v>
      </c>
      <c r="BH37" s="20">
        <f>-BH36*WACC!M43</f>
        <v>-930.10044882844659</v>
      </c>
      <c r="BI37" s="19"/>
      <c r="BJ37" s="20">
        <f>-BJ36*WACC!C43</f>
        <v>-203.46726020049337</v>
      </c>
      <c r="BK37" s="20">
        <f>-BK36*WACC!D43</f>
        <v>-28.650452366529386</v>
      </c>
      <c r="BL37" s="20">
        <f>-BL36*WACC!E43</f>
        <v>-604.23602702331823</v>
      </c>
      <c r="BM37" s="20">
        <f>-BM36*WACC!F43</f>
        <v>218.45071474297049</v>
      </c>
      <c r="BN37" s="20">
        <f>-BN36*WACC!G43</f>
        <v>-848.59548239961043</v>
      </c>
      <c r="BO37" s="20">
        <f>-BO36*WACC!H43</f>
        <v>-368.72629148307283</v>
      </c>
      <c r="BP37" s="20">
        <f>-BP36*WACC!I43</f>
        <v>-91.053840958884422</v>
      </c>
      <c r="BQ37" s="20">
        <f>-BQ36*WACC!J43</f>
        <v>-401.36995947709516</v>
      </c>
      <c r="BR37" s="20">
        <f>-BR36*WACC!K43</f>
        <v>-376.6817949320274</v>
      </c>
      <c r="BS37" s="20">
        <f>-BS36*WACC!L43</f>
        <v>-334.28884488826367</v>
      </c>
      <c r="BT37" s="20">
        <f>-BT36*WACC!M43</f>
        <v>-543.04715546825298</v>
      </c>
    </row>
    <row r="38" spans="1:72">
      <c r="A38" s="24" t="s">
        <v>67</v>
      </c>
      <c r="B38" s="20">
        <f>B36+B37</f>
        <v>1106.4465058547253</v>
      </c>
      <c r="C38" s="20">
        <f t="shared" ref="C38:I38" si="74">C36+C37</f>
        <v>150.69680334597484</v>
      </c>
      <c r="D38" s="20">
        <f t="shared" si="74"/>
        <v>3255.7677792103577</v>
      </c>
      <c r="E38" s="20">
        <f t="shared" si="74"/>
        <v>-1226.4827675035815</v>
      </c>
      <c r="F38" s="20">
        <f t="shared" si="74"/>
        <v>4130.1325282407397</v>
      </c>
      <c r="G38" s="20">
        <f t="shared" si="74"/>
        <v>2020.7889350558944</v>
      </c>
      <c r="H38" s="20">
        <f t="shared" si="74"/>
        <v>498.30915932304254</v>
      </c>
      <c r="I38" s="20">
        <f t="shared" si="74"/>
        <v>2464.194852155696</v>
      </c>
      <c r="J38" s="20">
        <f t="shared" ref="J38:K38" si="75">J36+J37</f>
        <v>2611.0420911022561</v>
      </c>
      <c r="K38" s="20">
        <f t="shared" si="75"/>
        <v>2401.441549034781</v>
      </c>
      <c r="L38" s="20">
        <f t="shared" ref="L38" si="76">L36+L37</f>
        <v>3711.2958617316522</v>
      </c>
      <c r="M38" s="19"/>
      <c r="N38" s="20">
        <f>N36+N37</f>
        <v>189.13011859303134</v>
      </c>
      <c r="O38" s="20">
        <f t="shared" ref="O38:U38" si="77">O36+O37</f>
        <v>25.759315192917722</v>
      </c>
      <c r="P38" s="20">
        <f t="shared" si="77"/>
        <v>556.52373877555829</v>
      </c>
      <c r="Q38" s="20">
        <f t="shared" si="77"/>
        <v>-209.64848281668097</v>
      </c>
      <c r="R38" s="20">
        <f t="shared" si="77"/>
        <v>705.9830283143101</v>
      </c>
      <c r="S38" s="20">
        <f t="shared" si="77"/>
        <v>345.42298151447039</v>
      </c>
      <c r="T38" s="20">
        <f t="shared" si="77"/>
        <v>85.178334334344584</v>
      </c>
      <c r="U38" s="20">
        <f t="shared" si="77"/>
        <v>421.21644576437831</v>
      </c>
      <c r="V38" s="20">
        <f t="shared" ref="V38:W38" si="78">V36+V37</f>
        <v>446.31773676223679</v>
      </c>
      <c r="W38" s="20">
        <f t="shared" si="78"/>
        <v>410.48972775445719</v>
      </c>
      <c r="X38" s="20">
        <f t="shared" ref="X38" si="79">X36+X37</f>
        <v>634.38924025008828</v>
      </c>
      <c r="Z38" s="20">
        <f>Z36+Z37</f>
        <v>563.51638083994226</v>
      </c>
      <c r="AA38" s="20">
        <f t="shared" ref="AA38:AG38" si="80">AA36+AA37</f>
        <v>76.750314431216168</v>
      </c>
      <c r="AB38" s="20">
        <f t="shared" si="80"/>
        <v>1658.1718737307028</v>
      </c>
      <c r="AC38" s="20">
        <f t="shared" si="80"/>
        <v>-624.65119339164812</v>
      </c>
      <c r="AD38" s="20">
        <f t="shared" si="80"/>
        <v>2103.4883497649421</v>
      </c>
      <c r="AE38" s="20">
        <f t="shared" si="80"/>
        <v>1029.193604117736</v>
      </c>
      <c r="AF38" s="20">
        <f t="shared" si="80"/>
        <v>253.79028494848021</v>
      </c>
      <c r="AG38" s="20">
        <f t="shared" si="80"/>
        <v>1255.021510234239</v>
      </c>
      <c r="AH38" s="20">
        <f t="shared" ref="AH38:AI38" si="81">AH36+AH37</f>
        <v>1329.8112304689103</v>
      </c>
      <c r="AI38" s="20">
        <f t="shared" si="81"/>
        <v>1223.0610728580687</v>
      </c>
      <c r="AJ38" s="20">
        <f t="shared" ref="AJ38" si="82">AJ36+AJ37</f>
        <v>1890.1737271430015</v>
      </c>
      <c r="AL38" s="20">
        <f t="shared" ref="AL38:AS38" si="83">AL36+AL37</f>
        <v>5.088392180526963</v>
      </c>
      <c r="AM38" s="20">
        <f t="shared" si="83"/>
        <v>0.69303344691182822</v>
      </c>
      <c r="AN38" s="20">
        <f t="shared" si="83"/>
        <v>14.97281903976724</v>
      </c>
      <c r="AO38" s="20">
        <f t="shared" si="83"/>
        <v>-5.6404220996615475</v>
      </c>
      <c r="AP38" s="20">
        <f t="shared" si="83"/>
        <v>18.993899795458777</v>
      </c>
      <c r="AQ38" s="20">
        <f t="shared" si="83"/>
        <v>9.2933246760904531</v>
      </c>
      <c r="AR38" s="20">
        <f t="shared" si="83"/>
        <v>2.2916538814731133</v>
      </c>
      <c r="AS38" s="20">
        <f t="shared" si="83"/>
        <v>11.332486252751654</v>
      </c>
      <c r="AT38" s="20">
        <f t="shared" ref="AT38:AU38" si="84">AT36+AT37</f>
        <v>12.007816093312245</v>
      </c>
      <c r="AU38" s="20">
        <f t="shared" si="84"/>
        <v>11.043892619699225</v>
      </c>
      <c r="AV38" s="20">
        <f t="shared" ref="AV38" si="85">AV36+AV37</f>
        <v>17.067680994577405</v>
      </c>
      <c r="AW38" s="19"/>
      <c r="AX38" s="20">
        <f t="shared" ref="AX38:BE38" si="86">AX36+AX37</f>
        <v>415.93551183236673</v>
      </c>
      <c r="AY38" s="20">
        <f t="shared" si="86"/>
        <v>56.649961565732198</v>
      </c>
      <c r="AZ38" s="20">
        <f t="shared" si="86"/>
        <v>1223.9086394936776</v>
      </c>
      <c r="BA38" s="20">
        <f t="shared" si="86"/>
        <v>-461.05955864635439</v>
      </c>
      <c r="BB38" s="20">
        <f t="shared" si="86"/>
        <v>1552.5999476515826</v>
      </c>
      <c r="BC38" s="20">
        <f t="shared" si="86"/>
        <v>759.65523462732926</v>
      </c>
      <c r="BD38" s="20">
        <f t="shared" si="86"/>
        <v>187.3244428330284</v>
      </c>
      <c r="BE38" s="20">
        <f t="shared" si="86"/>
        <v>926.34044362976101</v>
      </c>
      <c r="BF38" s="20">
        <f t="shared" ref="BF38:BG38" si="87">BF36+BF37</f>
        <v>981.54327645467515</v>
      </c>
      <c r="BG38" s="20">
        <f t="shared" si="87"/>
        <v>902.75021390363804</v>
      </c>
      <c r="BH38" s="20">
        <f t="shared" ref="BH38" si="88">BH36+BH37</f>
        <v>1395.1506732426697</v>
      </c>
      <c r="BI38" s="19"/>
      <c r="BJ38" s="20">
        <f t="shared" ref="BJ38:BQ38" si="89">BJ36+BJ37</f>
        <v>305.20089030074007</v>
      </c>
      <c r="BK38" s="20">
        <f t="shared" si="89"/>
        <v>42.975678549794075</v>
      </c>
      <c r="BL38" s="20">
        <f t="shared" si="89"/>
        <v>906.35404053497723</v>
      </c>
      <c r="BM38" s="20">
        <f t="shared" si="89"/>
        <v>-327.67607211445568</v>
      </c>
      <c r="BN38" s="20">
        <f t="shared" si="89"/>
        <v>1272.8932235994157</v>
      </c>
      <c r="BO38" s="20">
        <f t="shared" si="89"/>
        <v>553.08943722460913</v>
      </c>
      <c r="BP38" s="20">
        <f t="shared" si="89"/>
        <v>136.58076143832662</v>
      </c>
      <c r="BQ38" s="20">
        <f t="shared" si="89"/>
        <v>602.05493921564266</v>
      </c>
      <c r="BR38" s="20">
        <f t="shared" ref="BR38:BS38" si="90">BR36+BR37</f>
        <v>565.02269239804104</v>
      </c>
      <c r="BS38" s="20">
        <f t="shared" si="90"/>
        <v>501.43326733239547</v>
      </c>
      <c r="BT38" s="20">
        <f t="shared" ref="BT38" si="91">BT36+BT37</f>
        <v>814.5707332023793</v>
      </c>
    </row>
    <row r="39" spans="1:72">
      <c r="A39" s="23" t="s">
        <v>100</v>
      </c>
      <c r="B39" s="20">
        <f t="shared" ref="B39:I39" si="92">B33-B34+B35+B38</f>
        <v>108209.67772151186</v>
      </c>
      <c r="C39" s="20">
        <f t="shared" si="92"/>
        <v>101434.70770435233</v>
      </c>
      <c r="D39" s="20">
        <f t="shared" si="92"/>
        <v>127823.77743644688</v>
      </c>
      <c r="E39" s="20">
        <f t="shared" si="92"/>
        <v>118471.21470090095</v>
      </c>
      <c r="F39" s="20">
        <f t="shared" si="92"/>
        <v>150109.01078175596</v>
      </c>
      <c r="G39" s="20">
        <f t="shared" si="92"/>
        <v>145656.07868519405</v>
      </c>
      <c r="H39" s="20">
        <f t="shared" si="92"/>
        <v>153640.73063183718</v>
      </c>
      <c r="I39" s="20">
        <f t="shared" si="92"/>
        <v>169570.70161153225</v>
      </c>
      <c r="J39" s="20">
        <f t="shared" ref="J39:K39" si="93">J33-J34+J35+J38</f>
        <v>157898.49317827544</v>
      </c>
      <c r="K39" s="20">
        <f t="shared" si="93"/>
        <v>175937.59786425292</v>
      </c>
      <c r="L39" s="20">
        <f t="shared" ref="L39" si="94">L33-L34+L35+L38</f>
        <v>188709.25502037801</v>
      </c>
      <c r="M39" s="19"/>
      <c r="N39" s="20">
        <f t="shared" ref="N39:U39" si="95">N33-N34+N35+N38</f>
        <v>18496.790465774528</v>
      </c>
      <c r="O39" s="20">
        <f t="shared" si="95"/>
        <v>17338.712893990087</v>
      </c>
      <c r="P39" s="20">
        <f t="shared" si="95"/>
        <v>21849.521018541305</v>
      </c>
      <c r="Q39" s="20">
        <f t="shared" si="95"/>
        <v>20250.843369000417</v>
      </c>
      <c r="R39" s="20">
        <f t="shared" si="95"/>
        <v>25658.841038234226</v>
      </c>
      <c r="S39" s="20">
        <f t="shared" si="95"/>
        <v>24897.680357574936</v>
      </c>
      <c r="T39" s="20">
        <f t="shared" si="95"/>
        <v>26262.534565710481</v>
      </c>
      <c r="U39" s="20">
        <f t="shared" si="95"/>
        <v>28985.519621590673</v>
      </c>
      <c r="V39" s="20">
        <f t="shared" ref="V39:W39" si="96">V33-V34+V35+V38</f>
        <v>26990.333994862987</v>
      </c>
      <c r="W39" s="20">
        <f t="shared" si="96"/>
        <v>30073.843220585019</v>
      </c>
      <c r="X39" s="20">
        <f t="shared" ref="X39" si="97">X33-X34+X35+X38</f>
        <v>32256.962209178422</v>
      </c>
      <c r="Z39" s="20">
        <f t="shared" ref="Z39:AG39" si="98">Z33-Z34+Z35+Z38</f>
        <v>55111.499416212391</v>
      </c>
      <c r="AA39" s="20">
        <f t="shared" si="98"/>
        <v>51660.987742880614</v>
      </c>
      <c r="AB39" s="20">
        <f t="shared" si="98"/>
        <v>65101.01669184029</v>
      </c>
      <c r="AC39" s="20">
        <f t="shared" si="98"/>
        <v>60337.729649560686</v>
      </c>
      <c r="AD39" s="20">
        <f t="shared" si="98"/>
        <v>76450.949991345886</v>
      </c>
      <c r="AE39" s="20">
        <f t="shared" si="98"/>
        <v>74183.05889502744</v>
      </c>
      <c r="AF39" s="20">
        <f t="shared" si="98"/>
        <v>78249.665046730282</v>
      </c>
      <c r="AG39" s="20">
        <f t="shared" si="98"/>
        <v>86362.844984361829</v>
      </c>
      <c r="AH39" s="20">
        <f t="shared" ref="AH39:AI39" si="99">AH33-AH34+AH35+AH38</f>
        <v>80418.155731050647</v>
      </c>
      <c r="AI39" s="20">
        <f t="shared" si="99"/>
        <v>89605.52351832742</v>
      </c>
      <c r="AJ39" s="20">
        <f t="shared" ref="AJ39" si="100">AJ33-AJ34+AJ35+AJ38</f>
        <v>96110.165941168772</v>
      </c>
      <c r="AL39" s="20">
        <f t="shared" ref="AL39:AS39" si="101">AL33-AL34+AL35+AL38</f>
        <v>497.64111962207835</v>
      </c>
      <c r="AM39" s="20">
        <f t="shared" si="101"/>
        <v>466.4839834422425</v>
      </c>
      <c r="AN39" s="20">
        <f t="shared" si="101"/>
        <v>587.84361119256107</v>
      </c>
      <c r="AO39" s="20">
        <f t="shared" si="101"/>
        <v>544.83248788960748</v>
      </c>
      <c r="AP39" s="20">
        <f t="shared" si="101"/>
        <v>690.33027141106959</v>
      </c>
      <c r="AQ39" s="20">
        <f t="shared" si="101"/>
        <v>669.85186170877716</v>
      </c>
      <c r="AR39" s="20">
        <f t="shared" si="101"/>
        <v>706.57215529237192</v>
      </c>
      <c r="AS39" s="20">
        <f t="shared" si="101"/>
        <v>779.83185591069025</v>
      </c>
      <c r="AT39" s="20">
        <f t="shared" ref="AT39:AU39" si="102">AT33-AT34+AT35+AT38</f>
        <v>726.15300762747984</v>
      </c>
      <c r="AU39" s="20">
        <f t="shared" si="102"/>
        <v>809.11231812475899</v>
      </c>
      <c r="AV39" s="20">
        <f t="shared" ref="AV39" si="103">AV33-AV34+AV35+AV38</f>
        <v>867.84718966241928</v>
      </c>
      <c r="AW39" s="19"/>
      <c r="AX39" s="20">
        <f t="shared" ref="AX39:BE39" si="104">AX33-AX34+AX35+AX38</f>
        <v>40678.195873142489</v>
      </c>
      <c r="AY39" s="20">
        <f t="shared" si="104"/>
        <v>38131.348278771584</v>
      </c>
      <c r="AZ39" s="20">
        <f t="shared" si="104"/>
        <v>48051.53074373382</v>
      </c>
      <c r="BA39" s="20">
        <f t="shared" si="104"/>
        <v>44535.714165372839</v>
      </c>
      <c r="BB39" s="20">
        <f t="shared" si="104"/>
        <v>56428.998509899771</v>
      </c>
      <c r="BC39" s="20">
        <f t="shared" si="104"/>
        <v>54755.05170728638</v>
      </c>
      <c r="BD39" s="20">
        <f t="shared" si="104"/>
        <v>57756.643087128825</v>
      </c>
      <c r="BE39" s="20">
        <f t="shared" si="104"/>
        <v>63745.039812911607</v>
      </c>
      <c r="BF39" s="20">
        <f t="shared" ref="BF39:BG39" si="105">BF33-BF34+BF35+BF38</f>
        <v>59357.221727526317</v>
      </c>
      <c r="BG39" s="20">
        <f t="shared" si="105"/>
        <v>66138.48426562197</v>
      </c>
      <c r="BH39" s="20">
        <f t="shared" ref="BH39" si="106">BH33-BH34+BH35+BH38</f>
        <v>70939.60597444087</v>
      </c>
      <c r="BI39" s="19"/>
      <c r="BJ39" s="20">
        <f t="shared" ref="BJ39:BQ39" si="107">BJ33-BJ34+BJ35+BJ38</f>
        <v>39126.935469511423</v>
      </c>
      <c r="BK39" s="20">
        <f t="shared" si="107"/>
        <v>38787.0681901028</v>
      </c>
      <c r="BL39" s="20">
        <f t="shared" si="107"/>
        <v>47100.943476356188</v>
      </c>
      <c r="BM39" s="20">
        <f t="shared" si="107"/>
        <v>46542.856086478874</v>
      </c>
      <c r="BN39" s="20">
        <f t="shared" si="107"/>
        <v>60483.41989421624</v>
      </c>
      <c r="BO39" s="20">
        <f t="shared" si="107"/>
        <v>60102.984011215536</v>
      </c>
      <c r="BP39" s="20">
        <f t="shared" si="107"/>
        <v>67022.113356649905</v>
      </c>
      <c r="BQ39" s="20">
        <f t="shared" si="107"/>
        <v>70842.395158284402</v>
      </c>
      <c r="BR39" s="20">
        <f t="shared" ref="BR39:BS39" si="108">BR33-BR34+BR35+BR38</f>
        <v>67974.272357962036</v>
      </c>
      <c r="BS39" s="20">
        <f t="shared" si="108"/>
        <v>76549.195990044347</v>
      </c>
      <c r="BT39" s="20">
        <f t="shared" ref="BT39" si="109">BT33-BT34+BT35+BT38</f>
        <v>81173.869567234477</v>
      </c>
    </row>
    <row r="40" spans="1:72">
      <c r="A40" s="21"/>
      <c r="B40" s="18"/>
      <c r="C40" s="18"/>
      <c r="D40" s="18"/>
      <c r="E40" s="18"/>
      <c r="F40" s="18"/>
      <c r="G40" s="18"/>
      <c r="H40" s="18"/>
      <c r="I40" s="18"/>
      <c r="J40" s="18"/>
      <c r="K40" s="18"/>
      <c r="L40" s="18"/>
      <c r="M40" s="19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9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9"/>
      <c r="BJ40" s="18"/>
      <c r="BK40" s="18"/>
      <c r="BL40" s="18"/>
      <c r="BM40" s="18"/>
      <c r="BN40" s="18"/>
      <c r="BO40" s="18"/>
      <c r="BP40" s="18"/>
      <c r="BQ40" s="18"/>
      <c r="BR40" s="18"/>
      <c r="BS40" s="18"/>
      <c r="BT40" s="18"/>
    </row>
    <row r="41" spans="1:72">
      <c r="A41" s="21"/>
      <c r="BR41" s="46"/>
      <c r="BS41" s="46"/>
    </row>
    <row r="42" spans="1:72">
      <c r="A42" s="44" t="s">
        <v>75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R42" s="46"/>
      <c r="BS42" s="46"/>
    </row>
    <row r="43" spans="1:72">
      <c r="A43" s="21" t="s">
        <v>76</v>
      </c>
      <c r="B43" s="17">
        <f>B35</f>
        <v>51007.021777173286</v>
      </c>
      <c r="C43" s="17">
        <f t="shared" ref="C43:I43" si="110">C35</f>
        <v>46238.362551213693</v>
      </c>
      <c r="D43" s="17">
        <f t="shared" si="110"/>
        <v>49492.338856164853</v>
      </c>
      <c r="E43" s="17">
        <f t="shared" si="110"/>
        <v>56131.393909179904</v>
      </c>
      <c r="F43" s="17">
        <f t="shared" si="110"/>
        <v>55242.279558877708</v>
      </c>
      <c r="G43" s="17">
        <f t="shared" si="110"/>
        <v>60014.967693673265</v>
      </c>
      <c r="H43" s="17">
        <f t="shared" si="110"/>
        <v>73404.916112291496</v>
      </c>
      <c r="I43" s="17">
        <f t="shared" si="110"/>
        <v>81533.317511327565</v>
      </c>
      <c r="J43" s="17">
        <f t="shared" ref="J43:K43" si="111">J35</f>
        <v>66542.18575300659</v>
      </c>
      <c r="K43" s="17">
        <f t="shared" si="111"/>
        <v>84251.370665914437</v>
      </c>
      <c r="L43" s="17">
        <f t="shared" ref="L43" si="112">L35</f>
        <v>86281.308340731557</v>
      </c>
      <c r="N43" s="17">
        <f>N35</f>
        <v>8718.8707513174049</v>
      </c>
      <c r="O43" s="17">
        <f t="shared" ref="O43:U43" si="113">O35</f>
        <v>7903.7413436477782</v>
      </c>
      <c r="P43" s="17">
        <f t="shared" si="113"/>
        <v>8459.958857280677</v>
      </c>
      <c r="Q43" s="17">
        <f t="shared" si="113"/>
        <v>9594.803843349313</v>
      </c>
      <c r="R43" s="17">
        <f t="shared" si="113"/>
        <v>9442.8233349147777</v>
      </c>
      <c r="S43" s="17">
        <f t="shared" si="113"/>
        <v>10258.641422969684</v>
      </c>
      <c r="T43" s="17">
        <f t="shared" si="113"/>
        <v>12547.44844524098</v>
      </c>
      <c r="U43" s="17">
        <f t="shared" si="113"/>
        <v>13936.874425111444</v>
      </c>
      <c r="V43" s="17">
        <f t="shared" ref="V43:W43" si="114">V35</f>
        <v>11374.369584351196</v>
      </c>
      <c r="W43" s="17">
        <f t="shared" si="114"/>
        <v>14401.484067555966</v>
      </c>
      <c r="X43" s="17">
        <f t="shared" ref="X43" si="115">X35</f>
        <v>14748.470858806426</v>
      </c>
      <c r="Z43" s="17">
        <f>Z35</f>
        <v>25978.022576963856</v>
      </c>
      <c r="AA43" s="17">
        <f t="shared" ref="AA43:AG43" si="116">AA35</f>
        <v>23549.330747532942</v>
      </c>
      <c r="AB43" s="17">
        <f t="shared" si="116"/>
        <v>25206.590218282054</v>
      </c>
      <c r="AC43" s="17">
        <f t="shared" si="116"/>
        <v>28587.880010310539</v>
      </c>
      <c r="AD43" s="17">
        <f t="shared" si="116"/>
        <v>28135.051520018453</v>
      </c>
      <c r="AE43" s="17">
        <f t="shared" si="116"/>
        <v>30565.795284282143</v>
      </c>
      <c r="AF43" s="17">
        <f t="shared" si="116"/>
        <v>37385.33444190678</v>
      </c>
      <c r="AG43" s="17">
        <f t="shared" si="116"/>
        <v>41525.152602262155</v>
      </c>
      <c r="AH43" s="17">
        <f t="shared" ref="AH43:AI43" si="117">AH35</f>
        <v>33890.126174465804</v>
      </c>
      <c r="AI43" s="17">
        <f t="shared" si="117"/>
        <v>42909.464874476405</v>
      </c>
      <c r="AJ43" s="17">
        <f t="shared" ref="AJ43" si="118">AJ35</f>
        <v>43943.317952091624</v>
      </c>
      <c r="AL43" s="17">
        <f t="shared" ref="AL43:AS43" si="119">AL35</f>
        <v>234.57413385063725</v>
      </c>
      <c r="AM43" s="17">
        <f t="shared" si="119"/>
        <v>212.6437393954385</v>
      </c>
      <c r="AN43" s="17">
        <f t="shared" si="119"/>
        <v>227.60831969653751</v>
      </c>
      <c r="AO43" s="17">
        <f t="shared" si="119"/>
        <v>258.14040203318251</v>
      </c>
      <c r="AP43" s="17">
        <f t="shared" si="119"/>
        <v>254.05148993148356</v>
      </c>
      <c r="AQ43" s="17">
        <f t="shared" si="119"/>
        <v>276.00041277292468</v>
      </c>
      <c r="AR43" s="17">
        <f t="shared" si="119"/>
        <v>337.57890614827625</v>
      </c>
      <c r="AS43" s="17">
        <f t="shared" si="119"/>
        <v>374.96028328687424</v>
      </c>
      <c r="AT43" s="17">
        <f t="shared" ref="AT43:AU43" si="120">AT35</f>
        <v>306.01817247297379</v>
      </c>
      <c r="AU43" s="17">
        <f t="shared" si="120"/>
        <v>387.46022824116812</v>
      </c>
      <c r="AV43" s="17">
        <f t="shared" ref="AV43" si="121">AV35</f>
        <v>396.7956215264756</v>
      </c>
      <c r="AX43" s="17">
        <f t="shared" ref="AX43:BE43" si="122">AX35</f>
        <v>19174.56614275655</v>
      </c>
      <c r="AY43" s="17">
        <f t="shared" si="122"/>
        <v>17381.931157325027</v>
      </c>
      <c r="AZ43" s="17">
        <f t="shared" si="122"/>
        <v>18605.16634558632</v>
      </c>
      <c r="BA43" s="17">
        <f t="shared" si="122"/>
        <v>21100.920769272532</v>
      </c>
      <c r="BB43" s="17">
        <f t="shared" si="122"/>
        <v>20766.684789120234</v>
      </c>
      <c r="BC43" s="17">
        <f t="shared" si="122"/>
        <v>22560.834322476076</v>
      </c>
      <c r="BD43" s="17">
        <f t="shared" si="122"/>
        <v>27594.385442604267</v>
      </c>
      <c r="BE43" s="17">
        <f t="shared" si="122"/>
        <v>30650.015134954629</v>
      </c>
      <c r="BF43" s="17">
        <f t="shared" ref="BF43:BG43" si="123">BF35</f>
        <v>25014.546969209987</v>
      </c>
      <c r="BG43" s="17">
        <f t="shared" si="123"/>
        <v>31671.786024065321</v>
      </c>
      <c r="BH43" s="17">
        <f t="shared" ref="BH43" si="124">BH35</f>
        <v>32434.880464371581</v>
      </c>
      <c r="BJ43" s="17">
        <f t="shared" ref="BJ43:BQ43" si="125">BJ35</f>
        <v>14069.716317606202</v>
      </c>
      <c r="BK43" s="17">
        <f t="shared" si="125"/>
        <v>13186.245239109207</v>
      </c>
      <c r="BL43" s="17">
        <f t="shared" si="125"/>
        <v>13777.881083610588</v>
      </c>
      <c r="BM43" s="17">
        <f t="shared" si="125"/>
        <v>14996.47216071919</v>
      </c>
      <c r="BN43" s="17">
        <f t="shared" si="125"/>
        <v>15959.021352692558</v>
      </c>
      <c r="BO43" s="17">
        <f t="shared" si="125"/>
        <v>16426.081977645412</v>
      </c>
      <c r="BP43" s="17">
        <f t="shared" si="125"/>
        <v>20119.43619409567</v>
      </c>
      <c r="BQ43" s="17">
        <f t="shared" si="125"/>
        <v>19920.314530074382</v>
      </c>
      <c r="BR43" s="17">
        <f t="shared" ref="BR43:BS43" si="126">BR35</f>
        <v>14399.555288801323</v>
      </c>
      <c r="BS43" s="17">
        <f t="shared" si="126"/>
        <v>17592.116738057975</v>
      </c>
      <c r="BT43" s="17">
        <f t="shared" ref="BT43" si="127">BT35</f>
        <v>18937.378762472352</v>
      </c>
    </row>
    <row r="44" spans="1:72">
      <c r="A44" s="21" t="s">
        <v>77</v>
      </c>
      <c r="B44" s="1">
        <f>B19</f>
        <v>-29266.119961705215</v>
      </c>
      <c r="C44" s="1">
        <f t="shared" ref="C44:I44" si="128">C19</f>
        <v>-30748.483789462913</v>
      </c>
      <c r="D44" s="1">
        <f t="shared" si="128"/>
        <v>-31612.515168047568</v>
      </c>
      <c r="E44" s="1">
        <f t="shared" si="128"/>
        <v>-33430.304270718538</v>
      </c>
      <c r="F44" s="1">
        <f t="shared" si="128"/>
        <v>-34232.056548603126</v>
      </c>
      <c r="G44" s="1">
        <f t="shared" si="128"/>
        <v>-30560.180746408489</v>
      </c>
      <c r="H44" s="1">
        <f t="shared" si="128"/>
        <v>-33038.817210052555</v>
      </c>
      <c r="I44" s="1">
        <f t="shared" si="128"/>
        <v>-36292.149669938517</v>
      </c>
      <c r="J44" s="1">
        <f t="shared" ref="J44:K44" si="129">J19</f>
        <v>-39346.254501726093</v>
      </c>
      <c r="K44" s="1">
        <f t="shared" si="129"/>
        <v>-42754.7977622619</v>
      </c>
      <c r="L44" s="1">
        <f t="shared" ref="L44" si="130">L19</f>
        <v>-47854.235999999997</v>
      </c>
      <c r="N44" s="1">
        <f>N19</f>
        <v>-5002.5958867657482</v>
      </c>
      <c r="O44" s="1">
        <f t="shared" ref="O44:U44" si="131">O19</f>
        <v>-5255.9833257953969</v>
      </c>
      <c r="P44" s="1">
        <f t="shared" si="131"/>
        <v>-5403.6762835977979</v>
      </c>
      <c r="Q44" s="1">
        <f t="shared" si="131"/>
        <v>-5714.3995465355729</v>
      </c>
      <c r="R44" s="1">
        <f t="shared" si="131"/>
        <v>-5851.4468439839093</v>
      </c>
      <c r="S44" s="1">
        <f t="shared" si="131"/>
        <v>-5223.7957987203299</v>
      </c>
      <c r="T44" s="1">
        <f t="shared" si="131"/>
        <v>-5647.4808172345147</v>
      </c>
      <c r="U44" s="1">
        <f t="shared" si="131"/>
        <v>-6203.5882753944279</v>
      </c>
      <c r="V44" s="1">
        <f t="shared" ref="V44:W44" si="132">V19</f>
        <v>-6725.6408156438301</v>
      </c>
      <c r="W44" s="1">
        <f t="shared" si="132"/>
        <v>-7308.2791878411499</v>
      </c>
      <c r="X44" s="1">
        <f t="shared" ref="X44" si="133">X19</f>
        <v>-8179.95</v>
      </c>
      <c r="Z44" s="1">
        <f>Z19</f>
        <v>-14905.318887791835</v>
      </c>
      <c r="AA44" s="1">
        <f t="shared" ref="AA44:AG44" si="134">AA19</f>
        <v>-15660.291039527961</v>
      </c>
      <c r="AB44" s="1">
        <f t="shared" si="134"/>
        <v>-16100.344700338297</v>
      </c>
      <c r="AC44" s="1">
        <f t="shared" si="134"/>
        <v>-17026.149907229992</v>
      </c>
      <c r="AD44" s="1">
        <f t="shared" si="134"/>
        <v>-17434.484643318014</v>
      </c>
      <c r="AE44" s="1">
        <f t="shared" si="134"/>
        <v>-15564.387759286496</v>
      </c>
      <c r="AF44" s="1">
        <f t="shared" si="134"/>
        <v>-16826.764423697969</v>
      </c>
      <c r="AG44" s="1">
        <f t="shared" si="134"/>
        <v>-18483.695982307596</v>
      </c>
      <c r="AH44" s="1">
        <f t="shared" ref="AH44:AI44" si="135">AH19</f>
        <v>-20039.160338160229</v>
      </c>
      <c r="AI44" s="1">
        <f t="shared" si="135"/>
        <v>-21775.141202982701</v>
      </c>
      <c r="AJ44" s="1">
        <f t="shared" ref="AJ44" si="136">AJ19</f>
        <v>-24372.3</v>
      </c>
      <c r="AL44" s="1">
        <f t="shared" ref="AL44:AS44" si="137">AL19</f>
        <v>-134.59077793595296</v>
      </c>
      <c r="AM44" s="1">
        <f t="shared" si="137"/>
        <v>-141.40796111647322</v>
      </c>
      <c r="AN44" s="1">
        <f t="shared" si="137"/>
        <v>-145.38152015186805</v>
      </c>
      <c r="AO44" s="1">
        <f t="shared" si="137"/>
        <v>-153.7412770917056</v>
      </c>
      <c r="AP44" s="1">
        <f t="shared" si="137"/>
        <v>-157.42842328442291</v>
      </c>
      <c r="AQ44" s="1">
        <f t="shared" si="137"/>
        <v>-140.54198185152234</v>
      </c>
      <c r="AR44" s="1">
        <f t="shared" si="137"/>
        <v>-151.9408830484966</v>
      </c>
      <c r="AS44" s="1">
        <f t="shared" si="137"/>
        <v>-166.9025023965103</v>
      </c>
      <c r="AT44" s="1">
        <f t="shared" ref="AT44:AU44" si="138">AT19</f>
        <v>-180.94790184632154</v>
      </c>
      <c r="AU44" s="1">
        <f t="shared" si="138"/>
        <v>-196.62331388126699</v>
      </c>
      <c r="AV44" s="1">
        <f t="shared" ref="AV44" si="139">AV19</f>
        <v>-220.07499999999999</v>
      </c>
      <c r="AX44" s="1">
        <f t="shared" ref="AX44:BE44" si="140">AX19</f>
        <v>-11001.723554828244</v>
      </c>
      <c r="AY44" s="1">
        <f t="shared" si="140"/>
        <v>-11558.973954334808</v>
      </c>
      <c r="AZ44" s="1">
        <f t="shared" si="140"/>
        <v>-11883.780740554637</v>
      </c>
      <c r="BA44" s="1">
        <f t="shared" si="140"/>
        <v>-12567.124252258061</v>
      </c>
      <c r="BB44" s="1">
        <f t="shared" si="140"/>
        <v>-12868.519070986404</v>
      </c>
      <c r="BC44" s="1">
        <f t="shared" si="140"/>
        <v>-11488.187050333576</v>
      </c>
      <c r="BD44" s="1">
        <f t="shared" si="140"/>
        <v>-12419.956386399001</v>
      </c>
      <c r="BE44" s="1">
        <f t="shared" si="140"/>
        <v>-13642.949540341135</v>
      </c>
      <c r="BF44" s="1">
        <f t="shared" ref="BF44:BG44" si="141">BF19</f>
        <v>-14791.049018876669</v>
      </c>
      <c r="BG44" s="1">
        <f t="shared" si="141"/>
        <v>-16072.38903682765</v>
      </c>
      <c r="BH44" s="1">
        <f t="shared" ref="BH44" si="142">BH19</f>
        <v>-17989.370000000003</v>
      </c>
      <c r="BJ44" s="1">
        <f t="shared" ref="BJ44:BQ44" si="143">BJ19</f>
        <v>-17351.238240309405</v>
      </c>
      <c r="BK44" s="1">
        <f t="shared" si="143"/>
        <v>-18628.787659819362</v>
      </c>
      <c r="BL44" s="1">
        <f t="shared" si="143"/>
        <v>-20317.256120409813</v>
      </c>
      <c r="BM44" s="1">
        <f t="shared" si="143"/>
        <v>-23822.706862109168</v>
      </c>
      <c r="BN44" s="1">
        <f t="shared" si="143"/>
        <v>-26564.597568595404</v>
      </c>
      <c r="BO44" s="1">
        <f t="shared" si="143"/>
        <v>-28601.264898693138</v>
      </c>
      <c r="BP44" s="1">
        <f t="shared" si="143"/>
        <v>-33966.527566406861</v>
      </c>
      <c r="BQ44" s="1">
        <f t="shared" si="143"/>
        <v>-38279.625043839522</v>
      </c>
      <c r="BR44" s="1">
        <f t="shared" ref="BR44:BS44" si="144">BR19</f>
        <v>-42319.877388572102</v>
      </c>
      <c r="BS44" s="1">
        <f t="shared" si="144"/>
        <v>-48739.946735378428</v>
      </c>
      <c r="BT44" s="1">
        <f t="shared" ref="BT44" si="145">BT19</f>
        <v>-50258.425999999999</v>
      </c>
    </row>
    <row r="45" spans="1:72">
      <c r="A45" s="21" t="s">
        <v>78</v>
      </c>
      <c r="B45" s="1">
        <f t="shared" ref="B45:I45" si="146">B30</f>
        <v>21789.610950105256</v>
      </c>
      <c r="C45" s="1">
        <f t="shared" si="146"/>
        <v>23610.656900642287</v>
      </c>
      <c r="D45" s="1">
        <f t="shared" si="146"/>
        <v>28631.324638838112</v>
      </c>
      <c r="E45" s="1">
        <f t="shared" si="146"/>
        <v>35723.309673802229</v>
      </c>
      <c r="F45" s="1">
        <f t="shared" si="146"/>
        <v>37689.493961819659</v>
      </c>
      <c r="G45" s="1">
        <f t="shared" si="146"/>
        <v>43854.325050353895</v>
      </c>
      <c r="H45" s="1">
        <f t="shared" si="146"/>
        <v>44428.613091030929</v>
      </c>
      <c r="I45" s="1">
        <f t="shared" si="146"/>
        <v>38055.263029397051</v>
      </c>
      <c r="J45" s="1">
        <f t="shared" ref="J45:K45" si="147">J30</f>
        <v>37504.26352852588</v>
      </c>
      <c r="K45" s="1">
        <f t="shared" si="147"/>
        <v>35590.087496990433</v>
      </c>
      <c r="L45" s="1">
        <f t="shared" ref="L45" si="148">L30</f>
        <v>33955.400336686624</v>
      </c>
      <c r="N45" s="1">
        <f t="shared" ref="N45:U45" si="149">N30</f>
        <v>3724.6009466186592</v>
      </c>
      <c r="O45" s="1">
        <f t="shared" si="149"/>
        <v>4035.8809179195473</v>
      </c>
      <c r="P45" s="1">
        <f t="shared" si="149"/>
        <v>4894.0873289087976</v>
      </c>
      <c r="Q45" s="1">
        <f t="shared" si="149"/>
        <v>6106.3537725418855</v>
      </c>
      <c r="R45" s="1">
        <f t="shared" si="149"/>
        <v>6442.4429242548549</v>
      </c>
      <c r="S45" s="1">
        <f t="shared" si="149"/>
        <v>7496.2265719150628</v>
      </c>
      <c r="T45" s="1">
        <f t="shared" si="149"/>
        <v>7594.3923347107093</v>
      </c>
      <c r="U45" s="1">
        <f t="shared" si="149"/>
        <v>6504.9655557264341</v>
      </c>
      <c r="V45" s="1">
        <f t="shared" ref="V45:W45" si="150">V30</f>
        <v>6410.7806128547863</v>
      </c>
      <c r="W45" s="1">
        <f t="shared" si="150"/>
        <v>6083.5814776624511</v>
      </c>
      <c r="X45" s="1">
        <f t="shared" ref="X45" si="151">X30</f>
        <v>5804.1566823148905</v>
      </c>
      <c r="Z45" s="1">
        <f t="shared" ref="Z45:AG45" si="152">Z30</f>
        <v>11097.511391233842</v>
      </c>
      <c r="AA45" s="1">
        <f t="shared" si="152"/>
        <v>12024.975320090603</v>
      </c>
      <c r="AB45" s="1">
        <f t="shared" si="152"/>
        <v>14582.015808046595</v>
      </c>
      <c r="AC45" s="1">
        <f t="shared" si="152"/>
        <v>18193.984139752578</v>
      </c>
      <c r="AD45" s="1">
        <f t="shared" si="152"/>
        <v>19195.367440422895</v>
      </c>
      <c r="AE45" s="1">
        <f t="shared" si="152"/>
        <v>22335.133606358537</v>
      </c>
      <c r="AF45" s="1">
        <f t="shared" si="152"/>
        <v>22627.620153633579</v>
      </c>
      <c r="AG45" s="1">
        <f t="shared" si="152"/>
        <v>19381.654676266429</v>
      </c>
      <c r="AH45" s="1">
        <f t="shared" ref="AH45:AI45" si="153">AH30</f>
        <v>19101.02904915066</v>
      </c>
      <c r="AI45" s="1">
        <f t="shared" si="153"/>
        <v>18126.133702765892</v>
      </c>
      <c r="AJ45" s="1">
        <f t="shared" ref="AJ45" si="154">AJ30</f>
        <v>17293.582838279526</v>
      </c>
      <c r="AL45" s="1">
        <f t="shared" ref="AL45:AS45" si="155">AL30</f>
        <v>100.20736238810764</v>
      </c>
      <c r="AM45" s="1">
        <f t="shared" si="155"/>
        <v>108.58209711415276</v>
      </c>
      <c r="AN45" s="1">
        <f t="shared" si="155"/>
        <v>131.67144334542357</v>
      </c>
      <c r="AO45" s="1">
        <f t="shared" si="155"/>
        <v>164.28648709618184</v>
      </c>
      <c r="AP45" s="1">
        <f t="shared" si="155"/>
        <v>173.32869266480469</v>
      </c>
      <c r="AQ45" s="1">
        <f t="shared" si="155"/>
        <v>201.67988555047845</v>
      </c>
      <c r="AR45" s="1">
        <f t="shared" si="155"/>
        <v>204.32095564296682</v>
      </c>
      <c r="AS45" s="1">
        <f t="shared" si="155"/>
        <v>175.01081326755511</v>
      </c>
      <c r="AT45" s="1">
        <f t="shared" ref="AT45:AU45" si="156">AT30</f>
        <v>172.4768439008742</v>
      </c>
      <c r="AU45" s="1">
        <f t="shared" si="156"/>
        <v>163.67381700397638</v>
      </c>
      <c r="AV45" s="1">
        <f t="shared" ref="AV45" si="157">AV30</f>
        <v>156.15611816604064</v>
      </c>
      <c r="AX45" s="1">
        <f t="shared" ref="AX45:BE45" si="158">AX30</f>
        <v>8191.1533320438402</v>
      </c>
      <c r="AY45" s="1">
        <f t="shared" si="158"/>
        <v>8875.7211584131419</v>
      </c>
      <c r="AZ45" s="1">
        <f t="shared" si="158"/>
        <v>10763.091215959263</v>
      </c>
      <c r="BA45" s="1">
        <f t="shared" si="158"/>
        <v>13429.111136322766</v>
      </c>
      <c r="BB45" s="1">
        <f t="shared" si="158"/>
        <v>14168.239385059511</v>
      </c>
      <c r="BC45" s="1">
        <f t="shared" si="158"/>
        <v>16485.723475434734</v>
      </c>
      <c r="BD45" s="1">
        <f t="shared" si="158"/>
        <v>16701.609909052859</v>
      </c>
      <c r="BE45" s="1">
        <f t="shared" si="158"/>
        <v>14305.739339671167</v>
      </c>
      <c r="BF45" s="1">
        <f t="shared" ref="BF45:BG45" si="159">BF30</f>
        <v>14098.607536912039</v>
      </c>
      <c r="BG45" s="1">
        <f t="shared" si="159"/>
        <v>13379.030238596171</v>
      </c>
      <c r="BH45" s="1">
        <f t="shared" ref="BH45" si="160">BH30</f>
        <v>12764.518436496568</v>
      </c>
      <c r="BJ45" s="1">
        <f t="shared" ref="BJ45:BQ45" si="161">BJ30</f>
        <v>6010.4204099245189</v>
      </c>
      <c r="BK45" s="1">
        <f t="shared" si="161"/>
        <v>6733.281521453081</v>
      </c>
      <c r="BL45" s="1">
        <f t="shared" si="161"/>
        <v>7970.5060471399484</v>
      </c>
      <c r="BM45" s="1">
        <f t="shared" si="161"/>
        <v>9544.0996865091511</v>
      </c>
      <c r="BN45" s="1">
        <f t="shared" si="161"/>
        <v>10888.171952929395</v>
      </c>
      <c r="BO45" s="1">
        <f t="shared" si="161"/>
        <v>12002.918039183769</v>
      </c>
      <c r="BP45" s="1">
        <f t="shared" si="161"/>
        <v>12177.367588156434</v>
      </c>
      <c r="BQ45" s="1">
        <f t="shared" si="161"/>
        <v>9297.7059220603896</v>
      </c>
      <c r="BR45" s="1">
        <f t="shared" ref="BR45:BS45" si="162">BR30</f>
        <v>8115.8247228207774</v>
      </c>
      <c r="BS45" s="1">
        <f t="shared" si="162"/>
        <v>7431.3921425382414</v>
      </c>
      <c r="BT45" s="1">
        <f t="shared" ref="BT45" si="163">BT30</f>
        <v>7452.6718425253275</v>
      </c>
    </row>
    <row r="46" spans="1:72">
      <c r="A46" s="21" t="s">
        <v>86</v>
      </c>
      <c r="B46" s="1">
        <f t="shared" ref="B46:I46" si="164">B43-B44+B45</f>
        <v>102062.75268898376</v>
      </c>
      <c r="C46" s="1">
        <f t="shared" si="164"/>
        <v>100597.50324131889</v>
      </c>
      <c r="D46" s="1">
        <f t="shared" si="164"/>
        <v>109736.17866305054</v>
      </c>
      <c r="E46" s="1">
        <f t="shared" si="164"/>
        <v>125285.00785370066</v>
      </c>
      <c r="F46" s="1">
        <f t="shared" si="164"/>
        <v>127163.83006930049</v>
      </c>
      <c r="G46" s="1">
        <f t="shared" si="164"/>
        <v>134429.47349043566</v>
      </c>
      <c r="H46" s="1">
        <f t="shared" si="164"/>
        <v>150872.34641337499</v>
      </c>
      <c r="I46" s="1">
        <f t="shared" si="164"/>
        <v>155880.73021066314</v>
      </c>
      <c r="J46" s="1">
        <f t="shared" ref="J46:K46" si="165">J43-J44+J45</f>
        <v>143392.70378325856</v>
      </c>
      <c r="K46" s="1">
        <f t="shared" si="165"/>
        <v>162596.25592516677</v>
      </c>
      <c r="L46" s="1">
        <f t="shared" ref="L46" si="166">L43-L44+L45</f>
        <v>168090.94467741816</v>
      </c>
      <c r="N46" s="1">
        <f t="shared" ref="N46:U46" si="167">N43-N44+N45</f>
        <v>17446.067584701814</v>
      </c>
      <c r="O46" s="1">
        <f t="shared" si="167"/>
        <v>17195.605587362723</v>
      </c>
      <c r="P46" s="1">
        <f t="shared" si="167"/>
        <v>18757.722469787273</v>
      </c>
      <c r="Q46" s="1">
        <f t="shared" si="167"/>
        <v>21415.557162426772</v>
      </c>
      <c r="R46" s="1">
        <f t="shared" si="167"/>
        <v>21736.713103153543</v>
      </c>
      <c r="S46" s="1">
        <f t="shared" si="167"/>
        <v>22978.663793605076</v>
      </c>
      <c r="T46" s="1">
        <f t="shared" si="167"/>
        <v>25789.321597186205</v>
      </c>
      <c r="U46" s="1">
        <f t="shared" si="167"/>
        <v>26645.428256232306</v>
      </c>
      <c r="V46" s="1">
        <f t="shared" ref="V46:W46" si="168">V43-V44+V45</f>
        <v>24510.791012849812</v>
      </c>
      <c r="W46" s="1">
        <f t="shared" si="168"/>
        <v>27793.344733059566</v>
      </c>
      <c r="X46" s="1">
        <f t="shared" ref="X46" si="169">X43-X44+X45</f>
        <v>28732.577541121314</v>
      </c>
      <c r="Z46" s="1">
        <f t="shared" ref="Z46:AG46" si="170">Z43-Z44+Z45</f>
        <v>51980.852855989535</v>
      </c>
      <c r="AA46" s="1">
        <f t="shared" si="170"/>
        <v>51234.597107151509</v>
      </c>
      <c r="AB46" s="1">
        <f t="shared" si="170"/>
        <v>55888.950726666939</v>
      </c>
      <c r="AC46" s="1">
        <f t="shared" si="170"/>
        <v>63808.014057293112</v>
      </c>
      <c r="AD46" s="1">
        <f t="shared" si="170"/>
        <v>64764.903603759361</v>
      </c>
      <c r="AE46" s="1">
        <f t="shared" si="170"/>
        <v>68465.316649927176</v>
      </c>
      <c r="AF46" s="1">
        <f t="shared" si="170"/>
        <v>76839.719019238328</v>
      </c>
      <c r="AG46" s="1">
        <f t="shared" si="170"/>
        <v>79390.50326083618</v>
      </c>
      <c r="AH46" s="1">
        <f t="shared" ref="AH46:AI46" si="171">AH43-AH44+AH45</f>
        <v>73030.31556177669</v>
      </c>
      <c r="AI46" s="1">
        <f t="shared" si="171"/>
        <v>82810.739780224991</v>
      </c>
      <c r="AJ46" s="1">
        <f t="shared" ref="AJ46" si="172">AJ43-AJ44+AJ45</f>
        <v>85609.200790371149</v>
      </c>
      <c r="AL46" s="1">
        <f t="shared" ref="AL46:AS46" si="173">AL43-AL44+AL45</f>
        <v>469.37227417469785</v>
      </c>
      <c r="AM46" s="1">
        <f t="shared" si="173"/>
        <v>462.63379762606445</v>
      </c>
      <c r="AN46" s="1">
        <f t="shared" si="173"/>
        <v>504.66128319382915</v>
      </c>
      <c r="AO46" s="1">
        <f t="shared" si="173"/>
        <v>576.16816622107001</v>
      </c>
      <c r="AP46" s="1">
        <f t="shared" si="173"/>
        <v>584.80860588071118</v>
      </c>
      <c r="AQ46" s="1">
        <f t="shared" si="173"/>
        <v>618.22228017492546</v>
      </c>
      <c r="AR46" s="1">
        <f t="shared" si="173"/>
        <v>693.84074483973973</v>
      </c>
      <c r="AS46" s="1">
        <f t="shared" si="173"/>
        <v>716.87359895093971</v>
      </c>
      <c r="AT46" s="1">
        <f t="shared" ref="AT46:AU46" si="174">AT43-AT44+AT45</f>
        <v>659.44291822016953</v>
      </c>
      <c r="AU46" s="1">
        <f t="shared" si="174"/>
        <v>747.75735912641153</v>
      </c>
      <c r="AV46" s="1">
        <f t="shared" ref="AV46" si="175">AV43-AV44+AV45</f>
        <v>773.02673969251623</v>
      </c>
      <c r="AX46" s="1">
        <f t="shared" ref="AX46:BE46" si="176">AX43-AX44+AX45</f>
        <v>38367.443029628637</v>
      </c>
      <c r="AY46" s="1">
        <f t="shared" si="176"/>
        <v>37816.626270072979</v>
      </c>
      <c r="AZ46" s="1">
        <f t="shared" si="176"/>
        <v>41252.03830210022</v>
      </c>
      <c r="BA46" s="1">
        <f t="shared" si="176"/>
        <v>47097.156157853358</v>
      </c>
      <c r="BB46" s="1">
        <f t="shared" si="176"/>
        <v>47803.443245166149</v>
      </c>
      <c r="BC46" s="1">
        <f t="shared" si="176"/>
        <v>50534.744848244387</v>
      </c>
      <c r="BD46" s="1">
        <f t="shared" si="176"/>
        <v>56715.95173805613</v>
      </c>
      <c r="BE46" s="1">
        <f t="shared" si="176"/>
        <v>58598.704014966934</v>
      </c>
      <c r="BF46" s="1">
        <f t="shared" ref="BF46:BG46" si="177">BF43-BF44+BF45</f>
        <v>53904.203524998695</v>
      </c>
      <c r="BG46" s="1">
        <f t="shared" si="177"/>
        <v>61123.205299489142</v>
      </c>
      <c r="BH46" s="1">
        <f t="shared" ref="BH46" si="178">BH43-BH44+BH45</f>
        <v>63188.768900868148</v>
      </c>
      <c r="BJ46" s="1">
        <f t="shared" ref="BJ46:BQ46" si="179">BJ43-BJ44+BJ45</f>
        <v>37431.374967840129</v>
      </c>
      <c r="BK46" s="1">
        <f t="shared" si="179"/>
        <v>38548.314420381648</v>
      </c>
      <c r="BL46" s="1">
        <f t="shared" si="179"/>
        <v>42065.643251160349</v>
      </c>
      <c r="BM46" s="1">
        <f t="shared" si="179"/>
        <v>48363.278709337508</v>
      </c>
      <c r="BN46" s="1">
        <f t="shared" si="179"/>
        <v>53411.79087421736</v>
      </c>
      <c r="BO46" s="1">
        <f t="shared" si="179"/>
        <v>57030.264915522319</v>
      </c>
      <c r="BP46" s="1">
        <f t="shared" si="179"/>
        <v>66263.331348658976</v>
      </c>
      <c r="BQ46" s="1">
        <f t="shared" si="179"/>
        <v>67497.645495974284</v>
      </c>
      <c r="BR46" s="1">
        <f t="shared" ref="BR46:BS46" si="180">BR43-BR44+BR45</f>
        <v>64835.257400194198</v>
      </c>
      <c r="BS46" s="1">
        <f t="shared" si="180"/>
        <v>73763.455615974643</v>
      </c>
      <c r="BT46" s="1">
        <f t="shared" ref="BT46" si="181">BT43-BT44+BT45</f>
        <v>76648.476604997675</v>
      </c>
    </row>
    <row r="47" spans="1:72">
      <c r="A47" s="21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J47" s="14"/>
      <c r="BK47" s="14"/>
      <c r="BL47" s="14"/>
      <c r="BM47" s="14"/>
      <c r="BN47" s="14"/>
      <c r="BO47" s="14"/>
      <c r="BP47" s="14"/>
      <c r="BQ47" s="14"/>
      <c r="BR47" s="14"/>
      <c r="BS47" s="14"/>
      <c r="BT47" s="14"/>
    </row>
    <row r="48" spans="1:72">
      <c r="A48" s="44" t="s">
        <v>91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</row>
    <row r="49" spans="1:72">
      <c r="A49" s="21" t="s">
        <v>92</v>
      </c>
      <c r="B49" s="1">
        <f t="shared" ref="B49:I49" si="182">B39-B46</f>
        <v>6146.9250325281027</v>
      </c>
      <c r="C49" s="1">
        <f t="shared" si="182"/>
        <v>837.20446303344215</v>
      </c>
      <c r="D49" s="1">
        <f t="shared" si="182"/>
        <v>18087.598773396341</v>
      </c>
      <c r="E49" s="1">
        <f t="shared" si="182"/>
        <v>-6813.7931527997134</v>
      </c>
      <c r="F49" s="1">
        <f t="shared" si="182"/>
        <v>22945.180712455476</v>
      </c>
      <c r="G49" s="1">
        <f t="shared" si="182"/>
        <v>11226.605194758391</v>
      </c>
      <c r="H49" s="1">
        <f t="shared" si="182"/>
        <v>2768.3842184621899</v>
      </c>
      <c r="I49" s="1">
        <f t="shared" si="182"/>
        <v>13689.971400869108</v>
      </c>
      <c r="J49" s="1">
        <f t="shared" ref="J49:K49" si="183">J39-J46</f>
        <v>14505.78939501688</v>
      </c>
      <c r="K49" s="1">
        <f t="shared" si="183"/>
        <v>13341.341939086153</v>
      </c>
      <c r="L49" s="1">
        <f t="shared" ref="L49" si="184">L39-L46</f>
        <v>20618.310342959856</v>
      </c>
      <c r="N49" s="1">
        <f t="shared" ref="N49:U49" si="185">N39-N46</f>
        <v>1050.7228810727138</v>
      </c>
      <c r="O49" s="1">
        <f t="shared" si="185"/>
        <v>143.10730662736387</v>
      </c>
      <c r="P49" s="1">
        <f t="shared" si="185"/>
        <v>3091.7985487540318</v>
      </c>
      <c r="Q49" s="1">
        <f t="shared" si="185"/>
        <v>-1164.7137934263556</v>
      </c>
      <c r="R49" s="1">
        <f t="shared" si="185"/>
        <v>3922.1279350806835</v>
      </c>
      <c r="S49" s="1">
        <f t="shared" si="185"/>
        <v>1919.0165639698607</v>
      </c>
      <c r="T49" s="1">
        <f t="shared" si="185"/>
        <v>473.21296852427622</v>
      </c>
      <c r="U49" s="1">
        <f t="shared" si="185"/>
        <v>2340.0913653583666</v>
      </c>
      <c r="V49" s="1">
        <f t="shared" ref="V49:W49" si="186">V39-V46</f>
        <v>2479.5429820131758</v>
      </c>
      <c r="W49" s="1">
        <f t="shared" si="186"/>
        <v>2280.4984875254522</v>
      </c>
      <c r="X49" s="1">
        <f t="shared" ref="X49" si="187">X39-X46</f>
        <v>3524.3846680571078</v>
      </c>
      <c r="Z49" s="1">
        <f t="shared" ref="Z49:AG49" si="188">Z39-Z46</f>
        <v>3130.6465602228564</v>
      </c>
      <c r="AA49" s="1">
        <f t="shared" si="188"/>
        <v>426.39063572910527</v>
      </c>
      <c r="AB49" s="1">
        <f t="shared" si="188"/>
        <v>9212.0659651733513</v>
      </c>
      <c r="AC49" s="1">
        <f t="shared" si="188"/>
        <v>-3470.2844077324262</v>
      </c>
      <c r="AD49" s="1">
        <f t="shared" si="188"/>
        <v>11686.046387586524</v>
      </c>
      <c r="AE49" s="1">
        <f t="shared" si="188"/>
        <v>5717.742245100264</v>
      </c>
      <c r="AF49" s="1">
        <f t="shared" si="188"/>
        <v>1409.9460274919547</v>
      </c>
      <c r="AG49" s="1">
        <f t="shared" si="188"/>
        <v>6972.3417235256493</v>
      </c>
      <c r="AH49" s="1">
        <f t="shared" ref="AH49:AI49" si="189">AH39-AH46</f>
        <v>7387.8401692739571</v>
      </c>
      <c r="AI49" s="1">
        <f t="shared" si="189"/>
        <v>6794.7837381024292</v>
      </c>
      <c r="AJ49" s="1">
        <f t="shared" ref="AJ49" si="190">AJ39-AJ46</f>
        <v>10500.965150797623</v>
      </c>
      <c r="AL49" s="1">
        <f t="shared" ref="AL49:AS49" si="191">AL39-AL46</f>
        <v>28.2688454473805</v>
      </c>
      <c r="AM49" s="1">
        <f t="shared" si="191"/>
        <v>3.8501858161780547</v>
      </c>
      <c r="AN49" s="1">
        <f t="shared" si="191"/>
        <v>83.182327998731921</v>
      </c>
      <c r="AO49" s="1">
        <f t="shared" si="191"/>
        <v>-31.335678331462532</v>
      </c>
      <c r="AP49" s="1">
        <f t="shared" si="191"/>
        <v>105.5216655303584</v>
      </c>
      <c r="AQ49" s="1">
        <f t="shared" si="191"/>
        <v>51.629581533851706</v>
      </c>
      <c r="AR49" s="1">
        <f t="shared" si="191"/>
        <v>12.73141045263219</v>
      </c>
      <c r="AS49" s="1">
        <f t="shared" si="191"/>
        <v>62.958256959750543</v>
      </c>
      <c r="AT49" s="1">
        <f t="shared" ref="AT49:AU49" si="192">AT39-AT46</f>
        <v>66.710089407310306</v>
      </c>
      <c r="AU49" s="1">
        <f t="shared" si="192"/>
        <v>61.354958998347456</v>
      </c>
      <c r="AV49" s="1">
        <f t="shared" ref="AV49" si="193">AV39-AV46</f>
        <v>94.820449969903052</v>
      </c>
      <c r="AX49" s="1">
        <f t="shared" ref="AX49:BE49" si="194">AX39-AX46</f>
        <v>2310.752843513852</v>
      </c>
      <c r="AY49" s="1">
        <f t="shared" si="194"/>
        <v>314.72200869860535</v>
      </c>
      <c r="AZ49" s="1">
        <f t="shared" si="194"/>
        <v>6799.4924416335998</v>
      </c>
      <c r="BA49" s="1">
        <f t="shared" si="194"/>
        <v>-2561.4419924805188</v>
      </c>
      <c r="BB49" s="1">
        <f t="shared" si="194"/>
        <v>8625.5552647336226</v>
      </c>
      <c r="BC49" s="1">
        <f t="shared" si="194"/>
        <v>4220.3068590419934</v>
      </c>
      <c r="BD49" s="1">
        <f t="shared" si="194"/>
        <v>1040.6913490726947</v>
      </c>
      <c r="BE49" s="1">
        <f t="shared" si="194"/>
        <v>5146.3357979446737</v>
      </c>
      <c r="BF49" s="1">
        <f t="shared" ref="BF49:BG49" si="195">BF39-BF46</f>
        <v>5453.0182025276226</v>
      </c>
      <c r="BG49" s="1">
        <f t="shared" si="195"/>
        <v>5015.2789661328279</v>
      </c>
      <c r="BH49" s="1">
        <f t="shared" ref="BH49" si="196">BH39-BH46</f>
        <v>7750.8370735727221</v>
      </c>
      <c r="BJ49" s="1">
        <f t="shared" ref="BJ49:BQ49" si="197">BJ39-BJ46</f>
        <v>1695.5605016712943</v>
      </c>
      <c r="BK49" s="1">
        <f t="shared" si="197"/>
        <v>238.75376972115191</v>
      </c>
      <c r="BL49" s="1">
        <f t="shared" si="197"/>
        <v>5035.3002251958387</v>
      </c>
      <c r="BM49" s="1">
        <f t="shared" si="197"/>
        <v>-1820.422622858634</v>
      </c>
      <c r="BN49" s="1">
        <f t="shared" si="197"/>
        <v>7071.6290199988798</v>
      </c>
      <c r="BO49" s="1">
        <f t="shared" si="197"/>
        <v>3072.7190956932172</v>
      </c>
      <c r="BP49" s="1">
        <f t="shared" si="197"/>
        <v>758.78200799092883</v>
      </c>
      <c r="BQ49" s="1">
        <f t="shared" si="197"/>
        <v>3344.7496623101179</v>
      </c>
      <c r="BR49" s="1">
        <f t="shared" ref="BR49:BS49" si="198">BR39-BR46</f>
        <v>3139.0149577678385</v>
      </c>
      <c r="BS49" s="1">
        <f t="shared" si="198"/>
        <v>2785.7403740697046</v>
      </c>
      <c r="BT49" s="1">
        <f t="shared" ref="BT49" si="199">BT39-BT46</f>
        <v>4525.3929622368014</v>
      </c>
    </row>
    <row r="50" spans="1:72">
      <c r="A50" s="21" t="s">
        <v>93</v>
      </c>
      <c r="B50" s="1">
        <f>B49*WACC!C42</f>
        <v>1844.0775097578742</v>
      </c>
      <c r="C50" s="1">
        <f>C49*WACC!D42</f>
        <v>251.16133890995684</v>
      </c>
      <c r="D50" s="1">
        <f>D49*WACC!E42</f>
        <v>5426.2796320172647</v>
      </c>
      <c r="E50" s="1">
        <f>E49*WACC!F42</f>
        <v>-2044.1379458392971</v>
      </c>
      <c r="F50" s="1">
        <f>F49*WACC!G42</f>
        <v>6883.5542137345656</v>
      </c>
      <c r="G50" s="1">
        <f>G49*WACC!H42</f>
        <v>3367.9815584265007</v>
      </c>
      <c r="H50" s="1">
        <f>H49*WACC!I42</f>
        <v>830.51526553840631</v>
      </c>
      <c r="I50" s="1">
        <f>I49*WACC!J42</f>
        <v>4106.9914202594928</v>
      </c>
      <c r="J50" s="1">
        <f>J49*WACC!K42</f>
        <v>4351.7368185037503</v>
      </c>
      <c r="K50" s="1">
        <f>K49*WACC!L42</f>
        <v>4002.4025817246379</v>
      </c>
      <c r="L50" s="1">
        <f>L49*WACC!M42</f>
        <v>6185.4931028860901</v>
      </c>
      <c r="N50" s="1">
        <f>N49*WACC!C42</f>
        <v>315.21686432171902</v>
      </c>
      <c r="O50" s="1">
        <f>O49*WACC!D42</f>
        <v>42.932191988196202</v>
      </c>
      <c r="P50" s="1">
        <f>P49*WACC!E42</f>
        <v>927.53956462592953</v>
      </c>
      <c r="Q50" s="1">
        <f>Q49*WACC!F42</f>
        <v>-349.41413802780119</v>
      </c>
      <c r="R50" s="1">
        <f>R49*WACC!G42</f>
        <v>1176.6383805238499</v>
      </c>
      <c r="S50" s="1">
        <f>S49*WACC!H42</f>
        <v>575.70496919078448</v>
      </c>
      <c r="T50" s="1">
        <f>T49*WACC!I42</f>
        <v>141.96389055724001</v>
      </c>
      <c r="U50" s="1">
        <f>U49*WACC!J42</f>
        <v>702.02740960729807</v>
      </c>
      <c r="V50" s="1">
        <f>V49*WACC!K42</f>
        <v>743.86289460372825</v>
      </c>
      <c r="W50" s="1">
        <f>W49*WACC!L42</f>
        <v>684.14954625742917</v>
      </c>
      <c r="X50" s="1">
        <f>X49*WACC!M42</f>
        <v>1057.3154004168132</v>
      </c>
      <c r="Z50" s="1">
        <f>Z49*WACC!C42</f>
        <v>939.19396806657346</v>
      </c>
      <c r="AA50" s="1">
        <f>AA49*WACC!D42</f>
        <v>127.91719071869296</v>
      </c>
      <c r="AB50" s="1">
        <f>AB49*WACC!E42</f>
        <v>2763.6197895511714</v>
      </c>
      <c r="AC50" s="1">
        <f>AC49*WACC!F42</f>
        <v>-1041.0853223194135</v>
      </c>
      <c r="AD50" s="1">
        <f>AD49*WACC!G42</f>
        <v>3505.8139162748989</v>
      </c>
      <c r="AE50" s="1">
        <f>AE49*WACC!H42</f>
        <v>1715.3226735295614</v>
      </c>
      <c r="AF50" s="1">
        <f>AF49*WACC!I42</f>
        <v>422.98380824745874</v>
      </c>
      <c r="AG50" s="1">
        <f>AG49*WACC!J42</f>
        <v>2091.7025170570632</v>
      </c>
      <c r="AH50" s="1">
        <f>AH49*WACC!K42</f>
        <v>2216.3520507815183</v>
      </c>
      <c r="AI50" s="1">
        <f>AI49*WACC!L42</f>
        <v>2038.4351214301134</v>
      </c>
      <c r="AJ50" s="1">
        <f>AJ49*WACC!M42</f>
        <v>3150.2895452383359</v>
      </c>
      <c r="AL50" s="1">
        <f>AL49*WACC!C42</f>
        <v>8.4806536342115901</v>
      </c>
      <c r="AM50" s="1">
        <f>AM49*WACC!D42</f>
        <v>1.1550557448530678</v>
      </c>
      <c r="AN50" s="1">
        <f>AN49*WACC!E42</f>
        <v>24.954698399612045</v>
      </c>
      <c r="AO50" s="1">
        <f>AO49*WACC!F42</f>
        <v>-9.400703499435922</v>
      </c>
      <c r="AP50" s="1">
        <f>AP49*WACC!G42</f>
        <v>31.656499659097967</v>
      </c>
      <c r="AQ50" s="1">
        <f>AQ49*WACC!H42</f>
        <v>15.488874460150837</v>
      </c>
      <c r="AR50" s="1">
        <f>AR49*WACC!I42</f>
        <v>3.819423135788504</v>
      </c>
      <c r="AS50" s="1">
        <f>AS49*WACC!J42</f>
        <v>18.887477087919461</v>
      </c>
      <c r="AT50" s="1">
        <f>AT49*WACC!K42</f>
        <v>20.013026822187051</v>
      </c>
      <c r="AU50" s="1">
        <f>AU49*WACC!L42</f>
        <v>18.40648769949868</v>
      </c>
      <c r="AV50" s="1">
        <f>AV49*WACC!M42</f>
        <v>28.446134990962328</v>
      </c>
      <c r="AX50" s="1">
        <f>AX49*WACC!C42</f>
        <v>693.22585305394637</v>
      </c>
      <c r="AY50" s="1">
        <f>AY49*WACC!D42</f>
        <v>94.416602609553109</v>
      </c>
      <c r="AZ50" s="1">
        <f>AZ49*WACC!E42</f>
        <v>2039.8477324894643</v>
      </c>
      <c r="BA50" s="1">
        <f>BA49*WACC!F42</f>
        <v>-768.43259774392368</v>
      </c>
      <c r="BB50" s="1">
        <f>BB49*WACC!G42</f>
        <v>2587.6665794193059</v>
      </c>
      <c r="BC50" s="1">
        <f>BC49*WACC!H42</f>
        <v>1266.0920577122158</v>
      </c>
      <c r="BD50" s="1">
        <f>BD49*WACC!I42</f>
        <v>312.20740472171417</v>
      </c>
      <c r="BE50" s="1">
        <f>BE49*WACC!J42</f>
        <v>1543.9007393829361</v>
      </c>
      <c r="BF50" s="1">
        <f>BF49*WACC!K42</f>
        <v>1635.905460757793</v>
      </c>
      <c r="BG50" s="1">
        <f>BG49*WACC!L42</f>
        <v>1504.5836898393943</v>
      </c>
      <c r="BH50" s="1">
        <f>BH49*WACC!M42</f>
        <v>2325.2511220711149</v>
      </c>
      <c r="BJ50" s="1">
        <f>BJ49*WACC!C42</f>
        <v>508.66815050123478</v>
      </c>
      <c r="BK50" s="1">
        <f>BK49*WACC!D42</f>
        <v>71.626130916323959</v>
      </c>
      <c r="BL50" s="1">
        <f>BL49*WACC!E42</f>
        <v>1510.5900675582957</v>
      </c>
      <c r="BM50" s="1">
        <f>BM49*WACC!F42</f>
        <v>-546.12678685742537</v>
      </c>
      <c r="BN50" s="1">
        <f>BN49*WACC!G42</f>
        <v>2121.4887059990238</v>
      </c>
      <c r="BO50" s="1">
        <f>BO49*WACC!H42</f>
        <v>921.81572870768696</v>
      </c>
      <c r="BP50" s="1">
        <f>BP49*WACC!I42</f>
        <v>227.63460239720993</v>
      </c>
      <c r="BQ50" s="1">
        <f>BQ49*WACC!J42</f>
        <v>1003.4248986927325</v>
      </c>
      <c r="BR50" s="1">
        <f>BR49*WACC!K42</f>
        <v>941.70448733006731</v>
      </c>
      <c r="BS50" s="1">
        <f>BS49*WACC!L42</f>
        <v>835.72211222065914</v>
      </c>
      <c r="BT50" s="1">
        <f>BT49*WACC!M42</f>
        <v>1357.6178886706307</v>
      </c>
    </row>
    <row r="51" spans="1:72">
      <c r="A51" s="21" t="s">
        <v>94</v>
      </c>
      <c r="B51" s="1">
        <f>B50*WACC!C43</f>
        <v>737.63100390314969</v>
      </c>
      <c r="C51" s="1">
        <f>C50*WACC!D43</f>
        <v>100.46453556398274</v>
      </c>
      <c r="D51" s="1">
        <f>D50*WACC!E43</f>
        <v>2170.5118528069061</v>
      </c>
      <c r="E51" s="1">
        <f>E50*WACC!F43</f>
        <v>-817.65517833571892</v>
      </c>
      <c r="F51" s="1">
        <f>F50*WACC!G43</f>
        <v>2753.4216854938263</v>
      </c>
      <c r="G51" s="1">
        <f>G50*WACC!H43</f>
        <v>1347.1926233706004</v>
      </c>
      <c r="H51" s="1">
        <f>H50*WACC!I43</f>
        <v>332.20610621536252</v>
      </c>
      <c r="I51" s="1">
        <f>I50*WACC!J43</f>
        <v>1642.7965681037972</v>
      </c>
      <c r="J51" s="1">
        <f>J50*WACC!K43</f>
        <v>1740.6947274015001</v>
      </c>
      <c r="K51" s="1">
        <f>K50*WACC!L43</f>
        <v>1600.9610326898553</v>
      </c>
      <c r="L51" s="1">
        <f>L50*WACC!M43</f>
        <v>2474.1972411544361</v>
      </c>
      <c r="N51" s="1">
        <f>N50*WACC!C43</f>
        <v>126.08674572868762</v>
      </c>
      <c r="O51" s="1">
        <f>O50*WACC!D43</f>
        <v>17.17287679527848</v>
      </c>
      <c r="P51" s="1">
        <f>P50*WACC!E43</f>
        <v>371.01582585037181</v>
      </c>
      <c r="Q51" s="1">
        <f>Q50*WACC!F43</f>
        <v>-139.76565521112047</v>
      </c>
      <c r="R51" s="1">
        <f>R50*WACC!G43</f>
        <v>470.65535220954001</v>
      </c>
      <c r="S51" s="1">
        <f>S50*WACC!H43</f>
        <v>230.2819876763138</v>
      </c>
      <c r="T51" s="1">
        <f>T50*WACC!I43</f>
        <v>56.785556222896005</v>
      </c>
      <c r="U51" s="1">
        <f>U50*WACC!J43</f>
        <v>280.81096384291925</v>
      </c>
      <c r="V51" s="1">
        <f>V50*WACC!K43</f>
        <v>297.54515784149129</v>
      </c>
      <c r="W51" s="1">
        <f>W50*WACC!L43</f>
        <v>273.65981850297169</v>
      </c>
      <c r="X51" s="1">
        <f>X50*WACC!M43</f>
        <v>422.92616016672531</v>
      </c>
      <c r="Z51" s="1">
        <f>Z50*WACC!C43</f>
        <v>375.67758722662938</v>
      </c>
      <c r="AA51" s="1">
        <f>AA50*WACC!D43</f>
        <v>51.166876287477187</v>
      </c>
      <c r="AB51" s="1">
        <f>AB50*WACC!E43</f>
        <v>1105.4479158204686</v>
      </c>
      <c r="AC51" s="1">
        <f>AC50*WACC!F43</f>
        <v>-416.43412892776541</v>
      </c>
      <c r="AD51" s="1">
        <f>AD50*WACC!G43</f>
        <v>1402.3255665099596</v>
      </c>
      <c r="AE51" s="1">
        <f>AE50*WACC!H43</f>
        <v>686.12906941182462</v>
      </c>
      <c r="AF51" s="1">
        <f>AF50*WACC!I43</f>
        <v>169.19352329898351</v>
      </c>
      <c r="AG51" s="1">
        <f>AG50*WACC!J43</f>
        <v>836.68100682282534</v>
      </c>
      <c r="AH51" s="1">
        <f>AH50*WACC!K43</f>
        <v>886.54082031260737</v>
      </c>
      <c r="AI51" s="1">
        <f>AI50*WACC!L43</f>
        <v>815.37404857204547</v>
      </c>
      <c r="AJ51" s="1">
        <f>AJ50*WACC!M43</f>
        <v>1260.1158180953344</v>
      </c>
      <c r="AL51" s="1">
        <f>AL50*WACC!C43</f>
        <v>3.3922614536846361</v>
      </c>
      <c r="AM51" s="1">
        <f>AM50*WACC!D43</f>
        <v>0.46202229794122718</v>
      </c>
      <c r="AN51" s="1">
        <f>AN50*WACC!E43</f>
        <v>9.9818793598448181</v>
      </c>
      <c r="AO51" s="1">
        <f>AO50*WACC!F43</f>
        <v>-3.7602813997743691</v>
      </c>
      <c r="AP51" s="1">
        <f>AP50*WACC!G43</f>
        <v>12.662599863639187</v>
      </c>
      <c r="AQ51" s="1">
        <f>AQ50*WACC!H43</f>
        <v>6.1955497840603355</v>
      </c>
      <c r="AR51" s="1">
        <f>AR50*WACC!I43</f>
        <v>1.5277692543154018</v>
      </c>
      <c r="AS51" s="1">
        <f>AS50*WACC!J43</f>
        <v>7.5549908351677848</v>
      </c>
      <c r="AT51" s="1">
        <f>AT50*WACC!K43</f>
        <v>8.00521072887482</v>
      </c>
      <c r="AU51" s="1">
        <f>AU50*WACC!L43</f>
        <v>7.3625950797994726</v>
      </c>
      <c r="AV51" s="1">
        <f>AV50*WACC!M43</f>
        <v>11.378453996384932</v>
      </c>
      <c r="AX51" s="1">
        <f>AX50*WACC!C43</f>
        <v>277.29034122157856</v>
      </c>
      <c r="AY51" s="1">
        <f>AY50*WACC!D43</f>
        <v>37.766641043821245</v>
      </c>
      <c r="AZ51" s="1">
        <f>AZ50*WACC!E43</f>
        <v>815.93909299578581</v>
      </c>
      <c r="BA51" s="1">
        <f>BA50*WACC!F43</f>
        <v>-307.37303909756952</v>
      </c>
      <c r="BB51" s="1">
        <f>BB50*WACC!G43</f>
        <v>1035.0666317677224</v>
      </c>
      <c r="BC51" s="1">
        <f>BC50*WACC!H43</f>
        <v>506.43682308488633</v>
      </c>
      <c r="BD51" s="1">
        <f>BD50*WACC!I43</f>
        <v>124.88296188868567</v>
      </c>
      <c r="BE51" s="1">
        <f>BE50*WACC!J43</f>
        <v>617.5602957531745</v>
      </c>
      <c r="BF51" s="1">
        <f>BF50*WACC!K43</f>
        <v>654.36218430311726</v>
      </c>
      <c r="BG51" s="1">
        <f>BG50*WACC!L43</f>
        <v>601.83347593575775</v>
      </c>
      <c r="BH51" s="1">
        <f>BH50*WACC!M43</f>
        <v>930.10044882844602</v>
      </c>
      <c r="BJ51" s="1">
        <f>BJ50*WACC!C43</f>
        <v>203.46726020049391</v>
      </c>
      <c r="BK51" s="1">
        <f>BK50*WACC!D43</f>
        <v>28.650452366529585</v>
      </c>
      <c r="BL51" s="1">
        <f>BL50*WACC!E43</f>
        <v>604.23602702331834</v>
      </c>
      <c r="BM51" s="1">
        <f>BM50*WACC!F43</f>
        <v>-218.45071474297015</v>
      </c>
      <c r="BN51" s="1">
        <f>BN50*WACC!G43</f>
        <v>848.59548239960952</v>
      </c>
      <c r="BO51" s="1">
        <f>BO50*WACC!H43</f>
        <v>368.72629148307482</v>
      </c>
      <c r="BP51" s="1">
        <f>BP50*WACC!I43</f>
        <v>91.053840958883981</v>
      </c>
      <c r="BQ51" s="1">
        <f>BQ50*WACC!J43</f>
        <v>401.36995947709306</v>
      </c>
      <c r="BR51" s="1">
        <f>BR50*WACC!K43</f>
        <v>376.68179493202695</v>
      </c>
      <c r="BS51" s="1">
        <f>BS50*WACC!L43</f>
        <v>334.28884488826367</v>
      </c>
      <c r="BT51" s="1">
        <f>BT50*WACC!M43</f>
        <v>543.0471554682523</v>
      </c>
    </row>
    <row r="52" spans="1:72">
      <c r="A52" s="21" t="s">
        <v>95</v>
      </c>
      <c r="B52" s="20">
        <f>(B29+B30+B43-B34-B46)*WACC!C42/(1-(1-WACC!C43)*WACC!C42)</f>
        <v>1844.0775097578753</v>
      </c>
      <c r="C52" s="20">
        <f>(C29+C30+C43-C34-C46)*WACC!D42/(1-(1-WACC!D43)*WACC!D42)</f>
        <v>251.16133890995806</v>
      </c>
      <c r="D52" s="20">
        <f>(D29+D30+D43-D34-D46)*WACC!E42/(1-(1-WACC!E43)*WACC!E42)</f>
        <v>5426.2796320172629</v>
      </c>
      <c r="E52" s="20">
        <f>(E29+E30+E43-E34-E46)*WACC!F42/(1-(1-WACC!F43)*WACC!F42)</f>
        <v>-2044.1379458393026</v>
      </c>
      <c r="F52" s="20">
        <f>(F29+F30+F43-F34-F46)*WACC!G42/(1-(1-WACC!G43)*WACC!G42)</f>
        <v>6883.5542137345665</v>
      </c>
      <c r="G52" s="20">
        <f>(G29+G30+G43-G34-G46)*WACC!H42/(1-(1-WACC!H43)*WACC!H42)</f>
        <v>3367.9815584264907</v>
      </c>
      <c r="H52" s="20">
        <f>(H29+H30+H43-H34-H46)*WACC!I42/(1-(1-WACC!I43)*WACC!I42)</f>
        <v>830.51526553840426</v>
      </c>
      <c r="I52" s="20">
        <f>(I29+I30+I43-I34-I46)*WACC!J42/(1-(1-WACC!J43)*WACC!J42)</f>
        <v>4106.9914202594937</v>
      </c>
      <c r="J52" s="20">
        <f>(J29+J30+J43-J34-J46)*WACC!K42/(1-(1-WACC!K43)*WACC!K42)</f>
        <v>4351.7368185037603</v>
      </c>
      <c r="K52" s="20">
        <f>(K29+K30+K43-K34-K46)*WACC!L42/(1-(1-WACC!L43)*WACC!L42)</f>
        <v>4002.4025817246352</v>
      </c>
      <c r="L52" s="20">
        <f>(L29+L30+L43-L34-L46)*WACC!M42/(1-(1-WACC!M43)*WACC!M42)</f>
        <v>6185.4931028860874</v>
      </c>
      <c r="M52" s="19"/>
      <c r="N52" s="20">
        <f>(N29+N30+N43-N34-N46)*WACC!C42/(1-(1-WACC!C43)*WACC!C42)</f>
        <v>315.2168643217189</v>
      </c>
      <c r="O52" s="20">
        <f>(O29+O30+O43-O34-O46)*WACC!D42/(1-(1-WACC!D43)*WACC!D42)</f>
        <v>42.932191988196202</v>
      </c>
      <c r="P52" s="20">
        <f>(P29+P30+P43-P34-P46)*WACC!E42/(1-(1-WACC!E43)*WACC!E42)</f>
        <v>927.53956462593044</v>
      </c>
      <c r="Q52" s="20">
        <f>(Q29+Q30+Q43-Q34-Q46)*WACC!F42/(1-(1-WACC!F43)*WACC!F42)</f>
        <v>-349.41413802780164</v>
      </c>
      <c r="R52" s="20">
        <f>(R29+R30+R43-R34-R46)*WACC!G42/(1-(1-WACC!G43)*WACC!G42)</f>
        <v>1176.6383805238502</v>
      </c>
      <c r="S52" s="20">
        <f>(S29+S30+S43-S34-S46)*WACC!H42/(1-(1-WACC!H43)*WACC!H42)</f>
        <v>575.70496919078403</v>
      </c>
      <c r="T52" s="20">
        <f>(T29+T30+T43-T34-T46)*WACC!I42/(1-(1-WACC!I43)*WACC!I42)</f>
        <v>141.96389055724097</v>
      </c>
      <c r="U52" s="20">
        <f>(U29+U30+U43-U34-U46)*WACC!J42/(1-(1-WACC!J43)*WACC!J42)</f>
        <v>702.02740960729716</v>
      </c>
      <c r="V52" s="20">
        <f>(V29+V30+V43-V34-V46)*WACC!K42/(1-(1-WACC!K43)*WACC!K42)</f>
        <v>743.86289460372802</v>
      </c>
      <c r="W52" s="20">
        <f>(W29+W30+W43-W34-W46)*WACC!L42/(1-(1-WACC!L43)*WACC!L42)</f>
        <v>684.14954625742871</v>
      </c>
      <c r="X52" s="20">
        <f>(X29+X30+X43-X34-X46)*WACC!M42/(1-(1-WACC!M43)*WACC!M42)</f>
        <v>1057.3154004168139</v>
      </c>
      <c r="Z52" s="20">
        <f>(Z29+Z30+Z43-Z34-Z46)*WACC!C42/(1-(1-WACC!C43)*WACC!C42)</f>
        <v>939.19396806657051</v>
      </c>
      <c r="AA52" s="20">
        <f>(AA29+AA30+AA43-AA34-AA46)*WACC!D42/(1-(1-WACC!D43)*WACC!D42)</f>
        <v>127.9171907186936</v>
      </c>
      <c r="AB52" s="20">
        <f>(AB29+AB30+AB43-AB34-AB46)*WACC!E42/(1-(1-WACC!E43)*WACC!E42)</f>
        <v>2763.6197895511714</v>
      </c>
      <c r="AC52" s="20">
        <f>(AC29+AC30+AC43-AC34-AC46)*WACC!F42/(1-(1-WACC!F43)*WACC!F42)</f>
        <v>-1041.0853223194135</v>
      </c>
      <c r="AD52" s="20">
        <f>(AD29+AD30+AD43-AD34-AD46)*WACC!G42/(1-(1-WACC!G43)*WACC!G42)</f>
        <v>3505.8139162749035</v>
      </c>
      <c r="AE52" s="20">
        <f>(AE29+AE30+AE43-AE34-AE46)*WACC!H42/(1-(1-WACC!H43)*WACC!H42)</f>
        <v>1715.3226735295602</v>
      </c>
      <c r="AF52" s="20">
        <f>(AF29+AF30+AF43-AF34-AF46)*WACC!I42/(1-(1-WACC!I43)*WACC!I42)</f>
        <v>422.98380824746704</v>
      </c>
      <c r="AG52" s="20">
        <f>(AG29+AG30+AG43-AG34-AG46)*WACC!J42/(1-(1-WACC!J43)*WACC!J42)</f>
        <v>2091.7025170570651</v>
      </c>
      <c r="AH52" s="20">
        <f>(AH29+AH30+AH43-AH34-AH46)*WACC!K42/(1-(1-WACC!K43)*WACC!K42)</f>
        <v>2216.3520507815174</v>
      </c>
      <c r="AI52" s="20">
        <f>(AI29+AI30+AI43-AI34-AI46)*WACC!L42/(1-(1-WACC!L43)*WACC!L42)</f>
        <v>2038.4351214301146</v>
      </c>
      <c r="AJ52" s="20">
        <f>(AJ29+AJ30+AJ43-AJ34-AJ46)*WACC!M42/(1-(1-WACC!M43)*WACC!M42)</f>
        <v>3150.2895452383359</v>
      </c>
      <c r="AL52" s="20">
        <f>(AL29+AL30+AL43-AL34-AL46)*WACC!C42/(1-(1-WACC!C43)*WACC!C42)</f>
        <v>8.4806536342116061</v>
      </c>
      <c r="AM52" s="20">
        <f>(AM29+AM30+AM43-AM34-AM46)*WACC!D42/(1-(1-WACC!D43)*WACC!D42)</f>
        <v>1.155055744853047</v>
      </c>
      <c r="AN52" s="20">
        <f>(AN29+AN30+AN43-AN34-AN46)*WACC!E42/(1-(1-WACC!E43)*WACC!E42)</f>
        <v>24.954698399612067</v>
      </c>
      <c r="AO52" s="20">
        <f>(AO29+AO30+AO43-AO34-AO46)*WACC!F42/(1-(1-WACC!F43)*WACC!F42)</f>
        <v>-9.4007034994359131</v>
      </c>
      <c r="AP52" s="20">
        <f>(AP29+AP30+AP43-AP34-AP46)*WACC!G42/(1-(1-WACC!G43)*WACC!G42)</f>
        <v>31.656499659097964</v>
      </c>
      <c r="AQ52" s="20">
        <f>(AQ29+AQ30+AQ43-AQ34-AQ46)*WACC!H42/(1-(1-WACC!H43)*WACC!H42)</f>
        <v>15.488874460150756</v>
      </c>
      <c r="AR52" s="20">
        <f>(AR29+AR30+AR43-AR34-AR46)*WACC!I42/(1-(1-WACC!I43)*WACC!I42)</f>
        <v>3.8194231357885222</v>
      </c>
      <c r="AS52" s="20">
        <f>(AS29+AS30+AS43-AS34-AS46)*WACC!J42/(1-(1-WACC!J43)*WACC!J42)</f>
        <v>18.887477087919425</v>
      </c>
      <c r="AT52" s="20">
        <f>(AT29+AT30+AT43-AT34-AT46)*WACC!K42/(1-(1-WACC!K43)*WACC!K42)</f>
        <v>20.013026822187076</v>
      </c>
      <c r="AU52" s="20">
        <f>(AU29+AU30+AU43-AU34-AU46)*WACC!L42/(1-(1-WACC!L43)*WACC!L42)</f>
        <v>18.406487699498708</v>
      </c>
      <c r="AV52" s="20">
        <f>(AV29+AV30+AV43-AV34-AV46)*WACC!M42/(1-(1-WACC!M43)*WACC!M42)</f>
        <v>28.446134990962342</v>
      </c>
      <c r="AW52" s="19"/>
      <c r="AX52" s="20">
        <f>(AX29+AX30+AX43-AX34-AX46)*WACC!C42/(1-(1-WACC!C43)*WACC!C42)</f>
        <v>693.22585305394455</v>
      </c>
      <c r="AY52" s="20">
        <f>(AY29+AY30+AY43-AY34-AY46)*WACC!D42/(1-(1-WACC!D43)*WACC!D42)</f>
        <v>94.416602609553664</v>
      </c>
      <c r="AZ52" s="20">
        <f>(AZ29+AZ30+AZ43-AZ34-AZ46)*WACC!E42/(1-(1-WACC!E43)*WACC!E42)</f>
        <v>2039.8477324894629</v>
      </c>
      <c r="BA52" s="20">
        <f>(BA29+BA30+BA43-BA34-BA46)*WACC!F42/(1-(1-WACC!F43)*WACC!F42)</f>
        <v>-768.43259774392402</v>
      </c>
      <c r="BB52" s="20">
        <f>(BB29+BB30+BB43-BB34-BB46)*WACC!G42/(1-(1-WACC!G43)*WACC!G42)</f>
        <v>2587.6665794193045</v>
      </c>
      <c r="BC52" s="20">
        <f>(BC29+BC30+BC43-BC34-BC46)*WACC!H42/(1-(1-WACC!H43)*WACC!H42)</f>
        <v>1266.0920577122154</v>
      </c>
      <c r="BD52" s="20">
        <f>(BD29+BD30+BD43-BD34-BD46)*WACC!I42/(1-(1-WACC!I43)*WACC!I42)</f>
        <v>312.207404721714</v>
      </c>
      <c r="BE52" s="20">
        <f>(BE29+BE30+BE43-BE34-BE46)*WACC!J42/(1-(1-WACC!J43)*WACC!J42)</f>
        <v>1543.9007393829352</v>
      </c>
      <c r="BF52" s="20">
        <f>(BF29+BF30+BF43-BF34-BF46)*WACC!K42/(1-(1-WACC!K43)*WACC!K42)</f>
        <v>1635.9054607577921</v>
      </c>
      <c r="BG52" s="20">
        <f>(BG29+BG30+BG43-BG34-BG46)*WACC!L42/(1-(1-WACC!L43)*WACC!L42)</f>
        <v>1504.5836898393968</v>
      </c>
      <c r="BH52" s="20">
        <f>(BH29+BH30+BH43-BH34-BH46)*WACC!M42/(1-(1-WACC!M43)*WACC!M42)</f>
        <v>2325.2511220711162</v>
      </c>
      <c r="BI52" s="19"/>
      <c r="BJ52" s="20">
        <f>(BJ29+BJ30+BJ43-BJ34-BJ46)*WACC!C42/(1-(1-WACC!C43)*WACC!C42)</f>
        <v>508.66815050123341</v>
      </c>
      <c r="BK52" s="20">
        <f>(BK29+BK30+BK43-BK34-BK46)*WACC!D42/(1-(1-WACC!D43)*WACC!D42)</f>
        <v>71.626130916323461</v>
      </c>
      <c r="BL52" s="20">
        <f>(BL29+BL30+BL43-BL34-BL46)*WACC!E42/(1-(1-WACC!E43)*WACC!E42)</f>
        <v>1510.5900675582955</v>
      </c>
      <c r="BM52" s="20">
        <f>(BM29+BM30+BM43-BM34-BM46)*WACC!F42/(1-(1-WACC!F43)*WACC!F42)</f>
        <v>-546.12678685742617</v>
      </c>
      <c r="BN52" s="20">
        <f>(BN29+BN30+BN43-BN34-BN46)*WACC!G42/(1-(1-WACC!G43)*WACC!G42)</f>
        <v>2121.488705999026</v>
      </c>
      <c r="BO52" s="20">
        <f>(BO29+BO30+BO43-BO34-BO46)*WACC!H42/(1-(1-WACC!H43)*WACC!H42)</f>
        <v>921.81572870768196</v>
      </c>
      <c r="BP52" s="20">
        <f>(BP29+BP30+BP43-BP34-BP46)*WACC!I42/(1-(1-WACC!I43)*WACC!I42)</f>
        <v>227.63460239721104</v>
      </c>
      <c r="BQ52" s="20">
        <f>(BQ29+BQ30+BQ43-BQ34-BQ46)*WACC!J42/(1-(1-WACC!J43)*WACC!J42)</f>
        <v>1003.4248986927379</v>
      </c>
      <c r="BR52" s="20">
        <f>(BR29+BR30+BR43-BR34-BR46)*WACC!K42/(1-(1-WACC!K43)*WACC!K42)</f>
        <v>941.70448733006845</v>
      </c>
      <c r="BS52" s="20">
        <f>(BS29+BS30+BS43-BS34-BS46)*WACC!L42/(1-(1-WACC!L43)*WACC!L42)</f>
        <v>835.72211222065914</v>
      </c>
      <c r="BT52" s="20">
        <f>(BT29+BT30+BT43-BT34-BT46)*WACC!M42/(1-(1-WACC!M43)*WACC!M42)</f>
        <v>1357.6178886706323</v>
      </c>
    </row>
    <row r="53" spans="1:72">
      <c r="A53" s="21" t="s">
        <v>96</v>
      </c>
      <c r="B53" s="1">
        <f t="shared" ref="B53:I53" si="200">B50-B51</f>
        <v>1106.4465058547244</v>
      </c>
      <c r="C53" s="1">
        <f t="shared" si="200"/>
        <v>150.6968033459741</v>
      </c>
      <c r="D53" s="1">
        <f t="shared" si="200"/>
        <v>3255.7677792103586</v>
      </c>
      <c r="E53" s="1">
        <f t="shared" si="200"/>
        <v>-1226.4827675035781</v>
      </c>
      <c r="F53" s="1">
        <f t="shared" si="200"/>
        <v>4130.1325282407397</v>
      </c>
      <c r="G53" s="1">
        <f t="shared" si="200"/>
        <v>2020.7889350559003</v>
      </c>
      <c r="H53" s="1">
        <f t="shared" si="200"/>
        <v>498.30915932304379</v>
      </c>
      <c r="I53" s="1">
        <f t="shared" si="200"/>
        <v>2464.1948521556956</v>
      </c>
      <c r="J53" s="1">
        <f t="shared" ref="J53:K53" si="201">J50-J51</f>
        <v>2611.0420911022502</v>
      </c>
      <c r="K53" s="1">
        <f t="shared" si="201"/>
        <v>2401.4415490347828</v>
      </c>
      <c r="L53" s="1">
        <f t="shared" ref="L53" si="202">L50-L51</f>
        <v>3711.295861731654</v>
      </c>
      <c r="N53" s="1">
        <f t="shared" ref="N53:U53" si="203">N50-N51</f>
        <v>189.1301185930314</v>
      </c>
      <c r="O53" s="1">
        <f t="shared" si="203"/>
        <v>25.759315192917722</v>
      </c>
      <c r="P53" s="1">
        <f t="shared" si="203"/>
        <v>556.52373877555772</v>
      </c>
      <c r="Q53" s="1">
        <f t="shared" si="203"/>
        <v>-209.64848281668071</v>
      </c>
      <c r="R53" s="1">
        <f t="shared" si="203"/>
        <v>705.98302831430988</v>
      </c>
      <c r="S53" s="1">
        <f t="shared" si="203"/>
        <v>345.42298151447068</v>
      </c>
      <c r="T53" s="1">
        <f t="shared" si="203"/>
        <v>85.178334334344001</v>
      </c>
      <c r="U53" s="1">
        <f t="shared" si="203"/>
        <v>421.21644576437882</v>
      </c>
      <c r="V53" s="1">
        <f t="shared" ref="V53:W53" si="204">V50-V51</f>
        <v>446.31773676223696</v>
      </c>
      <c r="W53" s="1">
        <f t="shared" si="204"/>
        <v>410.48972775445748</v>
      </c>
      <c r="X53" s="1">
        <f t="shared" ref="X53" si="205">X50-X51</f>
        <v>634.38924025008782</v>
      </c>
      <c r="Z53" s="1">
        <f t="shared" ref="Z53:AG53" si="206">Z50-Z51</f>
        <v>563.51638083994408</v>
      </c>
      <c r="AA53" s="1">
        <f t="shared" si="206"/>
        <v>76.75031443121577</v>
      </c>
      <c r="AB53" s="1">
        <f t="shared" si="206"/>
        <v>1658.1718737307028</v>
      </c>
      <c r="AC53" s="1">
        <f t="shared" si="206"/>
        <v>-624.65119339164812</v>
      </c>
      <c r="AD53" s="1">
        <f t="shared" si="206"/>
        <v>2103.4883497649394</v>
      </c>
      <c r="AE53" s="1">
        <f t="shared" si="206"/>
        <v>1029.1936041177369</v>
      </c>
      <c r="AF53" s="1">
        <f t="shared" si="206"/>
        <v>253.79028494847523</v>
      </c>
      <c r="AG53" s="1">
        <f t="shared" si="206"/>
        <v>1255.0215102342379</v>
      </c>
      <c r="AH53" s="1">
        <f t="shared" ref="AH53:AI53" si="207">AH50-AH51</f>
        <v>1329.8112304689109</v>
      </c>
      <c r="AI53" s="1">
        <f t="shared" si="207"/>
        <v>1223.061072858068</v>
      </c>
      <c r="AJ53" s="1">
        <f t="shared" ref="AJ53" si="208">AJ50-AJ51</f>
        <v>1890.1737271430015</v>
      </c>
      <c r="AL53" s="1">
        <f t="shared" ref="AL53:AS53" si="209">AL50-AL51</f>
        <v>5.0883921805269541</v>
      </c>
      <c r="AM53" s="1">
        <f t="shared" si="209"/>
        <v>0.69303344691184066</v>
      </c>
      <c r="AN53" s="1">
        <f t="shared" si="209"/>
        <v>14.972819039767227</v>
      </c>
      <c r="AO53" s="1">
        <f t="shared" si="209"/>
        <v>-5.6404220996615528</v>
      </c>
      <c r="AP53" s="1">
        <f t="shared" si="209"/>
        <v>18.99389979545878</v>
      </c>
      <c r="AQ53" s="1">
        <f t="shared" si="209"/>
        <v>9.2933246760905028</v>
      </c>
      <c r="AR53" s="1">
        <f t="shared" si="209"/>
        <v>2.2916538814731022</v>
      </c>
      <c r="AS53" s="1">
        <f t="shared" si="209"/>
        <v>11.332486252751675</v>
      </c>
      <c r="AT53" s="1">
        <f t="shared" ref="AT53:AU53" si="210">AT50-AT51</f>
        <v>12.007816093312231</v>
      </c>
      <c r="AU53" s="1">
        <f t="shared" si="210"/>
        <v>11.043892619699207</v>
      </c>
      <c r="AV53" s="1">
        <f t="shared" ref="AV53" si="211">AV50-AV51</f>
        <v>17.067680994577394</v>
      </c>
      <c r="AX53" s="1">
        <f t="shared" ref="AX53:BE53" si="212">AX50-AX51</f>
        <v>415.93551183236781</v>
      </c>
      <c r="AY53" s="1">
        <f t="shared" si="212"/>
        <v>56.649961565731864</v>
      </c>
      <c r="AZ53" s="1">
        <f t="shared" si="212"/>
        <v>1223.9086394936785</v>
      </c>
      <c r="BA53" s="1">
        <f t="shared" si="212"/>
        <v>-461.05955864635416</v>
      </c>
      <c r="BB53" s="1">
        <f t="shared" si="212"/>
        <v>1552.5999476515835</v>
      </c>
      <c r="BC53" s="1">
        <f t="shared" si="212"/>
        <v>759.65523462732949</v>
      </c>
      <c r="BD53" s="1">
        <f t="shared" si="212"/>
        <v>187.32444283302851</v>
      </c>
      <c r="BE53" s="1">
        <f t="shared" si="212"/>
        <v>926.34044362976158</v>
      </c>
      <c r="BF53" s="1">
        <f t="shared" ref="BF53:BG53" si="213">BF50-BF51</f>
        <v>981.54327645467572</v>
      </c>
      <c r="BG53" s="1">
        <f t="shared" si="213"/>
        <v>902.75021390363656</v>
      </c>
      <c r="BH53" s="1">
        <f t="shared" ref="BH53" si="214">BH50-BH51</f>
        <v>1395.1506732426687</v>
      </c>
      <c r="BJ53" s="1">
        <f t="shared" ref="BJ53:BQ53" si="215">BJ50-BJ51</f>
        <v>305.20089030074087</v>
      </c>
      <c r="BK53" s="1">
        <f t="shared" si="215"/>
        <v>42.975678549794374</v>
      </c>
      <c r="BL53" s="1">
        <f t="shared" si="215"/>
        <v>906.35404053497734</v>
      </c>
      <c r="BM53" s="1">
        <f t="shared" si="215"/>
        <v>-327.67607211445522</v>
      </c>
      <c r="BN53" s="1">
        <f t="shared" si="215"/>
        <v>1272.8932235994143</v>
      </c>
      <c r="BO53" s="1">
        <f t="shared" si="215"/>
        <v>553.08943722461208</v>
      </c>
      <c r="BP53" s="1">
        <f t="shared" si="215"/>
        <v>136.58076143832596</v>
      </c>
      <c r="BQ53" s="1">
        <f t="shared" si="215"/>
        <v>602.05493921563948</v>
      </c>
      <c r="BR53" s="1">
        <f t="shared" ref="BR53:BS53" si="216">BR50-BR51</f>
        <v>565.02269239804036</v>
      </c>
      <c r="BS53" s="1">
        <f t="shared" si="216"/>
        <v>501.43326733239547</v>
      </c>
      <c r="BT53" s="1">
        <f t="shared" ref="BT53" si="217">BT50-BT51</f>
        <v>814.57073320237839</v>
      </c>
    </row>
    <row r="54" spans="1:72">
      <c r="A54" s="21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</row>
    <row r="55" spans="1:72">
      <c r="A55" s="22" t="s">
        <v>97</v>
      </c>
      <c r="B55" s="15">
        <f t="shared" ref="B55:I55" si="218">B33-B34+B53</f>
        <v>57202.655944338578</v>
      </c>
      <c r="C55" s="15">
        <f>C33-C34+C53</f>
        <v>55196.345153138638</v>
      </c>
      <c r="D55" s="15">
        <f t="shared" si="218"/>
        <v>78331.438580282018</v>
      </c>
      <c r="E55" s="15">
        <f t="shared" si="218"/>
        <v>62339.820791721046</v>
      </c>
      <c r="F55" s="15">
        <f t="shared" si="218"/>
        <v>94866.731222878239</v>
      </c>
      <c r="G55" s="15">
        <f t="shared" si="218"/>
        <v>85641.110991520778</v>
      </c>
      <c r="H55" s="15">
        <f t="shared" si="218"/>
        <v>80235.814519545689</v>
      </c>
      <c r="I55" s="15">
        <f t="shared" si="218"/>
        <v>88037.384100204668</v>
      </c>
      <c r="J55" s="15">
        <f t="shared" ref="J55:K55" si="219">J33-J34+J53</f>
        <v>91356.307425268868</v>
      </c>
      <c r="K55" s="15">
        <f t="shared" si="219"/>
        <v>91686.227198338485</v>
      </c>
      <c r="L55" s="15">
        <f t="shared" ref="L55" si="220">L33-L34+L53</f>
        <v>102427.94667964643</v>
      </c>
      <c r="N55" s="15">
        <f t="shared" ref="N55:U55" si="221">N33-N34+N53</f>
        <v>9777.9197144571226</v>
      </c>
      <c r="O55" s="15">
        <f t="shared" si="221"/>
        <v>9434.9715503423104</v>
      </c>
      <c r="P55" s="15">
        <f t="shared" si="221"/>
        <v>13389.562161260628</v>
      </c>
      <c r="Q55" s="15">
        <f t="shared" si="221"/>
        <v>10656.0395256511</v>
      </c>
      <c r="R55" s="15">
        <f t="shared" si="221"/>
        <v>16216.017703319449</v>
      </c>
      <c r="S55" s="15">
        <f t="shared" si="221"/>
        <v>14639.038934605253</v>
      </c>
      <c r="T55" s="15">
        <f t="shared" si="221"/>
        <v>13715.086120469501</v>
      </c>
      <c r="U55" s="15">
        <f t="shared" si="221"/>
        <v>15048.64519647923</v>
      </c>
      <c r="V55" s="15">
        <f t="shared" ref="V55:W55" si="222">V33-V34+V53</f>
        <v>15615.964410511791</v>
      </c>
      <c r="W55" s="15">
        <f t="shared" si="222"/>
        <v>15672.359153029052</v>
      </c>
      <c r="X55" s="15">
        <f t="shared" ref="X55" si="223">X33-X34+X53</f>
        <v>17508.491350371994</v>
      </c>
      <c r="Z55" s="15">
        <f t="shared" ref="Z55:AG55" si="224">Z33-Z34+Z53</f>
        <v>29133.476839248535</v>
      </c>
      <c r="AA55" s="15">
        <f t="shared" si="224"/>
        <v>28111.656995347672</v>
      </c>
      <c r="AB55" s="15">
        <f t="shared" si="224"/>
        <v>39894.426473558233</v>
      </c>
      <c r="AC55" s="15">
        <f t="shared" si="224"/>
        <v>31749.849639250144</v>
      </c>
      <c r="AD55" s="15">
        <f t="shared" si="224"/>
        <v>48315.89847132744</v>
      </c>
      <c r="AE55" s="15">
        <f t="shared" si="224"/>
        <v>43617.2636107453</v>
      </c>
      <c r="AF55" s="15">
        <f t="shared" si="224"/>
        <v>40864.330604823503</v>
      </c>
      <c r="AG55" s="15">
        <f t="shared" si="224"/>
        <v>44837.692382099689</v>
      </c>
      <c r="AH55" s="15">
        <f t="shared" ref="AH55:AI55" si="225">AH33-AH34+AH53</f>
        <v>46528.029556584843</v>
      </c>
      <c r="AI55" s="15">
        <f t="shared" si="225"/>
        <v>46696.058643851014</v>
      </c>
      <c r="AJ55" s="15">
        <f t="shared" ref="AJ55" si="226">AJ33-AJ34+AJ53</f>
        <v>52166.847989077149</v>
      </c>
      <c r="AL55" s="15">
        <f t="shared" ref="AL55:AS55" si="227">AL33-AL34+AL53</f>
        <v>263.06698577144113</v>
      </c>
      <c r="AM55" s="15">
        <f t="shared" si="227"/>
        <v>253.840244046804</v>
      </c>
      <c r="AN55" s="15">
        <f t="shared" si="227"/>
        <v>360.23529149602354</v>
      </c>
      <c r="AO55" s="15">
        <f t="shared" si="227"/>
        <v>286.69208585642502</v>
      </c>
      <c r="AP55" s="15">
        <f t="shared" si="227"/>
        <v>436.27878147958603</v>
      </c>
      <c r="AQ55" s="15">
        <f t="shared" si="227"/>
        <v>393.85144893585243</v>
      </c>
      <c r="AR55" s="15">
        <f t="shared" si="227"/>
        <v>368.99324914409567</v>
      </c>
      <c r="AS55" s="15">
        <f t="shared" si="227"/>
        <v>404.87157262381595</v>
      </c>
      <c r="AT55" s="15">
        <f t="shared" ref="AT55:AU55" si="228">AT33-AT34+AT53</f>
        <v>420.13483515450599</v>
      </c>
      <c r="AU55" s="15">
        <f t="shared" si="228"/>
        <v>421.6520898835908</v>
      </c>
      <c r="AV55" s="15">
        <f t="shared" ref="AV55" si="229">AV33-AV34+AV53</f>
        <v>471.05156813594374</v>
      </c>
      <c r="AX55" s="15">
        <f t="shared" ref="AX55:BE55" si="230">AX33-AX34+AX53</f>
        <v>21503.629730385939</v>
      </c>
      <c r="AY55" s="15">
        <f t="shared" si="230"/>
        <v>20749.417121446553</v>
      </c>
      <c r="AZ55" s="15">
        <f t="shared" si="230"/>
        <v>29446.3643981475</v>
      </c>
      <c r="BA55" s="15">
        <f t="shared" si="230"/>
        <v>23434.793396100307</v>
      </c>
      <c r="BB55" s="15">
        <f t="shared" si="230"/>
        <v>35662.313720779537</v>
      </c>
      <c r="BC55" s="15">
        <f t="shared" si="230"/>
        <v>32194.217384810308</v>
      </c>
      <c r="BD55" s="15">
        <f t="shared" si="230"/>
        <v>30162.257644524558</v>
      </c>
      <c r="BE55" s="15">
        <f t="shared" si="230"/>
        <v>33095.024677956979</v>
      </c>
      <c r="BF55" s="15">
        <f t="shared" ref="BF55:BG55" si="231">BF33-BF34+BF53</f>
        <v>34342.674758316331</v>
      </c>
      <c r="BG55" s="15">
        <f t="shared" si="231"/>
        <v>34466.698241556653</v>
      </c>
      <c r="BH55" s="15">
        <f t="shared" ref="BH55" si="232">BH33-BH34+BH53</f>
        <v>38504.7255100693</v>
      </c>
      <c r="BJ55" s="15">
        <f t="shared" ref="BJ55:BQ55" si="233">BJ33-BJ34+BJ53</f>
        <v>25057.219151905225</v>
      </c>
      <c r="BK55" s="15">
        <f t="shared" si="233"/>
        <v>25600.822950993592</v>
      </c>
      <c r="BL55" s="15">
        <f t="shared" si="233"/>
        <v>33323.062392745596</v>
      </c>
      <c r="BM55" s="15">
        <f t="shared" si="233"/>
        <v>31546.383925759685</v>
      </c>
      <c r="BN55" s="15">
        <f t="shared" si="233"/>
        <v>44524.398541523682</v>
      </c>
      <c r="BO55" s="15">
        <f t="shared" si="233"/>
        <v>43676.902033570121</v>
      </c>
      <c r="BP55" s="15">
        <f t="shared" si="233"/>
        <v>46902.677162554239</v>
      </c>
      <c r="BQ55" s="15">
        <f t="shared" si="233"/>
        <v>50922.080628210024</v>
      </c>
      <c r="BR55" s="15">
        <f t="shared" ref="BR55:BS55" si="234">BR33-BR34+BR53</f>
        <v>53574.717069160717</v>
      </c>
      <c r="BS55" s="15">
        <f t="shared" si="234"/>
        <v>58957.079251986375</v>
      </c>
      <c r="BT55" s="15">
        <f t="shared" ref="BT55" si="235">BT33-BT34+BT53</f>
        <v>62236.490804762128</v>
      </c>
    </row>
    <row r="56" spans="1:72"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</row>
    <row r="57" spans="1:72">
      <c r="A57" s="44"/>
    </row>
    <row r="59" spans="1:72">
      <c r="A59" s="10"/>
    </row>
    <row r="60" spans="1:72">
      <c r="A60" s="10"/>
    </row>
    <row r="61" spans="1:72">
      <c r="A61" s="10"/>
    </row>
    <row r="62" spans="1:72">
      <c r="A62" s="10"/>
    </row>
    <row r="63" spans="1:72">
      <c r="A63" s="10"/>
    </row>
    <row r="64" spans="1:72">
      <c r="A64" s="10"/>
    </row>
    <row r="65" spans="1:1">
      <c r="A65" s="10"/>
    </row>
    <row r="66" spans="1:1">
      <c r="A66" s="10"/>
    </row>
    <row r="67" spans="1:1">
      <c r="A67" s="10"/>
    </row>
    <row r="68" spans="1:1">
      <c r="A68" s="10"/>
    </row>
    <row r="69" spans="1:1">
      <c r="A69" s="10"/>
    </row>
    <row r="70" spans="1:1">
      <c r="A70" s="10"/>
    </row>
    <row r="71" spans="1:1">
      <c r="A71" s="10"/>
    </row>
    <row r="72" spans="1:1">
      <c r="A72" s="10"/>
    </row>
    <row r="73" spans="1:1">
      <c r="A73" s="10"/>
    </row>
    <row r="74" spans="1:1">
      <c r="A74" s="10"/>
    </row>
    <row r="75" spans="1:1">
      <c r="A75" s="10"/>
    </row>
    <row r="76" spans="1:1">
      <c r="A76" s="10"/>
    </row>
    <row r="77" spans="1:1">
      <c r="A77" s="10"/>
    </row>
    <row r="78" spans="1:1">
      <c r="A78" s="10"/>
    </row>
    <row r="79" spans="1:1">
      <c r="A79" s="10"/>
    </row>
    <row r="80" spans="1:1">
      <c r="A80" s="10"/>
    </row>
    <row r="81" spans="1:1">
      <c r="A81" s="10"/>
    </row>
    <row r="82" spans="1:1">
      <c r="A82" s="10"/>
    </row>
    <row r="83" spans="1:1">
      <c r="A83" s="10"/>
    </row>
    <row r="84" spans="1:1">
      <c r="A84" s="10"/>
    </row>
    <row r="85" spans="1:1">
      <c r="A85" s="10"/>
    </row>
    <row r="86" spans="1:1">
      <c r="A86" s="10"/>
    </row>
    <row r="87" spans="1:1">
      <c r="A87" s="10"/>
    </row>
    <row r="88" spans="1:1">
      <c r="A88" s="10"/>
    </row>
    <row r="89" spans="1:1">
      <c r="A89" s="10"/>
    </row>
    <row r="90" spans="1:1">
      <c r="A90" s="10"/>
    </row>
    <row r="91" spans="1:1">
      <c r="A91" s="10"/>
    </row>
    <row r="92" spans="1:1">
      <c r="A92" s="10"/>
    </row>
    <row r="93" spans="1:1">
      <c r="A93" s="10"/>
    </row>
    <row r="94" spans="1:1">
      <c r="A94" s="10"/>
    </row>
    <row r="95" spans="1:1">
      <c r="A95" s="10"/>
    </row>
    <row r="96" spans="1:1">
      <c r="A96" s="10"/>
    </row>
    <row r="97" spans="1:1">
      <c r="A97" s="10"/>
    </row>
    <row r="98" spans="1:1">
      <c r="A98" s="10"/>
    </row>
    <row r="99" spans="1:1">
      <c r="A99" s="10"/>
    </row>
    <row r="100" spans="1:1">
      <c r="A100" s="10"/>
    </row>
    <row r="101" spans="1:1">
      <c r="A101" s="10"/>
    </row>
    <row r="102" spans="1:1">
      <c r="A102" s="10"/>
    </row>
    <row r="103" spans="1:1">
      <c r="A103" s="10"/>
    </row>
    <row r="104" spans="1:1">
      <c r="A104" s="10"/>
    </row>
    <row r="105" spans="1:1">
      <c r="A105" s="9"/>
    </row>
    <row r="106" spans="1:1">
      <c r="A106" s="10"/>
    </row>
    <row r="107" spans="1:1">
      <c r="A107" s="10"/>
    </row>
    <row r="108" spans="1:1">
      <c r="A108" s="11"/>
    </row>
    <row r="109" spans="1:1">
      <c r="A109" s="10"/>
    </row>
    <row r="110" spans="1:1">
      <c r="A110" s="10"/>
    </row>
    <row r="111" spans="1:1">
      <c r="A111" s="10"/>
    </row>
    <row r="112" spans="1:1">
      <c r="A112" s="10"/>
    </row>
    <row r="113" spans="1:1">
      <c r="A113" s="10"/>
    </row>
    <row r="114" spans="1:1">
      <c r="A114" s="10"/>
    </row>
    <row r="115" spans="1:1">
      <c r="A115" s="9"/>
    </row>
    <row r="116" spans="1:1">
      <c r="A116" s="10"/>
    </row>
    <row r="117" spans="1:1">
      <c r="A117" s="10"/>
    </row>
    <row r="118" spans="1:1">
      <c r="A118" s="10"/>
    </row>
    <row r="119" spans="1:1">
      <c r="A119" s="12"/>
    </row>
    <row r="120" spans="1:1">
      <c r="A120" s="12"/>
    </row>
    <row r="121" spans="1:1">
      <c r="A121" s="10"/>
    </row>
    <row r="122" spans="1:1">
      <c r="A122" s="9"/>
    </row>
    <row r="123" spans="1:1">
      <c r="A123" s="10"/>
    </row>
    <row r="124" spans="1:1">
      <c r="A124" s="10"/>
    </row>
    <row r="125" spans="1:1">
      <c r="A125" s="10"/>
    </row>
    <row r="126" spans="1:1">
      <c r="A126" s="9"/>
    </row>
    <row r="127" spans="1:1">
      <c r="A127" s="10"/>
    </row>
    <row r="128" spans="1:1">
      <c r="A128" s="10"/>
    </row>
    <row r="129" spans="1:1">
      <c r="A129" s="10"/>
    </row>
    <row r="130" spans="1:1">
      <c r="A130" s="10"/>
    </row>
    <row r="131" spans="1:1">
      <c r="A131" s="10"/>
    </row>
    <row r="132" spans="1:1">
      <c r="A132" s="10"/>
    </row>
    <row r="133" spans="1:1">
      <c r="A133" s="9"/>
    </row>
    <row r="134" spans="1:1">
      <c r="A134" s="10"/>
    </row>
    <row r="135" spans="1:1">
      <c r="A135" s="10"/>
    </row>
    <row r="136" spans="1:1">
      <c r="A136" s="10"/>
    </row>
    <row r="137" spans="1:1">
      <c r="A137" s="10"/>
    </row>
    <row r="138" spans="1:1">
      <c r="A138" s="10"/>
    </row>
    <row r="139" spans="1:1">
      <c r="A139" s="9"/>
    </row>
    <row r="140" spans="1:1">
      <c r="A140" s="10"/>
    </row>
    <row r="141" spans="1:1">
      <c r="A141" s="10"/>
    </row>
    <row r="142" spans="1:1">
      <c r="A142" s="10"/>
    </row>
    <row r="143" spans="1:1">
      <c r="A143" s="10"/>
    </row>
    <row r="144" spans="1:1">
      <c r="A144" s="10"/>
    </row>
    <row r="145" spans="1:1">
      <c r="A145" s="9"/>
    </row>
    <row r="146" spans="1:1">
      <c r="A146" s="10"/>
    </row>
    <row r="147" spans="1:1">
      <c r="A147" s="10"/>
    </row>
    <row r="148" spans="1:1">
      <c r="A148" s="10"/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2:BT148"/>
  <sheetViews>
    <sheetView topLeftCell="A22" zoomScaleNormal="100" workbookViewId="0">
      <selection activeCell="BT21" sqref="BT21"/>
    </sheetView>
  </sheetViews>
  <sheetFormatPr defaultColWidth="9.140625" defaultRowHeight="15"/>
  <cols>
    <col min="1" max="1" width="61" style="42" customWidth="1"/>
    <col min="2" max="9" width="11.7109375" style="42" customWidth="1"/>
    <col min="10" max="12" width="11.7109375" style="46" customWidth="1"/>
    <col min="13" max="13" width="9.140625" style="42"/>
    <col min="14" max="21" width="11.7109375" style="42" customWidth="1"/>
    <col min="22" max="24" width="11.7109375" style="46" customWidth="1"/>
    <col min="25" max="25" width="9.140625" style="42"/>
    <col min="26" max="33" width="11.7109375" style="42" customWidth="1"/>
    <col min="34" max="36" width="11.7109375" style="46" customWidth="1"/>
    <col min="37" max="37" width="9.140625" style="42"/>
    <col min="38" max="45" width="11.7109375" style="42" customWidth="1"/>
    <col min="46" max="48" width="11.7109375" style="46" customWidth="1"/>
    <col min="49" max="56" width="9.140625" style="42"/>
    <col min="57" max="57" width="19.140625" style="42" customWidth="1"/>
    <col min="58" max="58" width="15.140625" style="46" customWidth="1"/>
    <col min="59" max="59" width="15.5703125" style="46" customWidth="1"/>
    <col min="60" max="60" width="17" style="46" customWidth="1"/>
    <col min="61" max="68" width="9.140625" style="42"/>
    <col min="69" max="69" width="20.28515625" style="42" customWidth="1"/>
    <col min="70" max="70" width="17.5703125" style="46" customWidth="1"/>
    <col min="71" max="71" width="17.5703125" style="42" customWidth="1"/>
    <col min="72" max="72" width="23.140625" style="46" customWidth="1"/>
    <col min="73" max="16384" width="9.140625" style="42"/>
  </cols>
  <sheetData>
    <row r="2" spans="1:72">
      <c r="A2" s="21" t="s">
        <v>87</v>
      </c>
    </row>
    <row r="3" spans="1:72">
      <c r="A3" s="21" t="s">
        <v>89</v>
      </c>
      <c r="B3" s="1">
        <f t="shared" ref="B3:L3" si="0">B17+N17+Z17+AL17+AX17+BJ17</f>
        <v>2497680.9018860045</v>
      </c>
      <c r="C3" s="1">
        <f t="shared" si="0"/>
        <v>2574172.2582963649</v>
      </c>
      <c r="D3" s="1">
        <f t="shared" si="0"/>
        <v>2597655.3215982122</v>
      </c>
      <c r="E3" s="1">
        <f t="shared" si="0"/>
        <v>2655385.0031922744</v>
      </c>
      <c r="F3" s="1">
        <f t="shared" si="0"/>
        <v>2706169.3553336705</v>
      </c>
      <c r="G3" s="1">
        <f t="shared" si="0"/>
        <v>2723122.6196551505</v>
      </c>
      <c r="H3" s="1">
        <f t="shared" si="0"/>
        <v>2909040.1003326168</v>
      </c>
      <c r="I3" s="1">
        <f t="shared" si="0"/>
        <v>3092390.2859548749</v>
      </c>
      <c r="J3" s="1">
        <f t="shared" si="0"/>
        <v>2746299.9418892306</v>
      </c>
      <c r="K3" s="1">
        <f t="shared" si="0"/>
        <v>3456377.6979511771</v>
      </c>
      <c r="L3" s="1">
        <f t="shared" si="0"/>
        <v>3566298.2426140825</v>
      </c>
    </row>
    <row r="4" spans="1:72">
      <c r="A4" s="21" t="s">
        <v>119</v>
      </c>
      <c r="B4" s="16">
        <f>B17/B$3</f>
        <v>0.20944840336322906</v>
      </c>
      <c r="C4" s="16">
        <f t="shared" ref="C4:I4" si="1">C17/C$3</f>
        <v>0.20420308201590801</v>
      </c>
      <c r="D4" s="16">
        <f t="shared" si="1"/>
        <v>0.2016254081696176</v>
      </c>
      <c r="E4" s="16">
        <f t="shared" si="1"/>
        <v>0.19852604755334941</v>
      </c>
      <c r="F4" s="16">
        <f t="shared" si="1"/>
        <v>0.19269285142088433</v>
      </c>
      <c r="G4" s="16">
        <f t="shared" si="1"/>
        <v>0.19058833538222919</v>
      </c>
      <c r="H4" s="16">
        <f t="shared" si="1"/>
        <v>0.18251716654195058</v>
      </c>
      <c r="I4" s="16">
        <f t="shared" si="1"/>
        <v>0.17349950170780698</v>
      </c>
      <c r="J4" s="16">
        <f t="shared" ref="J4:K4" si="2">J17/J$3</f>
        <v>0</v>
      </c>
      <c r="K4" s="16">
        <f t="shared" si="2"/>
        <v>0.15720003732359764</v>
      </c>
      <c r="L4" s="16">
        <f t="shared" ref="L4" si="3">L17/L$3</f>
        <v>0.15079306021068453</v>
      </c>
    </row>
    <row r="5" spans="1:72">
      <c r="A5" s="41" t="s">
        <v>120</v>
      </c>
      <c r="B5" s="16">
        <f t="shared" ref="B5:L5" si="4">N17/B3</f>
        <v>3.6724728096748475E-2</v>
      </c>
      <c r="C5" s="16">
        <f t="shared" si="4"/>
        <v>3.7072470188512383E-2</v>
      </c>
      <c r="D5" s="16">
        <f t="shared" si="4"/>
        <v>3.7972440149465166E-2</v>
      </c>
      <c r="E5" s="16">
        <f t="shared" si="4"/>
        <v>3.8893658561719772E-2</v>
      </c>
      <c r="F5" s="16">
        <f t="shared" si="4"/>
        <v>4.0198936204901663E-2</v>
      </c>
      <c r="G5" s="16">
        <f t="shared" si="4"/>
        <v>4.3703819224373622E-2</v>
      </c>
      <c r="H5" s="16">
        <f t="shared" si="4"/>
        <v>4.4360411720710119E-2</v>
      </c>
      <c r="I5" s="16">
        <f t="shared" si="4"/>
        <v>4.3831880358414101E-2</v>
      </c>
      <c r="J5" s="16">
        <f t="shared" si="4"/>
        <v>5.2221643235747968E-2</v>
      </c>
      <c r="K5" s="16">
        <f t="shared" si="4"/>
        <v>4.2794212557647336E-2</v>
      </c>
      <c r="L5" s="16">
        <f t="shared" si="4"/>
        <v>4.0856933605749636E-2</v>
      </c>
    </row>
    <row r="6" spans="1:72">
      <c r="A6" s="21" t="s">
        <v>121</v>
      </c>
      <c r="B6" s="16">
        <f t="shared" ref="B6:L6" si="5">Z17/B3</f>
        <v>0.32780845231107442</v>
      </c>
      <c r="C6" s="16">
        <f t="shared" si="5"/>
        <v>0.31572634391656956</v>
      </c>
      <c r="D6" s="16">
        <f t="shared" si="5"/>
        <v>0.31189411908503789</v>
      </c>
      <c r="E6" s="16">
        <f t="shared" si="5"/>
        <v>0.30993081101225667</v>
      </c>
      <c r="F6" s="16">
        <f t="shared" si="5"/>
        <v>0.29604033301263871</v>
      </c>
      <c r="G6" s="16">
        <f t="shared" si="5"/>
        <v>0.27856158907443201</v>
      </c>
      <c r="H6" s="16">
        <f t="shared" si="5"/>
        <v>0.2661096250852637</v>
      </c>
      <c r="I6" s="16">
        <f t="shared" si="5"/>
        <v>0.25185952192077032</v>
      </c>
      <c r="J6" s="16">
        <f t="shared" si="5"/>
        <v>0.29967478656432789</v>
      </c>
      <c r="K6" s="16">
        <f t="shared" si="5"/>
        <v>0.24593819930376676</v>
      </c>
      <c r="L6" s="16">
        <f t="shared" si="5"/>
        <v>0.24082068820547967</v>
      </c>
    </row>
    <row r="7" spans="1:72">
      <c r="A7" s="41" t="s">
        <v>122</v>
      </c>
      <c r="B7" s="16">
        <f t="shared" ref="B7:L7" si="6">AL17/B3</f>
        <v>6.3510274938732673E-3</v>
      </c>
      <c r="C7" s="16">
        <f t="shared" si="6"/>
        <v>6.4111646194566453E-3</v>
      </c>
      <c r="D7" s="16">
        <f t="shared" si="6"/>
        <v>6.566801822558966E-3</v>
      </c>
      <c r="E7" s="16">
        <f t="shared" si="6"/>
        <v>6.7261136477868655E-3</v>
      </c>
      <c r="F7" s="16">
        <f t="shared" si="6"/>
        <v>6.9518431392931682E-3</v>
      </c>
      <c r="G7" s="16">
        <f t="shared" si="6"/>
        <v>7.5069469679701142E-3</v>
      </c>
      <c r="H7" s="16">
        <f t="shared" si="6"/>
        <v>7.606863212761562E-3</v>
      </c>
      <c r="I7" s="16">
        <f t="shared" si="6"/>
        <v>7.4089184094928194E-3</v>
      </c>
      <c r="J7" s="16">
        <f t="shared" si="6"/>
        <v>8.7710228331022017E-3</v>
      </c>
      <c r="K7" s="16">
        <f t="shared" si="6"/>
        <v>7.1531920008786843E-3</v>
      </c>
      <c r="L7" s="16">
        <f t="shared" si="6"/>
        <v>7.0656345762964189E-3</v>
      </c>
    </row>
    <row r="8" spans="1:72">
      <c r="A8" s="21" t="s">
        <v>2</v>
      </c>
      <c r="B8" s="16">
        <f t="shared" ref="B8:L8" si="7">AX17/B3</f>
        <v>0.29655311725624656</v>
      </c>
      <c r="C8" s="16">
        <f t="shared" si="7"/>
        <v>0.2999688150896051</v>
      </c>
      <c r="D8" s="16">
        <f t="shared" si="7"/>
        <v>0.3089848867713062</v>
      </c>
      <c r="E8" s="16">
        <f t="shared" si="7"/>
        <v>0.31748545960897573</v>
      </c>
      <c r="F8" s="16">
        <f t="shared" si="7"/>
        <v>0.32649486435219865</v>
      </c>
      <c r="G8" s="16">
        <f t="shared" si="7"/>
        <v>0.35271740982260119</v>
      </c>
      <c r="H8" s="16">
        <f t="shared" si="7"/>
        <v>0.36712752172343194</v>
      </c>
      <c r="I8" s="16">
        <f t="shared" si="7"/>
        <v>0.38607694152931121</v>
      </c>
      <c r="J8" s="16">
        <f t="shared" si="7"/>
        <v>0.4712478964016108</v>
      </c>
      <c r="K8" s="16">
        <f t="shared" si="7"/>
        <v>0.40334385333534289</v>
      </c>
      <c r="L8" s="16">
        <f t="shared" si="7"/>
        <v>0.40803600440788651</v>
      </c>
    </row>
    <row r="9" spans="1:72">
      <c r="A9" s="21" t="s">
        <v>21</v>
      </c>
      <c r="B9" s="16">
        <f t="shared" ref="B9:L9" si="8">BJ17/B3</f>
        <v>0.12311427147882816</v>
      </c>
      <c r="C9" s="16">
        <f t="shared" si="8"/>
        <v>0.13661812416994845</v>
      </c>
      <c r="D9" s="16">
        <f t="shared" si="8"/>
        <v>0.13295634400201423</v>
      </c>
      <c r="E9" s="16">
        <f t="shared" si="8"/>
        <v>0.12843790961591151</v>
      </c>
      <c r="F9" s="16">
        <f t="shared" si="8"/>
        <v>0.13762117187008358</v>
      </c>
      <c r="G9" s="16">
        <f t="shared" si="8"/>
        <v>0.12692189952839394</v>
      </c>
      <c r="H9" s="16">
        <f t="shared" si="8"/>
        <v>0.13227841171588206</v>
      </c>
      <c r="I9" s="16">
        <f t="shared" si="8"/>
        <v>0.1373232360742046</v>
      </c>
      <c r="J9" s="16">
        <f t="shared" si="8"/>
        <v>0.16808465096521114</v>
      </c>
      <c r="K9" s="16">
        <f t="shared" si="8"/>
        <v>0.14357050547876671</v>
      </c>
      <c r="L9" s="16">
        <f t="shared" si="8"/>
        <v>0.15242767899390322</v>
      </c>
    </row>
    <row r="10" spans="1:72">
      <c r="A10" s="21" t="s">
        <v>90</v>
      </c>
      <c r="B10" s="16">
        <f>SUM(B4:B9)</f>
        <v>1</v>
      </c>
      <c r="C10" s="16">
        <f t="shared" ref="C10:I10" si="9">SUM(C4:C9)</f>
        <v>1.0000000000000002</v>
      </c>
      <c r="D10" s="16">
        <f t="shared" si="9"/>
        <v>1</v>
      </c>
      <c r="E10" s="16">
        <f t="shared" si="9"/>
        <v>0.99999999999999989</v>
      </c>
      <c r="F10" s="16">
        <f t="shared" si="9"/>
        <v>1.0000000000000002</v>
      </c>
      <c r="G10" s="16">
        <f t="shared" si="9"/>
        <v>1</v>
      </c>
      <c r="H10" s="16">
        <f t="shared" si="9"/>
        <v>0.99999999999999989</v>
      </c>
      <c r="I10" s="16">
        <f t="shared" si="9"/>
        <v>1</v>
      </c>
      <c r="J10" s="16">
        <f t="shared" ref="J10:K10" si="10">SUM(J4:J9)</f>
        <v>1</v>
      </c>
      <c r="K10" s="16">
        <f t="shared" si="10"/>
        <v>1</v>
      </c>
      <c r="L10" s="16">
        <f t="shared" ref="L10" si="11">SUM(L4:L9)</f>
        <v>1</v>
      </c>
    </row>
    <row r="11" spans="1:72">
      <c r="A11" s="21"/>
    </row>
    <row r="12" spans="1:72">
      <c r="A12" s="21" t="s">
        <v>79</v>
      </c>
      <c r="B12" s="1">
        <f>'DNSP stacked data'!B143</f>
        <v>112506.535</v>
      </c>
      <c r="C12" s="1">
        <f>'DNSP stacked data'!C143</f>
        <v>108991.583</v>
      </c>
      <c r="D12" s="1">
        <f>'DNSP stacked data'!D143</f>
        <v>126897.56800000001</v>
      </c>
      <c r="E12" s="1">
        <f>'DNSP stacked data'!E143</f>
        <v>145514.894</v>
      </c>
      <c r="F12" s="1">
        <f>'DNSP stacked data'!F143</f>
        <v>147956.514</v>
      </c>
      <c r="G12" s="1">
        <f>'DNSP stacked data'!G143</f>
        <v>191519.79499999998</v>
      </c>
      <c r="H12" s="1">
        <f>'DNSP stacked data'!H143</f>
        <v>203371.86000000002</v>
      </c>
      <c r="I12" s="1">
        <f>'DNSP stacked data'!I143</f>
        <v>222412.64300000001</v>
      </c>
      <c r="J12" s="1">
        <f>'DNSP stacked data'!J143</f>
        <v>233849.701</v>
      </c>
      <c r="K12" s="1">
        <f>'DNSP stacked data'!K143</f>
        <v>248377.48688966606</v>
      </c>
      <c r="L12" s="1">
        <f>'DNSP stacked data'!L143</f>
        <v>211867.16309531001</v>
      </c>
    </row>
    <row r="13" spans="1:72">
      <c r="A13" s="21"/>
    </row>
    <row r="14" spans="1:72">
      <c r="A14" s="21"/>
      <c r="B14" s="42" t="s">
        <v>119</v>
      </c>
      <c r="N14" s="42" t="s">
        <v>120</v>
      </c>
      <c r="Z14" s="42" t="s">
        <v>121</v>
      </c>
      <c r="AL14" s="42" t="s">
        <v>122</v>
      </c>
      <c r="AX14" s="44" t="s">
        <v>2</v>
      </c>
      <c r="BJ14" s="44" t="s">
        <v>21</v>
      </c>
    </row>
    <row r="15" spans="1:72">
      <c r="A15" s="21"/>
      <c r="B15" s="43">
        <v>2006</v>
      </c>
      <c r="C15" s="43">
        <v>2007</v>
      </c>
      <c r="D15" s="43">
        <v>2008</v>
      </c>
      <c r="E15" s="43">
        <v>2009</v>
      </c>
      <c r="F15" s="43">
        <v>2010</v>
      </c>
      <c r="G15" s="43">
        <v>2011</v>
      </c>
      <c r="H15" s="43">
        <v>2012</v>
      </c>
      <c r="I15" s="43">
        <v>2013</v>
      </c>
      <c r="J15" s="43">
        <v>2014</v>
      </c>
      <c r="K15" s="43">
        <v>2015</v>
      </c>
      <c r="L15" s="43">
        <v>2016</v>
      </c>
      <c r="N15" s="43">
        <v>2006</v>
      </c>
      <c r="O15" s="43">
        <v>2007</v>
      </c>
      <c r="P15" s="43">
        <v>2008</v>
      </c>
      <c r="Q15" s="43">
        <v>2009</v>
      </c>
      <c r="R15" s="43">
        <v>2010</v>
      </c>
      <c r="S15" s="43">
        <v>2011</v>
      </c>
      <c r="T15" s="43">
        <v>2012</v>
      </c>
      <c r="U15" s="43">
        <v>2013</v>
      </c>
      <c r="V15" s="43">
        <v>2014</v>
      </c>
      <c r="W15" s="43">
        <v>2015</v>
      </c>
      <c r="X15" s="43">
        <v>2016</v>
      </c>
      <c r="Z15" s="43">
        <v>2006</v>
      </c>
      <c r="AA15" s="43">
        <v>2007</v>
      </c>
      <c r="AB15" s="43">
        <v>2008</v>
      </c>
      <c r="AC15" s="43">
        <v>2009</v>
      </c>
      <c r="AD15" s="43">
        <v>2010</v>
      </c>
      <c r="AE15" s="43">
        <v>2011</v>
      </c>
      <c r="AF15" s="43">
        <v>2012</v>
      </c>
      <c r="AG15" s="43">
        <v>2013</v>
      </c>
      <c r="AH15" s="43">
        <v>2014</v>
      </c>
      <c r="AI15" s="43">
        <v>2015</v>
      </c>
      <c r="AJ15" s="43">
        <v>2016</v>
      </c>
      <c r="AL15" s="43">
        <v>2006</v>
      </c>
      <c r="AM15" s="43">
        <v>2007</v>
      </c>
      <c r="AN15" s="43">
        <v>2008</v>
      </c>
      <c r="AO15" s="43">
        <v>2009</v>
      </c>
      <c r="AP15" s="43">
        <v>2010</v>
      </c>
      <c r="AQ15" s="43">
        <v>2011</v>
      </c>
      <c r="AR15" s="43">
        <v>2012</v>
      </c>
      <c r="AS15" s="43">
        <v>2013</v>
      </c>
      <c r="AT15" s="43">
        <v>2014</v>
      </c>
      <c r="AU15" s="43">
        <v>2015</v>
      </c>
      <c r="AV15" s="43">
        <v>2016</v>
      </c>
      <c r="AX15" s="43">
        <v>2006</v>
      </c>
      <c r="AY15" s="43">
        <v>2007</v>
      </c>
      <c r="AZ15" s="43">
        <v>2008</v>
      </c>
      <c r="BA15" s="43">
        <v>2009</v>
      </c>
      <c r="BB15" s="43">
        <v>2010</v>
      </c>
      <c r="BC15" s="43">
        <v>2011</v>
      </c>
      <c r="BD15" s="43">
        <v>2012</v>
      </c>
      <c r="BE15" s="43">
        <v>2013</v>
      </c>
      <c r="BF15" s="43">
        <v>2014</v>
      </c>
      <c r="BG15" s="43">
        <v>2015</v>
      </c>
      <c r="BH15" s="43">
        <v>2016</v>
      </c>
      <c r="BJ15" s="43">
        <v>2006</v>
      </c>
      <c r="BK15" s="43">
        <v>2007</v>
      </c>
      <c r="BL15" s="43">
        <v>2008</v>
      </c>
      <c r="BM15" s="43">
        <v>2009</v>
      </c>
      <c r="BN15" s="43">
        <v>2010</v>
      </c>
      <c r="BO15" s="43">
        <v>2011</v>
      </c>
      <c r="BP15" s="43">
        <v>2012</v>
      </c>
      <c r="BQ15" s="43">
        <v>2013</v>
      </c>
      <c r="BR15" s="43">
        <v>2014</v>
      </c>
      <c r="BS15" s="43">
        <v>2015</v>
      </c>
      <c r="BT15" s="43">
        <v>2016</v>
      </c>
    </row>
    <row r="16" spans="1:72">
      <c r="A16" s="21"/>
      <c r="BS16" s="46"/>
    </row>
    <row r="17" spans="1:72">
      <c r="A17" s="21" t="s">
        <v>68</v>
      </c>
      <c r="B17" s="1">
        <f>'DNSP stacked data'!B135</f>
        <v>523135.27701085364</v>
      </c>
      <c r="C17" s="1">
        <f>'DNSP stacked data'!C135</f>
        <v>525653.90878396772</v>
      </c>
      <c r="D17" s="1">
        <f>'DNSP stacked data'!D135</f>
        <v>523753.31450121879</v>
      </c>
      <c r="E17" s="1">
        <f>'DNSP stacked data'!E135</f>
        <v>527163.0894162003</v>
      </c>
      <c r="F17" s="1">
        <f>'DNSP stacked data'!F135</f>
        <v>521459.48950706125</v>
      </c>
      <c r="G17" s="1">
        <f>'DNSP stacked data'!G135</f>
        <v>518995.40712177032</v>
      </c>
      <c r="H17" s="1">
        <f>'DNSP stacked data'!H135</f>
        <v>530949.75646962086</v>
      </c>
      <c r="I17" s="1">
        <f>'DNSP stacked data'!I135</f>
        <v>536528.17369923356</v>
      </c>
      <c r="J17" s="1">
        <f>'DNSP stacked data'!J135</f>
        <v>0</v>
      </c>
      <c r="K17" s="1">
        <f>'DNSP stacked data'!K135</f>
        <v>543342.70312237553</v>
      </c>
      <c r="L17" s="1">
        <f>'DNSP stacked data'!L135</f>
        <v>537773.02562776383</v>
      </c>
      <c r="M17" s="45"/>
      <c r="N17" s="1">
        <f>'DNSP stacked data'!N135</f>
        <v>91726.651994205022</v>
      </c>
      <c r="O17" s="1">
        <f>'DNSP stacked data'!O135</f>
        <v>95430.924305787586</v>
      </c>
      <c r="P17" s="1">
        <f>'DNSP stacked data'!P135</f>
        <v>98639.311228327802</v>
      </c>
      <c r="Q17" s="1">
        <f>'DNSP stacked data'!Q135</f>
        <v>103277.63766407149</v>
      </c>
      <c r="R17" s="1">
        <f>'DNSP stacked data'!R135</f>
        <v>108785.12927471807</v>
      </c>
      <c r="S17" s="1">
        <f>'DNSP stacked data'!S135</f>
        <v>119010.85869521143</v>
      </c>
      <c r="T17" s="1">
        <f>'DNSP stacked data'!T135</f>
        <v>129046.21656281076</v>
      </c>
      <c r="U17" s="1">
        <f>'DNSP stacked data'!U135</f>
        <v>135545.28103549604</v>
      </c>
      <c r="V17" s="1">
        <f>'DNSP stacked data'!V135</f>
        <v>143416.29578369478</v>
      </c>
      <c r="W17" s="1">
        <f>'DNSP stacked data'!W135</f>
        <v>147912.96188563446</v>
      </c>
      <c r="X17" s="1">
        <f>'DNSP stacked data'!X135</f>
        <v>145708.01051678517</v>
      </c>
      <c r="Z17" s="1">
        <f>'DNSP stacked data'!Z135</f>
        <v>818760.91081417957</v>
      </c>
      <c r="AA17" s="1">
        <f>'DNSP stacked data'!AA135</f>
        <v>812733.9957233707</v>
      </c>
      <c r="AB17" s="1">
        <f>'DNSP stacked data'!AB135</f>
        <v>810193.41821643524</v>
      </c>
      <c r="AC17" s="1">
        <f>'DNSP stacked data'!AC135</f>
        <v>822985.62758916535</v>
      </c>
      <c r="AD17" s="1">
        <f>'DNSP stacked data'!AD135</f>
        <v>801135.27714157768</v>
      </c>
      <c r="AE17" s="1">
        <f>'DNSP stacked data'!AE135</f>
        <v>758557.3641756688</v>
      </c>
      <c r="AF17" s="1">
        <f>'DNSP stacked data'!AF135</f>
        <v>774123.57045751053</v>
      </c>
      <c r="AG17" s="1">
        <f>'DNSP stacked data'!AG135</f>
        <v>778847.9390130291</v>
      </c>
      <c r="AH17" s="1">
        <f>'DNSP stacked data'!AH135</f>
        <v>822996.84892728121</v>
      </c>
      <c r="AI17" s="1">
        <f>'DNSP stacked data'!AI135</f>
        <v>850055.30714781117</v>
      </c>
      <c r="AJ17" s="1">
        <f>'DNSP stacked data'!AJ135</f>
        <v>858838.39713231602</v>
      </c>
      <c r="AL17" s="1">
        <f>'DNSP stacked data'!AL135</f>
        <v>15862.840078800193</v>
      </c>
      <c r="AM17" s="1">
        <f>'DNSP stacked data'!AM135</f>
        <v>16503.442106776467</v>
      </c>
      <c r="AN17" s="1">
        <f>'DNSP stacked data'!AN135</f>
        <v>17058.287700251138</v>
      </c>
      <c r="AO17" s="1">
        <f>'DNSP stacked data'!AO135</f>
        <v>17860.421310100126</v>
      </c>
      <c r="AP17" s="1">
        <f>'DNSP stacked data'!AP135</f>
        <v>18812.864866641794</v>
      </c>
      <c r="AQ17" s="1">
        <f>'DNSP stacked data'!AQ135</f>
        <v>20442.337093031067</v>
      </c>
      <c r="AR17" s="1">
        <f>'DNSP stacked data'!AR135</f>
        <v>22128.670123668388</v>
      </c>
      <c r="AS17" s="1">
        <f>'DNSP stacked data'!AS135</f>
        <v>22911.267318947837</v>
      </c>
      <c r="AT17" s="1">
        <f>'DNSP stacked data'!AT135</f>
        <v>24087.859496857691</v>
      </c>
      <c r="AU17" s="1">
        <f>'DNSP stacked data'!AU135</f>
        <v>24724.133300999842</v>
      </c>
      <c r="AV17" s="1">
        <f>'DNSP stacked data'!AV135</f>
        <v>25198.160172399217</v>
      </c>
      <c r="AW17" s="45"/>
      <c r="AX17" s="1">
        <f>'DNSP stacked data'!AX135</f>
        <v>740695.05736568791</v>
      </c>
      <c r="AY17" s="1">
        <f>'DNSP stacked data'!AY135</f>
        <v>772171.4021576934</v>
      </c>
      <c r="AZ17" s="1">
        <f>'DNSP stacked data'!AZ135</f>
        <v>802636.23541490454</v>
      </c>
      <c r="BA17" s="1">
        <f>'DNSP stacked data'!BA135</f>
        <v>843046.12817728077</v>
      </c>
      <c r="BB17" s="1">
        <f>'DNSP stacked data'!BB135</f>
        <v>883550.39658374363</v>
      </c>
      <c r="BC17" s="1">
        <f>'DNSP stacked data'!BC135</f>
        <v>960492.75703410106</v>
      </c>
      <c r="BD17" s="1">
        <f>'DNSP stacked data'!BD135</f>
        <v>1067988.6826291974</v>
      </c>
      <c r="BE17" s="1">
        <f>'DNSP stacked data'!BE135</f>
        <v>1193900.5836164101</v>
      </c>
      <c r="BF17" s="1">
        <f>'DNSP stacked data'!BF135</f>
        <v>1294188.0705031659</v>
      </c>
      <c r="BG17" s="1">
        <f>'DNSP stacked data'!BG135</f>
        <v>1394108.6992739697</v>
      </c>
      <c r="BH17" s="1">
        <f>'DNSP stacked data'!BH135</f>
        <v>1455178.0854431177</v>
      </c>
      <c r="BI17" s="45"/>
      <c r="BJ17" s="1">
        <f>'DNSP stacked data'!BJ135</f>
        <v>307500.16462227789</v>
      </c>
      <c r="BK17" s="1">
        <f>'DNSP stacked data'!BK135</f>
        <v>351678.58521876938</v>
      </c>
      <c r="BL17" s="1">
        <f>'DNSP stacked data'!BL135</f>
        <v>345374.75453707483</v>
      </c>
      <c r="BM17" s="1">
        <f>'DNSP stacked data'!BM135</f>
        <v>341052.09903545625</v>
      </c>
      <c r="BN17" s="1">
        <f>'DNSP stacked data'!BN135</f>
        <v>372426.19795992831</v>
      </c>
      <c r="BO17" s="1">
        <f>'DNSP stacked data'!BO135</f>
        <v>345623.89553536795</v>
      </c>
      <c r="BP17" s="1">
        <f>'DNSP stacked data'!BP135</f>
        <v>384803.20408980874</v>
      </c>
      <c r="BQ17" s="1">
        <f>'DNSP stacked data'!BQ135</f>
        <v>424657.04127175838</v>
      </c>
      <c r="BR17" s="1">
        <f>'DNSP stacked data'!BR135</f>
        <v>461610.86717823095</v>
      </c>
      <c r="BS17" s="1">
        <f>'DNSP stacked data'!BS135</f>
        <v>496233.89322038658</v>
      </c>
      <c r="BT17" s="1">
        <f>'DNSP stacked data'!BT135</f>
        <v>543602.56372170057</v>
      </c>
    </row>
    <row r="18" spans="1:72">
      <c r="A18" s="21" t="s">
        <v>69</v>
      </c>
      <c r="B18" s="1">
        <f>'DNSP stacked data'!B136</f>
        <v>15586.820114146336</v>
      </c>
      <c r="C18" s="1">
        <f>'DNSP stacked data'!C136</f>
        <v>12830.325530147484</v>
      </c>
      <c r="D18" s="1">
        <f>'DNSP stacked data'!D136</f>
        <v>22205.110880690234</v>
      </c>
      <c r="E18" s="1">
        <f>'DNSP stacked data'!E136</f>
        <v>13020.928308580147</v>
      </c>
      <c r="F18" s="1">
        <f>'DNSP stacked data'!F136</f>
        <v>15070.179246754071</v>
      </c>
      <c r="G18" s="1">
        <f>'DNSP stacked data'!G136</f>
        <v>17282.547057154956</v>
      </c>
      <c r="H18" s="1">
        <f>'DNSP stacked data'!H136</f>
        <v>8389.0061522200085</v>
      </c>
      <c r="I18" s="1">
        <f>'DNSP stacked data'!I136</f>
        <v>13405.710800560257</v>
      </c>
      <c r="J18" s="1">
        <f>'DNSP stacked data'!J136</f>
        <v>16022.049693839919</v>
      </c>
      <c r="K18" s="1">
        <f>'DNSP stacked data'!K136</f>
        <v>7154.8150498616114</v>
      </c>
      <c r="L18" s="1">
        <f>'DNSP stacked data'!L136</f>
        <v>9080.5951794557568</v>
      </c>
      <c r="M18" s="45"/>
      <c r="N18" s="1">
        <f>'DNSP stacked data'!N136</f>
        <v>2736.1716993290788</v>
      </c>
      <c r="O18" s="1">
        <f>'DNSP stacked data'!O136</f>
        <v>2324.6414866188402</v>
      </c>
      <c r="P18" s="1">
        <f>'DNSP stacked data'!P136</f>
        <v>4183.8767915786148</v>
      </c>
      <c r="Q18" s="1">
        <f>'DNSP stacked data'!Q136</f>
        <v>2550.9576503025669</v>
      </c>
      <c r="R18" s="1">
        <f>'DNSP stacked data'!R136</f>
        <v>3143.8902360393531</v>
      </c>
      <c r="S18" s="1">
        <f>'DNSP stacked data'!S136</f>
        <v>3963.0615945505424</v>
      </c>
      <c r="T18" s="1">
        <f>'DNSP stacked data'!T136</f>
        <v>2038.9302216924109</v>
      </c>
      <c r="U18" s="1">
        <f>'DNSP stacked data'!U136</f>
        <v>3391.8045162211929</v>
      </c>
      <c r="V18" s="1">
        <f>'DNSP stacked data'!V136</f>
        <v>4193.5008595067566</v>
      </c>
      <c r="W18" s="1">
        <f>'DNSP stacked data'!W136</f>
        <v>1960.6369845784204</v>
      </c>
      <c r="X18" s="1">
        <f>'DNSP stacked data'!X136</f>
        <v>2460.3604027224778</v>
      </c>
      <c r="Z18" s="1">
        <f>'DNSP stacked data'!Z136</f>
        <v>24394.591565077058</v>
      </c>
      <c r="AA18" s="1">
        <f>'DNSP stacked data'!AA136</f>
        <v>19838.445637172594</v>
      </c>
      <c r="AB18" s="1">
        <f>'DNSP stacked data'!AB136</f>
        <v>34348.514528222026</v>
      </c>
      <c r="AC18" s="1">
        <f>'DNSP stacked data'!AC136</f>
        <v>20327.745001452378</v>
      </c>
      <c r="AD18" s="1">
        <f>'DNSP stacked data'!AD136</f>
        <v>23152.809509391591</v>
      </c>
      <c r="AE18" s="1">
        <f>'DNSP stacked data'!AE136</f>
        <v>25259.960227049774</v>
      </c>
      <c r="AF18" s="1">
        <f>'DNSP stacked data'!AF136</f>
        <v>12231.152413228667</v>
      </c>
      <c r="AG18" s="1">
        <f>'DNSP stacked data'!AG136</f>
        <v>19456.747699562267</v>
      </c>
      <c r="AH18" s="1">
        <f>'DNSP stacked data'!AH136</f>
        <v>24078.069878839491</v>
      </c>
      <c r="AI18" s="1">
        <f>'DNSP stacked data'!AI136</f>
        <v>11264.265681216981</v>
      </c>
      <c r="AJ18" s="1">
        <f>'DNSP stacked data'!AJ136</f>
        <v>14501.961677656413</v>
      </c>
      <c r="AL18" s="1">
        <f>'DNSP stacked data'!AL136</f>
        <v>473.18258271694276</v>
      </c>
      <c r="AM18" s="1">
        <f>'DNSP stacked data'!AM136</f>
        <v>402.01419479595387</v>
      </c>
      <c r="AN18" s="1">
        <f>'DNSP stacked data'!AN136</f>
        <v>723.54290722840426</v>
      </c>
      <c r="AO18" s="1">
        <f>'DNSP stacked data'!AO136</f>
        <v>441.15240635947328</v>
      </c>
      <c r="AP18" s="1">
        <f>'DNSP stacked data'!AP136</f>
        <v>543.69179464594799</v>
      </c>
      <c r="AQ18" s="1">
        <f>'DNSP stacked data'!AQ136</f>
        <v>680.72982519793482</v>
      </c>
      <c r="AR18" s="1">
        <f>'DNSP stacked data'!AR136</f>
        <v>349.63298795396065</v>
      </c>
      <c r="AS18" s="1">
        <f>'DNSP stacked data'!AS136</f>
        <v>573.32125545128883</v>
      </c>
      <c r="AT18" s="1">
        <f>'DNSP stacked data'!AT136</f>
        <v>704.28762045719907</v>
      </c>
      <c r="AU18" s="1">
        <f>'DNSP stacked data'!AU136</f>
        <v>327.68865999400867</v>
      </c>
      <c r="AV18" s="1">
        <f>'DNSP stacked data'!AV136</f>
        <v>425.48488095983862</v>
      </c>
      <c r="AW18" s="45"/>
      <c r="AX18" s="1">
        <f>'DNSP stacked data'!AX136</f>
        <v>22094.354221072404</v>
      </c>
      <c r="AY18" s="1">
        <f>'DNSP stacked data'!AY136</f>
        <v>18810.099043127386</v>
      </c>
      <c r="AZ18" s="1">
        <f>'DNSP stacked data'!AZ136</f>
        <v>34044.357599322342</v>
      </c>
      <c r="BA18" s="1">
        <f>'DNSP stacked data'!BA136</f>
        <v>20823.239365978839</v>
      </c>
      <c r="BB18" s="1">
        <f>'DNSP stacked data'!BB136</f>
        <v>25534.606461270188</v>
      </c>
      <c r="BC18" s="1">
        <f>'DNSP stacked data'!BC136</f>
        <v>31984.408809235574</v>
      </c>
      <c r="BD18" s="1">
        <f>'DNSP stacked data'!BD136</f>
        <v>16874.221185541326</v>
      </c>
      <c r="BE18" s="1">
        <f>'DNSP stacked data'!BE136</f>
        <v>29876.086965669459</v>
      </c>
      <c r="BF18" s="1">
        <f>'DNSP stacked data'!BF136</f>
        <v>38022.862045191592</v>
      </c>
      <c r="BG18" s="1">
        <f>'DNSP stacked data'!BG136</f>
        <v>18606.753761486194</v>
      </c>
      <c r="BH18" s="1">
        <f>'DNSP stacked data'!BH136</f>
        <v>24571.487371459902</v>
      </c>
      <c r="BI18" s="45"/>
      <c r="BJ18" s="1">
        <f>'DNSP stacked data'!BJ136</f>
        <v>9173.1808290241279</v>
      </c>
      <c r="BK18" s="1">
        <f>'DNSP stacked data'!BK136</f>
        <v>8565.7868378269504</v>
      </c>
      <c r="BL18" s="1">
        <f>'DNSP stacked data'!BL136</f>
        <v>14649.764157690775</v>
      </c>
      <c r="BM18" s="1">
        <f>'DNSP stacked data'!BM136</f>
        <v>8423.9868461757687</v>
      </c>
      <c r="BN18" s="1">
        <f>'DNSP stacked data'!BN136</f>
        <v>10763.117121041925</v>
      </c>
      <c r="BO18" s="1">
        <f>'DNSP stacked data'!BO136</f>
        <v>11509.275721327753</v>
      </c>
      <c r="BP18" s="1">
        <f>'DNSP stacked data'!BP136</f>
        <v>6079.890624618979</v>
      </c>
      <c r="BQ18" s="1">
        <f>'DNSP stacked data'!BQ136</f>
        <v>10628.062865249523</v>
      </c>
      <c r="BR18" s="1">
        <f>'DNSP stacked data'!BR136</f>
        <v>13559.469274674633</v>
      </c>
      <c r="BS18" s="1">
        <f>'DNSP stacked data'!BS136</f>
        <v>6655.6632456134412</v>
      </c>
      <c r="BT18" s="1">
        <f>'DNSP stacked data'!BT136</f>
        <v>9179.0301566517064</v>
      </c>
    </row>
    <row r="19" spans="1:72">
      <c r="A19" s="21" t="s">
        <v>70</v>
      </c>
      <c r="B19" s="1">
        <f>'DNSP stacked data'!B137</f>
        <v>-24127.873371474798</v>
      </c>
      <c r="C19" s="1">
        <f>'DNSP stacked data'!C137</f>
        <v>-24921.875401069916</v>
      </c>
      <c r="D19" s="1">
        <f>'DNSP stacked data'!D137</f>
        <v>-25571.103227591811</v>
      </c>
      <c r="E19" s="1">
        <f>'DNSP stacked data'!E137</f>
        <v>-26749.516379586836</v>
      </c>
      <c r="F19" s="1">
        <f>'DNSP stacked data'!F137</f>
        <v>-27392.212563327368</v>
      </c>
      <c r="G19" s="1">
        <f>'DNSP stacked data'!G137</f>
        <v>-28772.140033195432</v>
      </c>
      <c r="H19" s="1">
        <f>'DNSP stacked data'!H137</f>
        <v>-29558.830329127028</v>
      </c>
      <c r="I19" s="1">
        <f>'DNSP stacked data'!I137</f>
        <v>-30623.157682762001</v>
      </c>
      <c r="J19" s="1">
        <f>'DNSP stacked data'!J137</f>
        <v>-31572.944703233599</v>
      </c>
      <c r="K19" s="1">
        <f>'DNSP stacked data'!K137</f>
        <v>-32420.290548281751</v>
      </c>
      <c r="L19" s="1">
        <f>'DNSP stacked data'!L137</f>
        <v>-32906.168349069048</v>
      </c>
      <c r="M19" s="45"/>
      <c r="N19" s="1">
        <f>'DNSP stacked data'!N137</f>
        <v>-3789.726177697059</v>
      </c>
      <c r="O19" s="1">
        <f>'DNSP stacked data'!O137</f>
        <v>-3983.4908682953801</v>
      </c>
      <c r="P19" s="1">
        <f>'DNSP stacked data'!P137</f>
        <v>-4156.2706713938542</v>
      </c>
      <c r="Q19" s="1">
        <f>'DNSP stacked data'!Q137</f>
        <v>-4431.1632210807302</v>
      </c>
      <c r="R19" s="1">
        <f>'DNSP stacked data'!R137</f>
        <v>-4680.1979008942426</v>
      </c>
      <c r="S19" s="1">
        <f>'DNSP stacked data'!S137</f>
        <v>-5140.2271755963584</v>
      </c>
      <c r="T19" s="1">
        <f>'DNSP stacked data'!T137</f>
        <v>-5431.2481278819296</v>
      </c>
      <c r="U19" s="1">
        <f>'DNSP stacked data'!U137</f>
        <v>-5713.0290724384913</v>
      </c>
      <c r="V19" s="1">
        <f>'DNSP stacked data'!V137</f>
        <v>-5969.6165431098289</v>
      </c>
      <c r="W19" s="1">
        <f>'DNSP stacked data'!W137</f>
        <v>-6233.9410659353898</v>
      </c>
      <c r="X19" s="1">
        <f>'DNSP stacked data'!X137</f>
        <v>-2945.2210299999997</v>
      </c>
      <c r="Z19" s="1">
        <f>'DNSP stacked data'!Z137</f>
        <v>-44565.030679271105</v>
      </c>
      <c r="AA19" s="1">
        <f>'DNSP stacked data'!AA137</f>
        <v>-46078.3106417542</v>
      </c>
      <c r="AB19" s="1">
        <f>'DNSP stacked data'!AB137</f>
        <v>-47729.629508745311</v>
      </c>
      <c r="AC19" s="1">
        <f>'DNSP stacked data'!AC137</f>
        <v>-50752.741855089669</v>
      </c>
      <c r="AD19" s="1">
        <f>'DNSP stacked data'!AD137</f>
        <v>-52272.393716237777</v>
      </c>
      <c r="AE19" s="1">
        <f>'DNSP stacked data'!AE137</f>
        <v>-51498.675675433573</v>
      </c>
      <c r="AF19" s="1">
        <f>'DNSP stacked data'!AF137</f>
        <v>-53095.245039260488</v>
      </c>
      <c r="AG19" s="1">
        <f>'DNSP stacked data'!AG137</f>
        <v>-54947.510473888935</v>
      </c>
      <c r="AH19" s="1">
        <f>'DNSP stacked data'!AH137</f>
        <v>-57305.052655420928</v>
      </c>
      <c r="AI19" s="1">
        <f>'DNSP stacked data'!AI137</f>
        <v>-59828.823017382834</v>
      </c>
      <c r="AJ19" s="1">
        <f>'DNSP stacked data'!AJ137</f>
        <v>-60904.12000025493</v>
      </c>
      <c r="AL19" s="1">
        <f>'DNSP stacked data'!AL137</f>
        <v>-655.38007757057437</v>
      </c>
      <c r="AM19" s="1">
        <f>'DNSP stacked data'!AM137</f>
        <v>-688.88896765928666</v>
      </c>
      <c r="AN19" s="1">
        <f>'DNSP stacked data'!AN137</f>
        <v>-718.76881529147556</v>
      </c>
      <c r="AO19" s="1">
        <f>'DNSP stacked data'!AO137</f>
        <v>-766.30763263337576</v>
      </c>
      <c r="AP19" s="1">
        <f>'DNSP stacked data'!AP137</f>
        <v>-809.37469345018758</v>
      </c>
      <c r="AQ19" s="1">
        <f>'DNSP stacked data'!AQ137</f>
        <v>-888.93031504452119</v>
      </c>
      <c r="AR19" s="1">
        <f>'DNSP stacked data'!AR137</f>
        <v>-939.25831378122211</v>
      </c>
      <c r="AS19" s="1">
        <f>'DNSP stacked data'!AS137</f>
        <v>-987.98838256250076</v>
      </c>
      <c r="AT19" s="1">
        <f>'DNSP stacked data'!AT137</f>
        <v>-1032.3615928017712</v>
      </c>
      <c r="AU19" s="1">
        <f>'DNSP stacked data'!AU137</f>
        <v>-1078.0728178746317</v>
      </c>
      <c r="AV19" s="1">
        <f>'DNSP stacked data'!AV137</f>
        <v>-421.29684999999995</v>
      </c>
      <c r="AW19" s="45"/>
      <c r="AX19" s="1">
        <f>'DNSP stacked data'!AX137</f>
        <v>-34906.917373694232</v>
      </c>
      <c r="AY19" s="1">
        <f>'DNSP stacked data'!AY137</f>
        <v>-36855.485441866163</v>
      </c>
      <c r="AZ19" s="1">
        <f>'DNSP stacked data'!AZ137</f>
        <v>-38676.026921335353</v>
      </c>
      <c r="BA19" s="1">
        <f>'DNSP stacked data'!BA137</f>
        <v>-41473.315438844584</v>
      </c>
      <c r="BB19" s="1">
        <f>'DNSP stacked data'!BB137</f>
        <v>-43897.347670461284</v>
      </c>
      <c r="BC19" s="1">
        <f>'DNSP stacked data'!BC137</f>
        <v>-49421.971629972439</v>
      </c>
      <c r="BD19" s="1">
        <f>'DNSP stacked data'!BD137</f>
        <v>-52981.829667306316</v>
      </c>
      <c r="BE19" s="1">
        <f>'DNSP stacked data'!BE137</f>
        <v>-57970.633619328211</v>
      </c>
      <c r="BF19" s="1">
        <f>'DNSP stacked data'!BF137</f>
        <v>-61714.91840939696</v>
      </c>
      <c r="BG19" s="1">
        <f>'DNSP stacked data'!BG137</f>
        <v>-66191.556782839718</v>
      </c>
      <c r="BH19" s="1">
        <f>'DNSP stacked data'!BH137</f>
        <v>-71849.244180000009</v>
      </c>
      <c r="BI19" s="45"/>
      <c r="BJ19" s="1">
        <f>'DNSP stacked data'!BJ137</f>
        <v>-22250.160102376896</v>
      </c>
      <c r="BK19" s="1">
        <f>'DNSP stacked data'!BK137</f>
        <v>-31476.77047809945</v>
      </c>
      <c r="BL19" s="1">
        <f>'DNSP stacked data'!BL137</f>
        <v>-34982.158411746968</v>
      </c>
      <c r="BM19" s="1">
        <f>'DNSP stacked data'!BM137</f>
        <v>-39249.224794849433</v>
      </c>
      <c r="BN19" s="1">
        <f>'DNSP stacked data'!BN137</f>
        <v>-48900.814446031283</v>
      </c>
      <c r="BO19" s="1">
        <f>'DNSP stacked data'!BO137</f>
        <v>-27147.270865817445</v>
      </c>
      <c r="BP19" s="1">
        <f>'DNSP stacked data'!BP137</f>
        <v>-33369.553562531255</v>
      </c>
      <c r="BQ19" s="1">
        <f>'DNSP stacked data'!BQ137</f>
        <v>-44679.647264592</v>
      </c>
      <c r="BR19" s="1">
        <f>'DNSP stacked data'!BR137</f>
        <v>-55255.477301258041</v>
      </c>
      <c r="BS19" s="1">
        <f>'DNSP stacked data'!BS137</f>
        <v>-67094.15115852996</v>
      </c>
      <c r="BT19" s="1">
        <f>'DNSP stacked data'!BT137</f>
        <v>-27862.083289999999</v>
      </c>
    </row>
    <row r="20" spans="1:72">
      <c r="A20" s="21" t="s">
        <v>71</v>
      </c>
      <c r="B20" s="1">
        <f>'DNSP stacked data'!B138</f>
        <v>-8541.0532573284618</v>
      </c>
      <c r="C20" s="1">
        <f>'DNSP stacked data'!C138</f>
        <v>-12091.549870922432</v>
      </c>
      <c r="D20" s="1">
        <f>'DNSP stacked data'!D138</f>
        <v>-3365.9923469015775</v>
      </c>
      <c r="E20" s="1">
        <f>'DNSP stacked data'!E138</f>
        <v>-13728.588071006689</v>
      </c>
      <c r="F20" s="1">
        <f>'DNSP stacked data'!F138</f>
        <v>-12322.033316573297</v>
      </c>
      <c r="G20" s="1">
        <f>'DNSP stacked data'!G138</f>
        <v>-11489.592976040476</v>
      </c>
      <c r="H20" s="1">
        <f>'DNSP stacked data'!H138</f>
        <v>-21169.824176907019</v>
      </c>
      <c r="I20" s="1">
        <f>'DNSP stacked data'!I138</f>
        <v>-17217.446882201744</v>
      </c>
      <c r="J20" s="1">
        <f>'DNSP stacked data'!J138</f>
        <v>-15550.89500939368</v>
      </c>
      <c r="K20" s="1">
        <f>'DNSP stacked data'!K138</f>
        <v>-25265.475498420139</v>
      </c>
      <c r="L20" s="1">
        <f>'DNSP stacked data'!L138</f>
        <v>-23825.573169613293</v>
      </c>
      <c r="M20" s="45"/>
      <c r="N20" s="1">
        <f>'DNSP stacked data'!N138</f>
        <v>-1053.5544783679802</v>
      </c>
      <c r="O20" s="1">
        <f>'DNSP stacked data'!O138</f>
        <v>-1658.8493816765399</v>
      </c>
      <c r="P20" s="1">
        <f>'DNSP stacked data'!P138</f>
        <v>27.606120184760584</v>
      </c>
      <c r="Q20" s="1">
        <f>'DNSP stacked data'!Q138</f>
        <v>-1880.2055707781633</v>
      </c>
      <c r="R20" s="1">
        <f>'DNSP stacked data'!R138</f>
        <v>-1536.3076648548895</v>
      </c>
      <c r="S20" s="1">
        <f>'DNSP stacked data'!S138</f>
        <v>-1177.165581045816</v>
      </c>
      <c r="T20" s="1">
        <f>'DNSP stacked data'!T138</f>
        <v>-3392.3179061895189</v>
      </c>
      <c r="U20" s="1">
        <f>'DNSP stacked data'!U138</f>
        <v>-2321.2245562172984</v>
      </c>
      <c r="V20" s="1">
        <f>'DNSP stacked data'!V138</f>
        <v>-1776.1156836030723</v>
      </c>
      <c r="W20" s="1">
        <f>'DNSP stacked data'!W138</f>
        <v>-4273.3040813569696</v>
      </c>
      <c r="X20" s="1">
        <f>'DNSP stacked data'!X138</f>
        <v>-484.86062727752187</v>
      </c>
      <c r="Z20" s="1">
        <f>'DNSP stacked data'!Z138</f>
        <v>-20170.439114194047</v>
      </c>
      <c r="AA20" s="1">
        <f>'DNSP stacked data'!AA138</f>
        <v>-26239.865004581607</v>
      </c>
      <c r="AB20" s="1">
        <f>'DNSP stacked data'!AB138</f>
        <v>-13381.114980523285</v>
      </c>
      <c r="AC20" s="1">
        <f>'DNSP stacked data'!AC138</f>
        <v>-30424.996853637291</v>
      </c>
      <c r="AD20" s="1">
        <f>'DNSP stacked data'!AD138</f>
        <v>-29119.584206846186</v>
      </c>
      <c r="AE20" s="1">
        <f>'DNSP stacked data'!AE138</f>
        <v>-26238.715448383799</v>
      </c>
      <c r="AF20" s="1">
        <f>'DNSP stacked data'!AF138</f>
        <v>-40864.092626031823</v>
      </c>
      <c r="AG20" s="1">
        <f>'DNSP stacked data'!AG138</f>
        <v>-35490.762774326664</v>
      </c>
      <c r="AH20" s="1">
        <f>'DNSP stacked data'!AH138</f>
        <v>-33226.982776581441</v>
      </c>
      <c r="AI20" s="1">
        <f>'DNSP stacked data'!AI138</f>
        <v>-48564.557336165853</v>
      </c>
      <c r="AJ20" s="1">
        <f>'DNSP stacked data'!AJ138</f>
        <v>-46402.158322598516</v>
      </c>
      <c r="AL20" s="1">
        <f>'DNSP stacked data'!AL138</f>
        <v>-182.19749485363161</v>
      </c>
      <c r="AM20" s="1">
        <f>'DNSP stacked data'!AM138</f>
        <v>-286.87477286333279</v>
      </c>
      <c r="AN20" s="1">
        <f>'DNSP stacked data'!AN138</f>
        <v>4.7740919369286985</v>
      </c>
      <c r="AO20" s="1">
        <f>'DNSP stacked data'!AO138</f>
        <v>-325.15522627390249</v>
      </c>
      <c r="AP20" s="1">
        <f>'DNSP stacked data'!AP138</f>
        <v>-265.68289880423958</v>
      </c>
      <c r="AQ20" s="1">
        <f>'DNSP stacked data'!AQ138</f>
        <v>-208.20048984658638</v>
      </c>
      <c r="AR20" s="1">
        <f>'DNSP stacked data'!AR138</f>
        <v>-589.62532582726146</v>
      </c>
      <c r="AS20" s="1">
        <f>'DNSP stacked data'!AS138</f>
        <v>-414.66712711121193</v>
      </c>
      <c r="AT20" s="1">
        <f>'DNSP stacked data'!AT138</f>
        <v>-328.0739723445721</v>
      </c>
      <c r="AU20" s="1">
        <f>'DNSP stacked data'!AU138</f>
        <v>-750.38415788062298</v>
      </c>
      <c r="AV20" s="1">
        <f>'DNSP stacked data'!AV138</f>
        <v>4.1880309598386702</v>
      </c>
      <c r="AW20" s="45"/>
      <c r="AX20" s="1">
        <f>'DNSP stacked data'!AX138</f>
        <v>-12812.563152621828</v>
      </c>
      <c r="AY20" s="1">
        <f>'DNSP stacked data'!AY138</f>
        <v>-18045.386398738778</v>
      </c>
      <c r="AZ20" s="1">
        <f>'DNSP stacked data'!AZ138</f>
        <v>-4631.669322013011</v>
      </c>
      <c r="BA20" s="1">
        <f>'DNSP stacked data'!BA138</f>
        <v>-20650.076072865744</v>
      </c>
      <c r="BB20" s="1">
        <f>'DNSP stacked data'!BB138</f>
        <v>-18362.741209191096</v>
      </c>
      <c r="BC20" s="1">
        <f>'DNSP stacked data'!BC138</f>
        <v>-17437.562820736865</v>
      </c>
      <c r="BD20" s="1">
        <f>'DNSP stacked data'!BD138</f>
        <v>-36107.60848176499</v>
      </c>
      <c r="BE20" s="1">
        <f>'DNSP stacked data'!BE138</f>
        <v>-28094.546653658752</v>
      </c>
      <c r="BF20" s="1">
        <f>'DNSP stacked data'!BF138</f>
        <v>-23692.056364205368</v>
      </c>
      <c r="BG20" s="1">
        <f>'DNSP stacked data'!BG138</f>
        <v>-47584.803021353524</v>
      </c>
      <c r="BH20" s="1">
        <f>'DNSP stacked data'!BH138</f>
        <v>-47277.756808540107</v>
      </c>
      <c r="BI20" s="45"/>
      <c r="BJ20" s="1">
        <f>'DNSP stacked data'!BJ138</f>
        <v>-13076.979273352768</v>
      </c>
      <c r="BK20" s="1">
        <f>'DNSP stacked data'!BK138</f>
        <v>-22910.983640272498</v>
      </c>
      <c r="BL20" s="1">
        <f>'DNSP stacked data'!BL138</f>
        <v>-20332.394254056191</v>
      </c>
      <c r="BM20" s="1">
        <f>'DNSP stacked data'!BM138</f>
        <v>-30825.237948673665</v>
      </c>
      <c r="BN20" s="1">
        <f>'DNSP stacked data'!BN138</f>
        <v>-38137.697324989356</v>
      </c>
      <c r="BO20" s="1">
        <f>'DNSP stacked data'!BO138</f>
        <v>-15637.995144489692</v>
      </c>
      <c r="BP20" s="1">
        <f>'DNSP stacked data'!BP138</f>
        <v>-27289.662937912275</v>
      </c>
      <c r="BQ20" s="1">
        <f>'DNSP stacked data'!BQ138</f>
        <v>-34051.584399342479</v>
      </c>
      <c r="BR20" s="1">
        <f>'DNSP stacked data'!BR138</f>
        <v>-41696.008026583411</v>
      </c>
      <c r="BS20" s="1">
        <f>'DNSP stacked data'!BS138</f>
        <v>-60438.48791291652</v>
      </c>
      <c r="BT20" s="1">
        <f>'DNSP stacked data'!BT138</f>
        <v>-18683.053133348294</v>
      </c>
    </row>
    <row r="21" spans="1:72">
      <c r="A21" s="21" t="s">
        <v>72</v>
      </c>
      <c r="B21" s="1">
        <f>'DNSP stacked data'!B139</f>
        <v>11059.685030442492</v>
      </c>
      <c r="C21" s="1">
        <f>'DNSP stacked data'!C139</f>
        <v>10190.955588173461</v>
      </c>
      <c r="D21" s="1">
        <f>'DNSP stacked data'!D139</f>
        <v>6775.7672618831566</v>
      </c>
      <c r="E21" s="1">
        <f>'DNSP stacked data'!E139</f>
        <v>8024.9881618676218</v>
      </c>
      <c r="F21" s="1">
        <f>'DNSP stacked data'!F139</f>
        <v>9857.950931282392</v>
      </c>
      <c r="G21" s="1">
        <f>'DNSP stacked data'!G139</f>
        <v>23443.942323891035</v>
      </c>
      <c r="H21" s="1">
        <f>'DNSP stacked data'!H139</f>
        <v>26748.241406519825</v>
      </c>
      <c r="I21" s="1">
        <f>'DNSP stacked data'!I139</f>
        <v>30643.234792358529</v>
      </c>
      <c r="J21" s="1">
        <f>'DNSP stacked data'!J139</f>
        <v>8939.6365223787325</v>
      </c>
      <c r="K21" s="1">
        <f>'DNSP stacked data'!K139</f>
        <v>19695.798003808453</v>
      </c>
      <c r="L21" s="1">
        <f>'DNSP stacked data'!L139</f>
        <v>-123105.58613392457</v>
      </c>
      <c r="M21" s="45"/>
      <c r="N21" s="1">
        <f>'DNSP stacked data'!N139</f>
        <v>4757.826789950549</v>
      </c>
      <c r="O21" s="1">
        <f>'DNSP stacked data'!O139</f>
        <v>4867.236304216759</v>
      </c>
      <c r="P21" s="1">
        <f>'DNSP stacked data'!P139</f>
        <v>4610.7203155589177</v>
      </c>
      <c r="Q21" s="1">
        <f>'DNSP stacked data'!Q139</f>
        <v>7387.6971814247499</v>
      </c>
      <c r="R21" s="1">
        <f>'DNSP stacked data'!R139</f>
        <v>11762.037085348244</v>
      </c>
      <c r="S21" s="1">
        <f>'DNSP stacked data'!S139</f>
        <v>11212.523448645145</v>
      </c>
      <c r="T21" s="1">
        <f>'DNSP stacked data'!T139</f>
        <v>9891.3823788748068</v>
      </c>
      <c r="U21" s="1">
        <f>'DNSP stacked data'!U139</f>
        <v>10192.239304416045</v>
      </c>
      <c r="V21" s="1">
        <f>'DNSP stacked data'!V139</f>
        <v>6272.781785542732</v>
      </c>
      <c r="W21" s="1">
        <f>'DNSP stacked data'!W139</f>
        <v>8115.7711042790916</v>
      </c>
      <c r="X21" s="1">
        <f>'DNSP stacked data'!X139</f>
        <v>6586.3952560444477</v>
      </c>
      <c r="Z21" s="1">
        <f>'DNSP stacked data'!Z139</f>
        <v>14143.524023385189</v>
      </c>
      <c r="AA21" s="1">
        <f>'DNSP stacked data'!AA139</f>
        <v>23699.287497646121</v>
      </c>
      <c r="AB21" s="1">
        <f>'DNSP stacked data'!AB139</f>
        <v>26173.324353253374</v>
      </c>
      <c r="AC21" s="1">
        <f>'DNSP stacked data'!AC139</f>
        <v>8574.6464060496364</v>
      </c>
      <c r="AD21" s="1">
        <f>'DNSP stacked data'!AD139</f>
        <v>-13458.328759062688</v>
      </c>
      <c r="AE21" s="1">
        <f>'DNSP stacked data'!AE139</f>
        <v>41804.92173022552</v>
      </c>
      <c r="AF21" s="1">
        <f>'DNSP stacked data'!AF139</f>
        <v>45588.461181550367</v>
      </c>
      <c r="AG21" s="1">
        <f>'DNSP stacked data'!AG139</f>
        <v>79639.672688578808</v>
      </c>
      <c r="AH21" s="1">
        <f>'DNSP stacked data'!AH139</f>
        <v>60285.440997111335</v>
      </c>
      <c r="AI21" s="1">
        <f>'DNSP stacked data'!AI139</f>
        <v>57347.647320670709</v>
      </c>
      <c r="AJ21" s="1">
        <f>'DNSP stacked data'!AJ139</f>
        <v>-6288.7290460874137</v>
      </c>
      <c r="AL21" s="1">
        <f>'DNSP stacked data'!AL139</f>
        <v>822.79952282990712</v>
      </c>
      <c r="AM21" s="1">
        <f>'DNSP stacked data'!AM139</f>
        <v>841.72036633800496</v>
      </c>
      <c r="AN21" s="1">
        <f>'DNSP stacked data'!AN139</f>
        <v>797.35951791205639</v>
      </c>
      <c r="AO21" s="1">
        <f>'DNSP stacked data'!AO139</f>
        <v>1277.5987828155705</v>
      </c>
      <c r="AP21" s="1">
        <f>'DNSP stacked data'!AP139</f>
        <v>1895.1551251935141</v>
      </c>
      <c r="AQ21" s="1">
        <f>'DNSP stacked data'!AQ139</f>
        <v>1894.5335204839075</v>
      </c>
      <c r="AR21" s="1">
        <f>'DNSP stacked data'!AR139</f>
        <v>1372.2225211067107</v>
      </c>
      <c r="AS21" s="1">
        <f>'DNSP stacked data'!AS139</f>
        <v>1591.2593050210651</v>
      </c>
      <c r="AT21" s="1">
        <f>'DNSP stacked data'!AT139</f>
        <v>964.3477764867223</v>
      </c>
      <c r="AU21" s="1">
        <f>'DNSP stacked data'!AU139</f>
        <v>1224.4110292799958</v>
      </c>
      <c r="AV21" s="1">
        <f>'DNSP stacked data'!AV139</f>
        <v>-3486.8698643926755</v>
      </c>
      <c r="AW21" s="45"/>
      <c r="AX21" s="1">
        <f>'DNSP stacked data'!AX139</f>
        <v>44288.907944627194</v>
      </c>
      <c r="AY21" s="1">
        <f>'DNSP stacked data'!AY139</f>
        <v>48510.219655950074</v>
      </c>
      <c r="AZ21" s="1">
        <f>'DNSP stacked data'!AZ139</f>
        <v>45041.562084389167</v>
      </c>
      <c r="BA21" s="1">
        <f>'DNSP stacked data'!BA139</f>
        <v>61154.344479328633</v>
      </c>
      <c r="BB21" s="1">
        <f>'DNSP stacked data'!BB139</f>
        <v>95305.101659548585</v>
      </c>
      <c r="BC21" s="1">
        <f>'DNSP stacked data'!BC139</f>
        <v>124933.48841583313</v>
      </c>
      <c r="BD21" s="1">
        <f>'DNSP stacked data'!BD139</f>
        <v>162019.50946897783</v>
      </c>
      <c r="BE21" s="1">
        <f>'DNSP stacked data'!BE139</f>
        <v>128382.0335404143</v>
      </c>
      <c r="BF21" s="1">
        <f>'DNSP stacked data'!BF139</f>
        <v>123612.68513500922</v>
      </c>
      <c r="BG21" s="1">
        <f>'DNSP stacked data'!BG139</f>
        <v>108654.18919050154</v>
      </c>
      <c r="BH21" s="1">
        <f>'DNSP stacked data'!BH139</f>
        <v>234747.92290043485</v>
      </c>
      <c r="BI21" s="45"/>
      <c r="BJ21" s="1">
        <f>'DNSP stacked data'!BJ139</f>
        <v>60853.39986984423</v>
      </c>
      <c r="BK21" s="1">
        <f>'DNSP stacked data'!BK139</f>
        <v>22438.152958577957</v>
      </c>
      <c r="BL21" s="1">
        <f>'DNSP stacked data'!BL139</f>
        <v>18318.738752437646</v>
      </c>
      <c r="BM21" s="1">
        <f>'DNSP stacked data'!BM139</f>
        <v>66549.336873145745</v>
      </c>
      <c r="BN21" s="1">
        <f>'DNSP stacked data'!BN139</f>
        <v>12656.394900429026</v>
      </c>
      <c r="BO21" s="1">
        <f>'DNSP stacked data'!BO139</f>
        <v>57168.303698930555</v>
      </c>
      <c r="BP21" s="1">
        <f>'DNSP stacked data'!BP139</f>
        <v>68624.500119861914</v>
      </c>
      <c r="BQ21" s="1">
        <f>'DNSP stacked data'!BQ139</f>
        <v>72911.410305815109</v>
      </c>
      <c r="BR21" s="1">
        <f>'DNSP stacked data'!BR139</f>
        <v>78877.034068739042</v>
      </c>
      <c r="BS21" s="1">
        <f>'DNSP stacked data'!BS139</f>
        <v>110195.15841423045</v>
      </c>
      <c r="BT21" s="1">
        <f>'DNSP stacked data'!BT139</f>
        <v>127406.25812601717</v>
      </c>
    </row>
    <row r="22" spans="1:72">
      <c r="A22" s="21" t="s">
        <v>73</v>
      </c>
      <c r="B22" s="1">
        <f>'DNSP stacked data'!B140</f>
        <v>0</v>
      </c>
      <c r="C22" s="1">
        <f>'DNSP stacked data'!C140</f>
        <v>0</v>
      </c>
      <c r="D22" s="1">
        <f>'DNSP stacked data'!D140</f>
        <v>0</v>
      </c>
      <c r="E22" s="1">
        <f>'DNSP stacked data'!E140</f>
        <v>0</v>
      </c>
      <c r="F22" s="1">
        <f>'DNSP stacked data'!F140</f>
        <v>0</v>
      </c>
      <c r="G22" s="1">
        <f>'DNSP stacked data'!G140</f>
        <v>0</v>
      </c>
      <c r="H22" s="1">
        <f>'DNSP stacked data'!H140</f>
        <v>0</v>
      </c>
      <c r="I22" s="1">
        <f>'DNSP stacked data'!I140</f>
        <v>0</v>
      </c>
      <c r="J22" s="1">
        <f>'DNSP stacked data'!J140</f>
        <v>0</v>
      </c>
      <c r="K22" s="1">
        <f>'DNSP stacked data'!K140</f>
        <v>0</v>
      </c>
      <c r="L22" s="1">
        <f>'DNSP stacked data'!L140</f>
        <v>0</v>
      </c>
      <c r="M22" s="45"/>
      <c r="N22" s="1">
        <f>'DNSP stacked data'!N140</f>
        <v>0</v>
      </c>
      <c r="O22" s="1">
        <f>'DNSP stacked data'!O140</f>
        <v>0</v>
      </c>
      <c r="P22" s="1">
        <f>'DNSP stacked data'!P140</f>
        <v>0</v>
      </c>
      <c r="Q22" s="1">
        <f>'DNSP stacked data'!Q140</f>
        <v>0</v>
      </c>
      <c r="R22" s="1">
        <f>'DNSP stacked data'!R140</f>
        <v>0</v>
      </c>
      <c r="S22" s="1">
        <f>'DNSP stacked data'!S140</f>
        <v>0</v>
      </c>
      <c r="T22" s="1">
        <f>'DNSP stacked data'!T140</f>
        <v>0</v>
      </c>
      <c r="U22" s="1">
        <f>'DNSP stacked data'!U140</f>
        <v>0</v>
      </c>
      <c r="V22" s="1">
        <f>'DNSP stacked data'!V140</f>
        <v>0</v>
      </c>
      <c r="W22" s="1">
        <f>'DNSP stacked data'!W140</f>
        <v>0</v>
      </c>
      <c r="X22" s="1">
        <f>'DNSP stacked data'!X140</f>
        <v>0</v>
      </c>
      <c r="Z22" s="1">
        <f>'DNSP stacked data'!Z140</f>
        <v>0</v>
      </c>
      <c r="AA22" s="1">
        <f>'DNSP stacked data'!AA140</f>
        <v>0</v>
      </c>
      <c r="AB22" s="1">
        <f>'DNSP stacked data'!AB140</f>
        <v>0</v>
      </c>
      <c r="AC22" s="1">
        <f>'DNSP stacked data'!AC140</f>
        <v>0</v>
      </c>
      <c r="AD22" s="1">
        <f>'DNSP stacked data'!AD140</f>
        <v>0</v>
      </c>
      <c r="AE22" s="1">
        <f>'DNSP stacked data'!AE140</f>
        <v>0</v>
      </c>
      <c r="AF22" s="1">
        <f>'DNSP stacked data'!AF140</f>
        <v>0</v>
      </c>
      <c r="AG22" s="1">
        <f>'DNSP stacked data'!AG140</f>
        <v>0</v>
      </c>
      <c r="AH22" s="1">
        <f>'DNSP stacked data'!AH140</f>
        <v>0</v>
      </c>
      <c r="AI22" s="1">
        <f>'DNSP stacked data'!AI140</f>
        <v>0</v>
      </c>
      <c r="AJ22" s="1">
        <f>'DNSP stacked data'!AJ140</f>
        <v>0</v>
      </c>
      <c r="AL22" s="1">
        <f>'DNSP stacked data'!AL140</f>
        <v>0</v>
      </c>
      <c r="AM22" s="1">
        <f>'DNSP stacked data'!AM140</f>
        <v>0</v>
      </c>
      <c r="AN22" s="1">
        <f>'DNSP stacked data'!AN140</f>
        <v>0</v>
      </c>
      <c r="AO22" s="1">
        <f>'DNSP stacked data'!AO140</f>
        <v>0</v>
      </c>
      <c r="AP22" s="1">
        <f>'DNSP stacked data'!AP140</f>
        <v>0</v>
      </c>
      <c r="AQ22" s="1">
        <f>'DNSP stacked data'!AQ140</f>
        <v>0</v>
      </c>
      <c r="AR22" s="1">
        <f>'DNSP stacked data'!AR140</f>
        <v>0</v>
      </c>
      <c r="AS22" s="1">
        <f>'DNSP stacked data'!AS140</f>
        <v>0</v>
      </c>
      <c r="AT22" s="1">
        <f>'DNSP stacked data'!AT140</f>
        <v>0</v>
      </c>
      <c r="AU22" s="1">
        <f>'DNSP stacked data'!AU140</f>
        <v>0</v>
      </c>
      <c r="AV22" s="1">
        <f>'DNSP stacked data'!AV140</f>
        <v>0</v>
      </c>
      <c r="AW22" s="45"/>
      <c r="AX22" s="1">
        <f>'DNSP stacked data'!AX140</f>
        <v>0</v>
      </c>
      <c r="AY22" s="1">
        <f>'DNSP stacked data'!AY140</f>
        <v>0</v>
      </c>
      <c r="AZ22" s="1">
        <f>'DNSP stacked data'!AZ140</f>
        <v>0</v>
      </c>
      <c r="BA22" s="1">
        <f>'DNSP stacked data'!BA140</f>
        <v>0</v>
      </c>
      <c r="BB22" s="1">
        <f>'DNSP stacked data'!BB140</f>
        <v>0</v>
      </c>
      <c r="BC22" s="1">
        <f>'DNSP stacked data'!BC140</f>
        <v>0</v>
      </c>
      <c r="BD22" s="1">
        <f>'DNSP stacked data'!BD140</f>
        <v>0</v>
      </c>
      <c r="BE22" s="1">
        <f>'DNSP stacked data'!BE140</f>
        <v>0</v>
      </c>
      <c r="BF22" s="1">
        <f>'DNSP stacked data'!BF140</f>
        <v>0</v>
      </c>
      <c r="BG22" s="1">
        <f>'DNSP stacked data'!BG140</f>
        <v>0</v>
      </c>
      <c r="BH22" s="1">
        <f>'DNSP stacked data'!BH140</f>
        <v>0</v>
      </c>
      <c r="BI22" s="45"/>
      <c r="BJ22" s="1">
        <f>'DNSP stacked data'!BJ140</f>
        <v>-3598</v>
      </c>
      <c r="BK22" s="1">
        <f>'DNSP stacked data'!BK140</f>
        <v>-5831</v>
      </c>
      <c r="BL22" s="1">
        <f>'DNSP stacked data'!BL140</f>
        <v>-2308.9999999999995</v>
      </c>
      <c r="BM22" s="1">
        <f>'DNSP stacked data'!BM140</f>
        <v>-4350</v>
      </c>
      <c r="BN22" s="1">
        <f>'DNSP stacked data'!BN140</f>
        <v>-1321</v>
      </c>
      <c r="BO22" s="1">
        <f>'DNSP stacked data'!BO140</f>
        <v>-2351</v>
      </c>
      <c r="BP22" s="1">
        <f>'DNSP stacked data'!BP140</f>
        <v>-1481</v>
      </c>
      <c r="BQ22" s="1">
        <f>'DNSP stacked data'!BQ140</f>
        <v>-1906</v>
      </c>
      <c r="BR22" s="1">
        <f>'DNSP stacked data'!BR140</f>
        <v>-2558</v>
      </c>
      <c r="BS22" s="1">
        <f>'DNSP stacked data'!BS140</f>
        <v>-2388</v>
      </c>
      <c r="BT22" s="1">
        <f>'DNSP stacked data'!BT140</f>
        <v>-2041.44281</v>
      </c>
    </row>
    <row r="23" spans="1:72">
      <c r="A23" s="21" t="s">
        <v>74</v>
      </c>
      <c r="B23" s="1">
        <f>'DNSP stacked data'!B141</f>
        <v>525653.90878396772</v>
      </c>
      <c r="C23" s="1">
        <f>'DNSP stacked data'!C141</f>
        <v>523753.31450121879</v>
      </c>
      <c r="D23" s="1">
        <f>'DNSP stacked data'!D141</f>
        <v>527163.0894162003</v>
      </c>
      <c r="E23" s="1">
        <f>'DNSP stacked data'!E141</f>
        <v>521459.48950706125</v>
      </c>
      <c r="F23" s="1">
        <f>'DNSP stacked data'!F141</f>
        <v>518995.40712177032</v>
      </c>
      <c r="G23" s="1">
        <f>'DNSP stacked data'!G141</f>
        <v>530949.75646962086</v>
      </c>
      <c r="H23" s="1">
        <f>'DNSP stacked data'!H141</f>
        <v>536528.17369923356</v>
      </c>
      <c r="I23" s="1">
        <f>'DNSP stacked data'!I141</f>
        <v>549953.96160939033</v>
      </c>
      <c r="J23" s="1">
        <f>'DNSP stacked data'!J141</f>
        <v>543342.70312237553</v>
      </c>
      <c r="K23" s="1">
        <f>'DNSP stacked data'!K141</f>
        <v>537773.02562776383</v>
      </c>
      <c r="L23" s="1">
        <f>'DNSP stacked data'!L141</f>
        <v>390841.86632422602</v>
      </c>
      <c r="M23" s="45"/>
      <c r="N23" s="1">
        <f>'DNSP stacked data'!N141</f>
        <v>95430.924305787586</v>
      </c>
      <c r="O23" s="1">
        <f>'DNSP stacked data'!O141</f>
        <v>98639.311228327802</v>
      </c>
      <c r="P23" s="1">
        <f>'DNSP stacked data'!P141</f>
        <v>103277.63766407149</v>
      </c>
      <c r="Q23" s="1">
        <f>'DNSP stacked data'!Q141</f>
        <v>108785.12927471807</v>
      </c>
      <c r="R23" s="1">
        <f>'DNSP stacked data'!R141</f>
        <v>119010.85869521143</v>
      </c>
      <c r="S23" s="1">
        <f>'DNSP stacked data'!S141</f>
        <v>129046.21656281076</v>
      </c>
      <c r="T23" s="1">
        <f>'DNSP stacked data'!T141</f>
        <v>135545.28103549604</v>
      </c>
      <c r="U23" s="1">
        <f>'DNSP stacked data'!U141</f>
        <v>143416.29578369478</v>
      </c>
      <c r="V23" s="1">
        <f>'DNSP stacked data'!V141</f>
        <v>147912.96188563446</v>
      </c>
      <c r="W23" s="1">
        <f>'DNSP stacked data'!W141</f>
        <v>151755.42890855655</v>
      </c>
      <c r="X23" s="1">
        <f>'DNSP stacked data'!X141</f>
        <v>151809.54514555211</v>
      </c>
      <c r="Z23" s="1">
        <f>'DNSP stacked data'!Z141</f>
        <v>812733.9957233707</v>
      </c>
      <c r="AA23" s="1">
        <f>'DNSP stacked data'!AA141</f>
        <v>810193.41821643524</v>
      </c>
      <c r="AB23" s="1">
        <f>'DNSP stacked data'!AB141</f>
        <v>822985.62758916535</v>
      </c>
      <c r="AC23" s="1">
        <f>'DNSP stacked data'!AC141</f>
        <v>801135.27714157768</v>
      </c>
      <c r="AD23" s="1">
        <f>'DNSP stacked data'!AD141</f>
        <v>758557.3641756688</v>
      </c>
      <c r="AE23" s="1">
        <f>'DNSP stacked data'!AE141</f>
        <v>774123.57045751053</v>
      </c>
      <c r="AF23" s="1">
        <f>'DNSP stacked data'!AF141</f>
        <v>778847.9390130291</v>
      </c>
      <c r="AG23" s="1">
        <f>'DNSP stacked data'!AG141</f>
        <v>822996.84892728121</v>
      </c>
      <c r="AH23" s="1">
        <f>'DNSP stacked data'!AH141</f>
        <v>850055.30714781117</v>
      </c>
      <c r="AI23" s="1">
        <f>'DNSP stacked data'!AI141</f>
        <v>858838.39713231602</v>
      </c>
      <c r="AJ23" s="1">
        <f>'DNSP stacked data'!AJ141</f>
        <v>806147.50976362999</v>
      </c>
      <c r="AL23" s="1">
        <f>'DNSP stacked data'!AL141</f>
        <v>16503.442106776467</v>
      </c>
      <c r="AM23" s="1">
        <f>'DNSP stacked data'!AM141</f>
        <v>17058.287700251138</v>
      </c>
      <c r="AN23" s="1">
        <f>'DNSP stacked data'!AN141</f>
        <v>17860.421310100126</v>
      </c>
      <c r="AO23" s="1">
        <f>'DNSP stacked data'!AO141</f>
        <v>18812.864866641794</v>
      </c>
      <c r="AP23" s="1">
        <f>'DNSP stacked data'!AP141</f>
        <v>20442.337093031067</v>
      </c>
      <c r="AQ23" s="1">
        <f>'DNSP stacked data'!AQ141</f>
        <v>22128.670123668388</v>
      </c>
      <c r="AR23" s="1">
        <f>'DNSP stacked data'!AR141</f>
        <v>22911.267318947837</v>
      </c>
      <c r="AS23" s="1">
        <f>'DNSP stacked data'!AS141</f>
        <v>24087.859496857691</v>
      </c>
      <c r="AT23" s="1">
        <f>'DNSP stacked data'!AT141</f>
        <v>24724.133300999842</v>
      </c>
      <c r="AU23" s="1">
        <f>'DNSP stacked data'!AU141</f>
        <v>25198.160172399217</v>
      </c>
      <c r="AV23" s="1">
        <f>'DNSP stacked data'!AV141</f>
        <v>21715.478338966375</v>
      </c>
      <c r="AW23" s="45"/>
      <c r="AX23" s="1">
        <f>'DNSP stacked data'!AX141</f>
        <v>772171.4021576934</v>
      </c>
      <c r="AY23" s="1">
        <f>'DNSP stacked data'!AY141</f>
        <v>802636.23541490454</v>
      </c>
      <c r="AZ23" s="1">
        <f>'DNSP stacked data'!AZ141</f>
        <v>843046.12817728077</v>
      </c>
      <c r="BA23" s="1">
        <f>'DNSP stacked data'!BA141</f>
        <v>883550.39658374363</v>
      </c>
      <c r="BB23" s="1">
        <f>'DNSP stacked data'!BB141</f>
        <v>960492.75703410106</v>
      </c>
      <c r="BC23" s="1">
        <f>'DNSP stacked data'!BC141</f>
        <v>1067988.6826291974</v>
      </c>
      <c r="BD23" s="1">
        <f>'DNSP stacked data'!BD141</f>
        <v>1193900.5836164101</v>
      </c>
      <c r="BE23" s="1">
        <f>'DNSP stacked data'!BE141</f>
        <v>1294188.0705031659</v>
      </c>
      <c r="BF23" s="1">
        <f>'DNSP stacked data'!BF141</f>
        <v>1394108.6992739697</v>
      </c>
      <c r="BG23" s="1">
        <f>'DNSP stacked data'!BG141</f>
        <v>1455178.0854431177</v>
      </c>
      <c r="BH23" s="1">
        <f>'DNSP stacked data'!BH141</f>
        <v>1642648.2515350124</v>
      </c>
      <c r="BI23" s="45"/>
      <c r="BJ23" s="1">
        <f>'DNSP stacked data'!BJ141</f>
        <v>351678.58521876938</v>
      </c>
      <c r="BK23" s="1">
        <f>'DNSP stacked data'!BK141</f>
        <v>345374.75453707483</v>
      </c>
      <c r="BL23" s="1">
        <f>'DNSP stacked data'!BL141</f>
        <v>341052.09903545625</v>
      </c>
      <c r="BM23" s="1">
        <f>'DNSP stacked data'!BM141</f>
        <v>372426.19795992831</v>
      </c>
      <c r="BN23" s="1">
        <f>'DNSP stacked data'!BN141</f>
        <v>345623.89553536795</v>
      </c>
      <c r="BO23" s="1">
        <f>'DNSP stacked data'!BO141</f>
        <v>384803.20408980874</v>
      </c>
      <c r="BP23" s="1">
        <f>'DNSP stacked data'!BP141</f>
        <v>424657.04127175838</v>
      </c>
      <c r="BQ23" s="1">
        <f>'DNSP stacked data'!BQ141</f>
        <v>461610.86717823095</v>
      </c>
      <c r="BR23" s="1">
        <f>'DNSP stacked data'!BR141</f>
        <v>496233.89322038658</v>
      </c>
      <c r="BS23" s="1">
        <f>'DNSP stacked data'!BS141</f>
        <v>543602.56372170057</v>
      </c>
      <c r="BT23" s="1">
        <f>'DNSP stacked data'!BT141</f>
        <v>650284.32590436947</v>
      </c>
    </row>
    <row r="24" spans="1:72">
      <c r="A24" s="21"/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BS24" s="46"/>
    </row>
    <row r="25" spans="1:72">
      <c r="A25" s="23" t="s">
        <v>80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S25" s="46"/>
    </row>
    <row r="26" spans="1:72">
      <c r="A26" s="24" t="s">
        <v>81</v>
      </c>
      <c r="B26" s="1">
        <f>B17</f>
        <v>523135.27701085364</v>
      </c>
      <c r="C26" s="1">
        <f t="shared" ref="C26:K26" si="12">C17</f>
        <v>525653.90878396772</v>
      </c>
      <c r="D26" s="1">
        <f t="shared" si="12"/>
        <v>523753.31450121879</v>
      </c>
      <c r="E26" s="1">
        <f t="shared" si="12"/>
        <v>527163.0894162003</v>
      </c>
      <c r="F26" s="1">
        <f t="shared" si="12"/>
        <v>521459.48950706125</v>
      </c>
      <c r="G26" s="1">
        <f t="shared" si="12"/>
        <v>518995.40712177032</v>
      </c>
      <c r="H26" s="1">
        <f t="shared" si="12"/>
        <v>530949.75646962086</v>
      </c>
      <c r="I26" s="1">
        <f t="shared" si="12"/>
        <v>536528.17369923356</v>
      </c>
      <c r="J26" s="1">
        <f t="shared" si="12"/>
        <v>0</v>
      </c>
      <c r="K26" s="1">
        <f t="shared" si="12"/>
        <v>543342.70312237553</v>
      </c>
      <c r="L26" s="1">
        <f t="shared" ref="L26" si="13">L17</f>
        <v>537773.02562776383</v>
      </c>
      <c r="M26" s="46"/>
      <c r="N26" s="1">
        <f>N17</f>
        <v>91726.651994205022</v>
      </c>
      <c r="O26" s="1">
        <f t="shared" ref="O26:W26" si="14">O17</f>
        <v>95430.924305787586</v>
      </c>
      <c r="P26" s="1">
        <f t="shared" si="14"/>
        <v>98639.311228327802</v>
      </c>
      <c r="Q26" s="1">
        <f t="shared" si="14"/>
        <v>103277.63766407149</v>
      </c>
      <c r="R26" s="1">
        <f t="shared" si="14"/>
        <v>108785.12927471807</v>
      </c>
      <c r="S26" s="1">
        <f t="shared" si="14"/>
        <v>119010.85869521143</v>
      </c>
      <c r="T26" s="1">
        <f t="shared" si="14"/>
        <v>129046.21656281076</v>
      </c>
      <c r="U26" s="1">
        <f t="shared" si="14"/>
        <v>135545.28103549604</v>
      </c>
      <c r="V26" s="1">
        <f t="shared" si="14"/>
        <v>143416.29578369478</v>
      </c>
      <c r="W26" s="1">
        <f t="shared" si="14"/>
        <v>147912.96188563446</v>
      </c>
      <c r="X26" s="1">
        <f t="shared" ref="X26" si="15">X17</f>
        <v>145708.01051678517</v>
      </c>
      <c r="Y26" s="46"/>
      <c r="Z26" s="1">
        <f>Z17</f>
        <v>818760.91081417957</v>
      </c>
      <c r="AA26" s="1">
        <f t="shared" ref="AA26:AI26" si="16">AA17</f>
        <v>812733.9957233707</v>
      </c>
      <c r="AB26" s="1">
        <f t="shared" si="16"/>
        <v>810193.41821643524</v>
      </c>
      <c r="AC26" s="1">
        <f t="shared" si="16"/>
        <v>822985.62758916535</v>
      </c>
      <c r="AD26" s="1">
        <f t="shared" si="16"/>
        <v>801135.27714157768</v>
      </c>
      <c r="AE26" s="1">
        <f t="shared" si="16"/>
        <v>758557.3641756688</v>
      </c>
      <c r="AF26" s="1">
        <f t="shared" si="16"/>
        <v>774123.57045751053</v>
      </c>
      <c r="AG26" s="1">
        <f t="shared" si="16"/>
        <v>778847.9390130291</v>
      </c>
      <c r="AH26" s="1">
        <f t="shared" si="16"/>
        <v>822996.84892728121</v>
      </c>
      <c r="AI26" s="1">
        <f t="shared" si="16"/>
        <v>850055.30714781117</v>
      </c>
      <c r="AJ26" s="1">
        <f t="shared" ref="AJ26" si="17">AJ17</f>
        <v>858838.39713231602</v>
      </c>
      <c r="AK26" s="46"/>
      <c r="AL26" s="1">
        <f>AL17</f>
        <v>15862.840078800193</v>
      </c>
      <c r="AM26" s="1">
        <f t="shared" ref="AM26:AU26" si="18">AM17</f>
        <v>16503.442106776467</v>
      </c>
      <c r="AN26" s="1">
        <f t="shared" si="18"/>
        <v>17058.287700251138</v>
      </c>
      <c r="AO26" s="1">
        <f t="shared" si="18"/>
        <v>17860.421310100126</v>
      </c>
      <c r="AP26" s="1">
        <f t="shared" si="18"/>
        <v>18812.864866641794</v>
      </c>
      <c r="AQ26" s="1">
        <f t="shared" si="18"/>
        <v>20442.337093031067</v>
      </c>
      <c r="AR26" s="1">
        <f t="shared" si="18"/>
        <v>22128.670123668388</v>
      </c>
      <c r="AS26" s="1">
        <f t="shared" si="18"/>
        <v>22911.267318947837</v>
      </c>
      <c r="AT26" s="1">
        <f t="shared" si="18"/>
        <v>24087.859496857691</v>
      </c>
      <c r="AU26" s="1">
        <f t="shared" si="18"/>
        <v>24724.133300999842</v>
      </c>
      <c r="AV26" s="1">
        <f t="shared" ref="AV26" si="19">AV17</f>
        <v>25198.160172399217</v>
      </c>
      <c r="AW26" s="46"/>
      <c r="AX26" s="1">
        <f>AX17</f>
        <v>740695.05736568791</v>
      </c>
      <c r="AY26" s="1">
        <f t="shared" ref="AY26:BG26" si="20">AY17</f>
        <v>772171.4021576934</v>
      </c>
      <c r="AZ26" s="1">
        <f t="shared" si="20"/>
        <v>802636.23541490454</v>
      </c>
      <c r="BA26" s="1">
        <f t="shared" si="20"/>
        <v>843046.12817728077</v>
      </c>
      <c r="BB26" s="1">
        <f t="shared" si="20"/>
        <v>883550.39658374363</v>
      </c>
      <c r="BC26" s="1">
        <f t="shared" si="20"/>
        <v>960492.75703410106</v>
      </c>
      <c r="BD26" s="1">
        <f t="shared" si="20"/>
        <v>1067988.6826291974</v>
      </c>
      <c r="BE26" s="1">
        <f t="shared" si="20"/>
        <v>1193900.5836164101</v>
      </c>
      <c r="BF26" s="1">
        <f t="shared" si="20"/>
        <v>1294188.0705031659</v>
      </c>
      <c r="BG26" s="1">
        <f t="shared" si="20"/>
        <v>1394108.6992739697</v>
      </c>
      <c r="BH26" s="1">
        <f t="shared" ref="BH26" si="21">BH17</f>
        <v>1455178.0854431177</v>
      </c>
      <c r="BI26" s="46"/>
      <c r="BJ26" s="1">
        <f>BJ17</f>
        <v>307500.16462227789</v>
      </c>
      <c r="BK26" s="1">
        <f t="shared" ref="BK26:BS26" si="22">BK17</f>
        <v>351678.58521876938</v>
      </c>
      <c r="BL26" s="1">
        <f t="shared" si="22"/>
        <v>345374.75453707483</v>
      </c>
      <c r="BM26" s="1">
        <f t="shared" si="22"/>
        <v>341052.09903545625</v>
      </c>
      <c r="BN26" s="1">
        <f t="shared" si="22"/>
        <v>372426.19795992831</v>
      </c>
      <c r="BO26" s="1">
        <f t="shared" si="22"/>
        <v>345623.89553536795</v>
      </c>
      <c r="BP26" s="1">
        <f t="shared" si="22"/>
        <v>384803.20408980874</v>
      </c>
      <c r="BQ26" s="1">
        <f t="shared" si="22"/>
        <v>424657.04127175838</v>
      </c>
      <c r="BR26" s="1">
        <f t="shared" si="22"/>
        <v>461610.86717823095</v>
      </c>
      <c r="BS26" s="1">
        <f t="shared" si="22"/>
        <v>496233.89322038658</v>
      </c>
      <c r="BT26" s="1">
        <f t="shared" ref="BT26" si="23">BT17</f>
        <v>543602.56372170057</v>
      </c>
    </row>
    <row r="27" spans="1:72">
      <c r="A27" s="24" t="s">
        <v>82</v>
      </c>
      <c r="B27" s="1">
        <f>WACC!$C$14*B26</f>
        <v>209254.11080434147</v>
      </c>
      <c r="C27" s="1">
        <f>WACC!$D$14*C26</f>
        <v>210261.56351358711</v>
      </c>
      <c r="D27" s="1">
        <f>WACC!$E$14*D26</f>
        <v>209501.32580048754</v>
      </c>
      <c r="E27" s="1">
        <f>WACC!$F$14*E26</f>
        <v>210865.23576648012</v>
      </c>
      <c r="F27" s="1">
        <f>WACC!$G$14*F26</f>
        <v>208583.79580282452</v>
      </c>
      <c r="G27" s="1">
        <f>WACC!$H$14*G26</f>
        <v>207598.16284870813</v>
      </c>
      <c r="H27" s="1">
        <f>WACC!$I$14*H26</f>
        <v>212379.90258784837</v>
      </c>
      <c r="I27" s="1">
        <f>WACC!J14*I26</f>
        <v>214611.26947969344</v>
      </c>
      <c r="J27" s="1">
        <f>WACC!K14*J26</f>
        <v>0</v>
      </c>
      <c r="K27" s="1">
        <f>WACC!L14*K26</f>
        <v>217337.08124895021</v>
      </c>
      <c r="L27" s="1">
        <f>WACC!M14*L26</f>
        <v>215109.21025110554</v>
      </c>
      <c r="M27" s="46"/>
      <c r="N27" s="1">
        <f>WACC!$C$14*N26</f>
        <v>36690.660797682009</v>
      </c>
      <c r="O27" s="1">
        <f>WACC!$D$14*O26</f>
        <v>38172.369722315038</v>
      </c>
      <c r="P27" s="1">
        <f>WACC!$E$14*P26</f>
        <v>39455.724491331122</v>
      </c>
      <c r="Q27" s="1">
        <f>WACC!$F$14*Q26</f>
        <v>41311.0550656286</v>
      </c>
      <c r="R27" s="1">
        <f>WACC!$G$14*R26</f>
        <v>43514.05170988723</v>
      </c>
      <c r="S27" s="1">
        <f>WACC!$H$14*S26</f>
        <v>47604.343478084571</v>
      </c>
      <c r="T27" s="1">
        <f>WACC!$I$14*T26</f>
        <v>51618.486625124307</v>
      </c>
      <c r="U27" s="1">
        <f>WACC!J14*U26</f>
        <v>54218.112414198418</v>
      </c>
      <c r="V27" s="1">
        <f>WACC!K14*V26</f>
        <v>57366.518313477914</v>
      </c>
      <c r="W27" s="1">
        <f>WACC!L14*W26</f>
        <v>59165.184754253787</v>
      </c>
      <c r="X27" s="1">
        <f>WACC!M14*X26</f>
        <v>58283.204206714072</v>
      </c>
      <c r="Y27" s="46"/>
      <c r="Z27" s="1">
        <f>WACC!$C$14*Z26</f>
        <v>327504.36432567186</v>
      </c>
      <c r="AA27" s="1">
        <f>WACC!$D$14*AA26</f>
        <v>325093.5982893483</v>
      </c>
      <c r="AB27" s="1">
        <f>WACC!$E$14*AB26</f>
        <v>324077.3672865741</v>
      </c>
      <c r="AC27" s="1">
        <f>WACC!$F$14*AC26</f>
        <v>329194.25103566615</v>
      </c>
      <c r="AD27" s="1">
        <f>WACC!$G$14*AD26</f>
        <v>320454.11085663107</v>
      </c>
      <c r="AE27" s="1">
        <f>WACC!$H$14*AE26</f>
        <v>303422.94567026751</v>
      </c>
      <c r="AF27" s="1">
        <f>WACC!$I$14*AF26</f>
        <v>309649.4281830042</v>
      </c>
      <c r="AG27" s="1">
        <f>WACC!J14*AG26</f>
        <v>311539.17560521164</v>
      </c>
      <c r="AH27" s="1">
        <f>WACC!K14*AH26</f>
        <v>329198.7395709125</v>
      </c>
      <c r="AI27" s="1">
        <f>WACC!L14*AI26</f>
        <v>340022.1228591245</v>
      </c>
      <c r="AJ27" s="1">
        <f>WACC!M14*AJ26</f>
        <v>343535.35885292641</v>
      </c>
      <c r="AK27" s="46"/>
      <c r="AL27" s="1">
        <f>WACC!$C$14*AL26</f>
        <v>6345.1360315200773</v>
      </c>
      <c r="AM27" s="1">
        <f>WACC!$D$14*AM26</f>
        <v>6601.376842710587</v>
      </c>
      <c r="AN27" s="1">
        <f>WACC!$E$14*AN26</f>
        <v>6823.3150801004558</v>
      </c>
      <c r="AO27" s="1">
        <f>WACC!$F$14*AO26</f>
        <v>7144.1685240400511</v>
      </c>
      <c r="AP27" s="1">
        <f>WACC!$G$14*AP26</f>
        <v>7525.1459466567176</v>
      </c>
      <c r="AQ27" s="1">
        <f>WACC!$H$14*AQ26</f>
        <v>8176.9348372124268</v>
      </c>
      <c r="AR27" s="1">
        <f>WACC!$I$14*AR26</f>
        <v>8851.4680494673557</v>
      </c>
      <c r="AS27" s="1">
        <f>WACC!J14*AS26</f>
        <v>9164.5069275791357</v>
      </c>
      <c r="AT27" s="1">
        <f>WACC!K14*AT26</f>
        <v>9635.1437987430763</v>
      </c>
      <c r="AU27" s="1">
        <f>WACC!L14*AU26</f>
        <v>9889.653320399937</v>
      </c>
      <c r="AV27" s="1">
        <f>WACC!M14*AV26</f>
        <v>10079.264068959688</v>
      </c>
      <c r="AW27" s="46"/>
      <c r="AX27" s="1">
        <f>WACC!C14*AX26</f>
        <v>296278.02294627519</v>
      </c>
      <c r="AY27" s="1">
        <f>WACC!D14*AY26</f>
        <v>308868.56086307735</v>
      </c>
      <c r="AZ27" s="1">
        <f>WACC!E14*AZ26</f>
        <v>321054.49416596186</v>
      </c>
      <c r="BA27" s="1">
        <f>WACC!F14*BA26</f>
        <v>337218.45127091231</v>
      </c>
      <c r="BB27" s="1">
        <f>WACC!G14*BB26</f>
        <v>353420.15863349749</v>
      </c>
      <c r="BC27" s="1">
        <f>WACC!H14*BC26</f>
        <v>384197.10281364043</v>
      </c>
      <c r="BD27" s="1">
        <f>WACC!I14*BD26</f>
        <v>427195.47305167897</v>
      </c>
      <c r="BE27" s="1">
        <f>WACC!J14*BE26</f>
        <v>477560.23344656406</v>
      </c>
      <c r="BF27" s="1">
        <f>WACC!K14*BF26</f>
        <v>517675.22820126638</v>
      </c>
      <c r="BG27" s="1">
        <f>WACC!L14*BG26</f>
        <v>557643.47970958787</v>
      </c>
      <c r="BH27" s="1">
        <f>WACC!M14*BH26</f>
        <v>582071.23417724704</v>
      </c>
      <c r="BI27" s="46"/>
      <c r="BJ27" s="1">
        <f>WACC!C14*BJ26</f>
        <v>123000.06584891117</v>
      </c>
      <c r="BK27" s="1">
        <f>WACC!D14*BK26</f>
        <v>140671.43408750775</v>
      </c>
      <c r="BL27" s="1">
        <f>WACC!E14*BL26</f>
        <v>138149.90181482994</v>
      </c>
      <c r="BM27" s="1">
        <f>WACC!F14*BM26</f>
        <v>136420.83961418251</v>
      </c>
      <c r="BN27" s="1">
        <f>WACC!G14*BN26</f>
        <v>148970.47918397133</v>
      </c>
      <c r="BO27" s="1">
        <f>WACC!H14*BO26</f>
        <v>138249.5582141472</v>
      </c>
      <c r="BP27" s="1">
        <f>WACC!I14*BP26</f>
        <v>153921.28163592351</v>
      </c>
      <c r="BQ27" s="1">
        <f>WACC!J14*BQ26</f>
        <v>169862.81650870337</v>
      </c>
      <c r="BR27" s="1">
        <f>WACC!K14*BR26</f>
        <v>184644.34687129239</v>
      </c>
      <c r="BS27" s="1">
        <f>WACC!L14*BS26</f>
        <v>198493.55728815464</v>
      </c>
      <c r="BT27" s="1">
        <f>WACC!M14*BT26</f>
        <v>217441.02548868023</v>
      </c>
    </row>
    <row r="28" spans="1:72">
      <c r="A28" s="24" t="s">
        <v>83</v>
      </c>
      <c r="B28" s="1">
        <f>WACC!$C$15*B26</f>
        <v>313881.16620651219</v>
      </c>
      <c r="C28" s="1">
        <f>WACC!$D$15*C26</f>
        <v>315392.34527038061</v>
      </c>
      <c r="D28" s="1">
        <f>WACC!$E$15*D26</f>
        <v>314251.98870073125</v>
      </c>
      <c r="E28" s="1">
        <f>WACC!$F$15*E26</f>
        <v>316297.85364972014</v>
      </c>
      <c r="F28" s="1">
        <f>WACC!$G$15*F26</f>
        <v>312875.69370423676</v>
      </c>
      <c r="G28" s="1">
        <f>WACC!$H$15*G26</f>
        <v>311397.24427306216</v>
      </c>
      <c r="H28" s="1">
        <f>WACC!$I$15*H26</f>
        <v>318569.85388177249</v>
      </c>
      <c r="I28" s="1">
        <f>WACC!J15*I26</f>
        <v>321916.90421954013</v>
      </c>
      <c r="J28" s="1">
        <f>WACC!K15*J26</f>
        <v>0</v>
      </c>
      <c r="K28" s="1">
        <f>WACC!L15*K26</f>
        <v>326005.62187342532</v>
      </c>
      <c r="L28" s="1">
        <f>WACC!M15*L26</f>
        <v>322663.81537665828</v>
      </c>
      <c r="M28" s="46"/>
      <c r="N28" s="1">
        <f>WACC!$C$15*N26</f>
        <v>55035.991196523013</v>
      </c>
      <c r="O28" s="1">
        <f>WACC!$D$15*O26</f>
        <v>57258.554583472549</v>
      </c>
      <c r="P28" s="1">
        <f>WACC!$E$15*P26</f>
        <v>59183.58673699668</v>
      </c>
      <c r="Q28" s="1">
        <f>WACC!$F$15*Q26</f>
        <v>61966.582598442888</v>
      </c>
      <c r="R28" s="1">
        <f>WACC!$G$15*R26</f>
        <v>65271.077564830841</v>
      </c>
      <c r="S28" s="1">
        <f>WACC!$H$15*S26</f>
        <v>71406.515217126856</v>
      </c>
      <c r="T28" s="1">
        <f>WACC!$I$15*T26</f>
        <v>77427.729937686454</v>
      </c>
      <c r="U28" s="1">
        <f>WACC!J15*U26</f>
        <v>81327.16862129762</v>
      </c>
      <c r="V28" s="1">
        <f>WACC!K15*V26</f>
        <v>86049.777470216868</v>
      </c>
      <c r="W28" s="1">
        <f>WACC!L15*W26</f>
        <v>88747.777131380673</v>
      </c>
      <c r="X28" s="1">
        <f>WACC!M15*X26</f>
        <v>87424.806310071101</v>
      </c>
      <c r="Y28" s="46"/>
      <c r="Z28" s="1">
        <f>WACC!$C$15*Z26</f>
        <v>491256.54648850771</v>
      </c>
      <c r="AA28" s="1">
        <f>WACC!$D$15*AA26</f>
        <v>487640.39743402239</v>
      </c>
      <c r="AB28" s="1">
        <f>WACC!$E$15*AB26</f>
        <v>486116.05092986114</v>
      </c>
      <c r="AC28" s="1">
        <f>WACC!$F$15*AC26</f>
        <v>493791.3765534992</v>
      </c>
      <c r="AD28" s="1">
        <f>WACC!$G$15*AD26</f>
        <v>480681.16628494661</v>
      </c>
      <c r="AE28" s="1">
        <f>WACC!$H$15*AE26</f>
        <v>455134.41850540129</v>
      </c>
      <c r="AF28" s="1">
        <f>WACC!$I$15*AF26</f>
        <v>464474.14227450633</v>
      </c>
      <c r="AG28" s="1">
        <f>WACC!J15*AG26</f>
        <v>467308.76340781746</v>
      </c>
      <c r="AH28" s="1">
        <f>WACC!K15*AH26</f>
        <v>493798.10935636872</v>
      </c>
      <c r="AI28" s="1">
        <f>WACC!L15*AI26</f>
        <v>510033.18428868667</v>
      </c>
      <c r="AJ28" s="1">
        <f>WACC!M15*AJ26</f>
        <v>515303.03827938961</v>
      </c>
      <c r="AK28" s="46"/>
      <c r="AL28" s="1">
        <f>WACC!$C$15*AL26</f>
        <v>9517.7040472801145</v>
      </c>
      <c r="AM28" s="1">
        <f>WACC!$D$15*AM26</f>
        <v>9902.0652640658791</v>
      </c>
      <c r="AN28" s="1">
        <f>WACC!$E$15*AN26</f>
        <v>10234.972620150682</v>
      </c>
      <c r="AO28" s="1">
        <f>WACC!$F$15*AO26</f>
        <v>10716.252786060075</v>
      </c>
      <c r="AP28" s="1">
        <f>WACC!$G$15*AP26</f>
        <v>11287.718919985076</v>
      </c>
      <c r="AQ28" s="1">
        <f>WACC!$H$15*AQ26</f>
        <v>12265.402255818639</v>
      </c>
      <c r="AR28" s="1">
        <f>WACC!$I$15*AR26</f>
        <v>13277.202074201032</v>
      </c>
      <c r="AS28" s="1">
        <f>WACC!J15*AS26</f>
        <v>13746.760391368702</v>
      </c>
      <c r="AT28" s="1">
        <f>WACC!K15*AT26</f>
        <v>14452.715698114614</v>
      </c>
      <c r="AU28" s="1">
        <f>WACC!L15*AU26</f>
        <v>14834.479980599905</v>
      </c>
      <c r="AV28" s="1">
        <f>WACC!M15*AV26</f>
        <v>15118.896103439529</v>
      </c>
      <c r="AW28" s="46"/>
      <c r="AX28" s="1">
        <f>WACC!C15*AX26</f>
        <v>444417.03441941272</v>
      </c>
      <c r="AY28" s="1">
        <f>WACC!D15*AY26</f>
        <v>463302.84129461605</v>
      </c>
      <c r="AZ28" s="1">
        <f>WACC!E15*AZ26</f>
        <v>481581.74124894268</v>
      </c>
      <c r="BA28" s="1">
        <f>WACC!F15*BA26</f>
        <v>505827.67690636846</v>
      </c>
      <c r="BB28" s="1">
        <f>WACC!G15*BB26</f>
        <v>530130.2379502462</v>
      </c>
      <c r="BC28" s="1">
        <f>WACC!H15*BC26</f>
        <v>576295.65422046056</v>
      </c>
      <c r="BD28" s="1">
        <f>WACC!I15*BD26</f>
        <v>640793.2095775184</v>
      </c>
      <c r="BE28" s="1">
        <f>WACC!J15*BE26</f>
        <v>716340.35016984609</v>
      </c>
      <c r="BF28" s="1">
        <f>WACC!K15*BF26</f>
        <v>776512.84230189957</v>
      </c>
      <c r="BG28" s="1">
        <f>WACC!L15*BG26</f>
        <v>836465.21956438187</v>
      </c>
      <c r="BH28" s="1">
        <f>WACC!M15*BH26</f>
        <v>873106.85126587062</v>
      </c>
      <c r="BI28" s="46"/>
      <c r="BJ28" s="1">
        <f>WACC!C15*BJ26</f>
        <v>184500.09877336674</v>
      </c>
      <c r="BK28" s="1">
        <f>WACC!D15*BK26</f>
        <v>211007.15113126163</v>
      </c>
      <c r="BL28" s="1">
        <f>WACC!E15*BL26</f>
        <v>207224.85272224489</v>
      </c>
      <c r="BM28" s="1">
        <f>WACC!F15*BM26</f>
        <v>204631.25942127375</v>
      </c>
      <c r="BN28" s="1">
        <f>WACC!G15*BN26</f>
        <v>223455.71877595698</v>
      </c>
      <c r="BO28" s="1">
        <f>WACC!H15*BO26</f>
        <v>207374.33732122075</v>
      </c>
      <c r="BP28" s="1">
        <f>WACC!I15*BP26</f>
        <v>230881.92245388523</v>
      </c>
      <c r="BQ28" s="1">
        <f>WACC!J15*BQ26</f>
        <v>254794.22476305501</v>
      </c>
      <c r="BR28" s="1">
        <f>WACC!K15*BR26</f>
        <v>276966.52030693856</v>
      </c>
      <c r="BS28" s="1">
        <f>WACC!L15*BS26</f>
        <v>297740.33593223192</v>
      </c>
      <c r="BT28" s="1">
        <f>WACC!M15*BT26</f>
        <v>326161.53823302034</v>
      </c>
    </row>
    <row r="29" spans="1:72">
      <c r="A29" s="24" t="s">
        <v>84</v>
      </c>
      <c r="B29" s="1">
        <f>(WACC!$C$3+WACC!$C$9*WACC!$C$16)*B27</f>
        <v>20877.099838254646</v>
      </c>
      <c r="C29" s="1">
        <f>(WACC!$D$3+WACC!$D$9*WACC!$D$16)*C27</f>
        <v>20904.04352454879</v>
      </c>
      <c r="D29" s="1">
        <f>(WACC!$E$3+WACC!$E$9*WACC!$E$16)*D27</f>
        <v>21681.041768725983</v>
      </c>
      <c r="E29" s="1">
        <f>(WACC!$F$3+WACC!$F$9*WACC!$F$16)*E27</f>
        <v>22597.221103312062</v>
      </c>
      <c r="F29" s="1">
        <f>(WACC!$G$3+WACC!$G$9*WACC!$G$16)*F27</f>
        <v>19961.7513659162</v>
      </c>
      <c r="G29" s="1">
        <f>(WACC!$H$3+WACC!$H$9*WACC!$H$16)*G27</f>
        <v>20943.492139881062</v>
      </c>
      <c r="H29" s="1">
        <f>(WACC!$I$3+WACC!$I$9*WACC!$I$16)*H27</f>
        <v>20978.885963911554</v>
      </c>
      <c r="I29" s="1">
        <f>(WACC!J3+WACC!J9*WACC!J16)*I27</f>
        <v>18506.985621914722</v>
      </c>
      <c r="J29" s="1">
        <f>(WACC!K3+WACC!K9*WACC!K16)*J27</f>
        <v>0</v>
      </c>
      <c r="K29" s="1">
        <f>(WACC!L3+WACC!L9*WACC!L16)*K27</f>
        <v>18618.347607016032</v>
      </c>
      <c r="L29" s="1">
        <f>(WACC!M3+WACC!M9*WACC!M16)*L27</f>
        <v>16245.212392807358</v>
      </c>
      <c r="M29" s="46"/>
      <c r="N29" s="1">
        <f>(WACC!$C$3+WACC!$C$9*WACC!$C$16)*N27</f>
        <v>3660.5951761730012</v>
      </c>
      <c r="O29" s="1">
        <f>(WACC!$D$3+WACC!$D$9*WACC!$D$16)*O27</f>
        <v>3795.0677469345364</v>
      </c>
      <c r="P29" s="1">
        <f>(WACC!$E$3+WACC!$E$9*WACC!$E$16)*P27</f>
        <v>4083.2257621440986</v>
      </c>
      <c r="Q29" s="1">
        <f>(WACC!$F$3+WACC!$F$9*WACC!$F$16)*Q27</f>
        <v>4427.0694594860479</v>
      </c>
      <c r="R29" s="1">
        <f>(WACC!$G$3+WACC!$G$9*WACC!$G$16)*R27</f>
        <v>4164.3536009743439</v>
      </c>
      <c r="S29" s="1">
        <f>(WACC!$H$3+WACC!$H$9*WACC!$H$16)*S27</f>
        <v>4802.5530658672051</v>
      </c>
      <c r="T29" s="1">
        <f>(WACC!$I$3+WACC!$I$9*WACC!$I$16)*T27</f>
        <v>5098.8739110577981</v>
      </c>
      <c r="U29" s="1">
        <f>(WACC!J3+WACC!J9*WACC!J16)*U27</f>
        <v>4675.4945783118319</v>
      </c>
      <c r="V29" s="1">
        <f>(WACC!K3+WACC!K9*WACC!K16)*V27</f>
        <v>4493.0815476767903</v>
      </c>
      <c r="W29" s="1">
        <f>(WACC!L3+WACC!L9*WACC!L16)*W27</f>
        <v>5068.4308892794761</v>
      </c>
      <c r="X29" s="1">
        <f>(WACC!M3+WACC!M9*WACC!M16)*X27</f>
        <v>4401.5922431502077</v>
      </c>
      <c r="Y29" s="46"/>
      <c r="Z29" s="1">
        <f>(WACC!$C$3+WACC!$C$9*WACC!$C$16)*Z27</f>
        <v>32674.82433300573</v>
      </c>
      <c r="AA29" s="1">
        <f>(WACC!$D$3+WACC!$D$9*WACC!$D$16)*AA27</f>
        <v>32320.556428058586</v>
      </c>
      <c r="AB29" s="1">
        <f>(WACC!$E$3+WACC!$E$9*WACC!$E$16)*AB27</f>
        <v>33538.379337657694</v>
      </c>
      <c r="AC29" s="1">
        <f>(WACC!$F$3+WACC!$F$9*WACC!$F$16)*AC27</f>
        <v>35277.864791473956</v>
      </c>
      <c r="AD29" s="1">
        <f>(WACC!$G$3+WACC!$G$9*WACC!$G$16)*AD27</f>
        <v>30667.891820095043</v>
      </c>
      <c r="AE29" s="1">
        <f>(WACC!$H$3+WACC!$H$9*WACC!$H$16)*AE27</f>
        <v>30610.75295900361</v>
      </c>
      <c r="AF29" s="1">
        <f>(WACC!$I$3+WACC!$I$9*WACC!$I$16)*AF27</f>
        <v>30587.169329520872</v>
      </c>
      <c r="AG29" s="1">
        <f>(WACC!J3+WACC!J9*WACC!J16)*AG27</f>
        <v>26865.55583761814</v>
      </c>
      <c r="AH29" s="1">
        <f>(WACC!K3+WACC!K9*WACC!K16)*AH27</f>
        <v>25783.624765266864</v>
      </c>
      <c r="AI29" s="1">
        <f>(WACC!L3+WACC!L9*WACC!L16)*AI27</f>
        <v>29128.255708077751</v>
      </c>
      <c r="AJ29" s="1">
        <f>(WACC!M3+WACC!M9*WACC!M16)*AJ27</f>
        <v>25944.053546058709</v>
      </c>
      <c r="AK29" s="46"/>
      <c r="AL29" s="1">
        <f>(WACC!$C$3+WACC!$C$9*WACC!$C$16)*AL27</f>
        <v>633.04867898730504</v>
      </c>
      <c r="AM29" s="1">
        <f>(WACC!$D$3+WACC!$D$9*WACC!$D$16)*AM27</f>
        <v>656.30382717597035</v>
      </c>
      <c r="AN29" s="1">
        <f>(WACC!$E$3+WACC!$E$9*WACC!$E$16)*AN27</f>
        <v>706.13672103306374</v>
      </c>
      <c r="AO29" s="1">
        <f>(WACC!$F$3+WACC!$F$9*WACC!$F$16)*AO27</f>
        <v>765.59967388763107</v>
      </c>
      <c r="AP29" s="1">
        <f>(WACC!$G$3+WACC!$G$9*WACC!$G$16)*AP27</f>
        <v>720.16664478286077</v>
      </c>
      <c r="AQ29" s="1">
        <f>(WACC!$H$3+WACC!$H$9*WACC!$H$16)*AQ27</f>
        <v>824.92815996778836</v>
      </c>
      <c r="AR29" s="1">
        <f>(WACC!$I$3+WACC!$I$9*WACC!$I$16)*AR27</f>
        <v>874.34798001271452</v>
      </c>
      <c r="AS29" s="1">
        <f>(WACC!J3+WACC!J9*WACC!J16)*AS27</f>
        <v>790.3005203400711</v>
      </c>
      <c r="AT29" s="1">
        <f>(WACC!K3+WACC!K9*WACC!K16)*AT27</f>
        <v>754.64727656609239</v>
      </c>
      <c r="AU29" s="1">
        <f>(WACC!L3+WACC!L9*WACC!L16)*AU27</f>
        <v>847.20472997046704</v>
      </c>
      <c r="AV29" s="1">
        <f>(WACC!M3+WACC!M9*WACC!M16)*AV27</f>
        <v>761.19374606183464</v>
      </c>
      <c r="AW29" s="46"/>
      <c r="AX29" s="1">
        <f>(WACC!C3+WACC!C9*WACC!C16)*AX27</f>
        <v>29559.399531766601</v>
      </c>
      <c r="AY29" s="1">
        <f>(WACC!D3+WACC!D9*WACC!D16)*AY27</f>
        <v>30707.475640117602</v>
      </c>
      <c r="AZ29" s="1">
        <f>(WACC!E3+WACC!E9*WACC!E16)*AZ27</f>
        <v>33225.545811955017</v>
      </c>
      <c r="BA29" s="1">
        <f>(WACC!F3+WACC!F9*WACC!F16)*BA27</f>
        <v>36137.772429800418</v>
      </c>
      <c r="BB29" s="1">
        <f>(WACC!G3+WACC!G9*WACC!G16)*BB27</f>
        <v>33822.787178605009</v>
      </c>
      <c r="BC29" s="1">
        <f>(WACC!H3+WACC!H9*WACC!H16)*BC27</f>
        <v>38759.634924161503</v>
      </c>
      <c r="BD29" s="1">
        <f>(WACC!I3+WACC!I9*WACC!I16)*BD27</f>
        <v>42198.367191280573</v>
      </c>
      <c r="BE29" s="1">
        <f>(WACC!J3+WACC!J9*WACC!J16)*BE27</f>
        <v>41182.368453535812</v>
      </c>
      <c r="BF29" s="1">
        <f>(WACC!K3+WACC!K9*WACC!K16)*BF27</f>
        <v>40545.549632458904</v>
      </c>
      <c r="BG29" s="1">
        <f>(WACC!L3+WACC!L9*WACC!L16)*BG27</f>
        <v>47770.956002333114</v>
      </c>
      <c r="BH29" s="1">
        <f>(WACC!M3+WACC!M9*WACC!M16)*BH27</f>
        <v>43958.465636662761</v>
      </c>
      <c r="BI29" s="46"/>
      <c r="BJ29" s="1">
        <f>(WACC!C3+WACC!C9*WACC!C16)*BJ27</f>
        <v>12271.609121412477</v>
      </c>
      <c r="BK29" s="1">
        <f>(WACC!D3+WACC!D9*WACC!D16)*BK27</f>
        <v>13985.446182777654</v>
      </c>
      <c r="BL29" s="1">
        <f>(WACC!E3+WACC!E9*WACC!E16)*BL27</f>
        <v>14296.968194106536</v>
      </c>
      <c r="BM29" s="1">
        <f>(WACC!F3+WACC!F9*WACC!F16)*BM27</f>
        <v>14619.441012434525</v>
      </c>
      <c r="BN29" s="1">
        <f>(WACC!G3+WACC!G9*WACC!G16)*BN27</f>
        <v>14256.676339052232</v>
      </c>
      <c r="BO29" s="1">
        <f>(WACC!H3+WACC!H9*WACC!H16)*BO27</f>
        <v>13947.27436923481</v>
      </c>
      <c r="BP29" s="1">
        <f>(WACC!I3+WACC!I9*WACC!I16)*BP27</f>
        <v>15204.34361025981</v>
      </c>
      <c r="BQ29" s="1">
        <f>(WACC!J3+WACC!J9*WACC!J16)*BQ27</f>
        <v>14648.106366669457</v>
      </c>
      <c r="BR29" s="1">
        <f>(WACC!K3+WACC!K9*WACC!K16)*BR27</f>
        <v>14461.782450815424</v>
      </c>
      <c r="BS29" s="1">
        <f>(WACC!L3+WACC!L9*WACC!L16)*BS27</f>
        <v>17004.102687432518</v>
      </c>
      <c r="BT29" s="1">
        <f>(WACC!M3+WACC!M9*WACC!M16)*BT27</f>
        <v>16421.312866380598</v>
      </c>
    </row>
    <row r="30" spans="1:72">
      <c r="A30" s="24" t="s">
        <v>85</v>
      </c>
      <c r="B30" s="1">
        <f>WACC!$C$7*B28</f>
        <v>21606.139576359397</v>
      </c>
      <c r="C30" s="1">
        <f>WACC!$D$7*C28</f>
        <v>20804.615205434307</v>
      </c>
      <c r="D30" s="1">
        <f>WACC!$E$7*D28</f>
        <v>22145.661679631077</v>
      </c>
      <c r="E30" s="1">
        <f>WACC!$F$7*E28</f>
        <v>27179.400898252166</v>
      </c>
      <c r="F30" s="1">
        <f>WACC!$G$7*F28</f>
        <v>26068.617407063808</v>
      </c>
      <c r="G30" s="1">
        <f>WACC!$H$7*G28</f>
        <v>29062.655729905364</v>
      </c>
      <c r="H30" s="1">
        <f>WACC!$I$7*H28</f>
        <v>30042.810042682369</v>
      </c>
      <c r="I30" s="1">
        <f>WACC!J7*I28</f>
        <v>24551.289491276853</v>
      </c>
      <c r="J30" s="1">
        <f>WACC!K7*J28</f>
        <v>0</v>
      </c>
      <c r="K30" s="1">
        <f>WACC!L7*K28</f>
        <v>19302.577888912125</v>
      </c>
      <c r="L30" s="1">
        <f>WACC!M7*L28</f>
        <v>15240.177859812049</v>
      </c>
      <c r="M30" s="46"/>
      <c r="N30" s="1">
        <f>WACC!$C$7*N28</f>
        <v>3788.4251606641706</v>
      </c>
      <c r="O30" s="1">
        <f>WACC!$D$7*O28</f>
        <v>3777.0168274289317</v>
      </c>
      <c r="P30" s="1">
        <f>WACC!$E$7*P28</f>
        <v>4170.7283835609969</v>
      </c>
      <c r="Q30" s="1">
        <f>WACC!$F$7*Q28</f>
        <v>5324.7740106478768</v>
      </c>
      <c r="R30" s="1">
        <f>WACC!$G$7*R28</f>
        <v>5438.347506766775</v>
      </c>
      <c r="S30" s="1">
        <f>WACC!$H$7*S28</f>
        <v>6664.3588111133768</v>
      </c>
      <c r="T30" s="1">
        <f>WACC!$I$7*T28</f>
        <v>7301.8415088871016</v>
      </c>
      <c r="U30" s="1">
        <f>WACC!J7*U28</f>
        <v>6202.4914944064858</v>
      </c>
      <c r="V30" s="1">
        <f>WACC!K7*V28</f>
        <v>5242.7890344961816</v>
      </c>
      <c r="W30" s="1">
        <f>WACC!L7*W28</f>
        <v>5254.6973598246768</v>
      </c>
      <c r="X30" s="1">
        <f>WACC!M7*X28</f>
        <v>4129.2811094103454</v>
      </c>
      <c r="Y30" s="46"/>
      <c r="Z30" s="1">
        <f>WACC!$C$7*Z28</f>
        <v>33815.847059289954</v>
      </c>
      <c r="AA30" s="1">
        <f>WACC!$D$7*AA28</f>
        <v>32166.82642865858</v>
      </c>
      <c r="AB30" s="1">
        <f>WACC!$E$7*AB28</f>
        <v>34257.099359785105</v>
      </c>
      <c r="AC30" s="1">
        <f>WACC!$F$7*AC28</f>
        <v>42431.377983077327</v>
      </c>
      <c r="AD30" s="1">
        <f>WACC!$G$7*AD28</f>
        <v>40050.069950492318</v>
      </c>
      <c r="AE30" s="1">
        <f>WACC!$H$7*AE28</f>
        <v>42477.623547156749</v>
      </c>
      <c r="AF30" s="1">
        <f>WACC!$I$7*AF28</f>
        <v>43802.350586723944</v>
      </c>
      <c r="AG30" s="1">
        <f>WACC!J7*AG28</f>
        <v>35639.733676152588</v>
      </c>
      <c r="AH30" s="1">
        <f>WACC!K7*AH28</f>
        <v>30085.833910315068</v>
      </c>
      <c r="AI30" s="1">
        <f>WACC!L7*AI28</f>
        <v>30198.728503782186</v>
      </c>
      <c r="AJ30" s="1">
        <f>WACC!M7*AJ28</f>
        <v>24338.98559685707</v>
      </c>
      <c r="AK30" s="46"/>
      <c r="AL30" s="1">
        <f>WACC!$C$7*AL28</f>
        <v>655.15508489195997</v>
      </c>
      <c r="AM30" s="1">
        <f>WACC!$D$7*AM28</f>
        <v>653.1821734017675</v>
      </c>
      <c r="AN30" s="1">
        <f>WACC!$E$7*AN28</f>
        <v>721.26907416963888</v>
      </c>
      <c r="AO30" s="1">
        <f>WACC!$F$7*AO28</f>
        <v>920.84510608754226</v>
      </c>
      <c r="AP30" s="1">
        <f>WACC!$G$7*AP28</f>
        <v>940.48605195176219</v>
      </c>
      <c r="AQ30" s="1">
        <f>WACC!$H$7*AQ28</f>
        <v>1144.7280594335634</v>
      </c>
      <c r="AR30" s="1">
        <f>WACC!$I$7*AR28</f>
        <v>1252.1098746573923</v>
      </c>
      <c r="AS30" s="1">
        <f>WACC!J7*AS28</f>
        <v>1048.4093550599734</v>
      </c>
      <c r="AT30" s="1">
        <f>WACC!K7*AT28</f>
        <v>880.56636063924918</v>
      </c>
      <c r="AU30" s="1">
        <f>WACC!L7*AU28</f>
        <v>878.33977715333049</v>
      </c>
      <c r="AV30" s="1">
        <f>WACC!M7*AV28</f>
        <v>714.101348462224</v>
      </c>
      <c r="AW30" s="46"/>
      <c r="AX30" s="1">
        <f>WACC!C7*AX28</f>
        <v>30591.629921051092</v>
      </c>
      <c r="AY30" s="1">
        <f>WACC!D7*AY28</f>
        <v>30561.418123371612</v>
      </c>
      <c r="AZ30" s="1">
        <f>WACC!E7*AZ28</f>
        <v>33937.56188109018</v>
      </c>
      <c r="BA30" s="1">
        <f>WACC!F7*BA28</f>
        <v>43465.654469141293</v>
      </c>
      <c r="BB30" s="1">
        <f>WACC!G7*BB28</f>
        <v>44170.137300932583</v>
      </c>
      <c r="BC30" s="1">
        <f>WACC!H7*BC28</f>
        <v>53785.582580695613</v>
      </c>
      <c r="BD30" s="1">
        <f>WACC!I7*BD28</f>
        <v>60430.164491090378</v>
      </c>
      <c r="BE30" s="1">
        <f>WACC!J7*BE28</f>
        <v>54632.357234985488</v>
      </c>
      <c r="BF30" s="1">
        <f>WACC!K7*BF28</f>
        <v>47310.906947724863</v>
      </c>
      <c r="BG30" s="1">
        <f>WACC!L7*BG28</f>
        <v>49526.554049047263</v>
      </c>
      <c r="BH30" s="1">
        <f>WACC!M7*BH28</f>
        <v>41238.908950417499</v>
      </c>
      <c r="BI30" s="46"/>
      <c r="BJ30" s="1">
        <f>WACC!C7*BJ28</f>
        <v>12700.140419787796</v>
      </c>
      <c r="BK30" s="1">
        <f>WACC!D7*BK28</f>
        <v>13918.925588119182</v>
      </c>
      <c r="BL30" s="1">
        <f>WACC!E7*BL28</f>
        <v>14603.349047914979</v>
      </c>
      <c r="BM30" s="1">
        <f>WACC!F7*BM28</f>
        <v>17583.91646338622</v>
      </c>
      <c r="BN30" s="1">
        <f>WACC!G7*BN28</f>
        <v>18618.19808124004</v>
      </c>
      <c r="BO30" s="1">
        <f>WACC!H7*BO28</f>
        <v>19354.214218732777</v>
      </c>
      <c r="BP30" s="1">
        <f>WACC!I7*BP28</f>
        <v>21773.37765658645</v>
      </c>
      <c r="BQ30" s="1">
        <f>WACC!J7*BQ28</f>
        <v>19432.116458839628</v>
      </c>
      <c r="BR30" s="1">
        <f>WACC!K7*BR28</f>
        <v>16874.8493985399</v>
      </c>
      <c r="BS30" s="1">
        <f>WACC!L7*BS28</f>
        <v>17629.00894768666</v>
      </c>
      <c r="BT30" s="1">
        <f>WACC!M7*BT28</f>
        <v>15405.383612347583</v>
      </c>
    </row>
    <row r="31" spans="1:72">
      <c r="A31" s="21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46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46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46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46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46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</row>
    <row r="32" spans="1:72">
      <c r="A32" s="44" t="s">
        <v>98</v>
      </c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9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46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46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9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9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</row>
    <row r="33" spans="1:72">
      <c r="A33" s="24" t="s">
        <v>63</v>
      </c>
      <c r="B33" s="1">
        <f>B17*WACC!$C$21</f>
        <v>42483.239414614036</v>
      </c>
      <c r="C33" s="1">
        <f>C17*WACC!$D$21</f>
        <v>41708.658729983094</v>
      </c>
      <c r="D33" s="1">
        <f>D17*WACC!$E$21</f>
        <v>43826.703448357061</v>
      </c>
      <c r="E33" s="1">
        <f>E17*WACC!$F$21</f>
        <v>49776.622001564225</v>
      </c>
      <c r="F33" s="1">
        <f>F17*WACC!$G$21</f>
        <v>46030.368772980008</v>
      </c>
      <c r="G33" s="1">
        <f>G17*WACC!$H$21</f>
        <v>50006.14786978643</v>
      </c>
      <c r="H33" s="1">
        <f>H17*WACC!$I$21</f>
        <v>51021.696006593927</v>
      </c>
      <c r="I33" s="1">
        <f>I17*WACC!J21</f>
        <v>43058.275113191579</v>
      </c>
      <c r="J33" s="1">
        <f>J17*WACC!K21</f>
        <v>0</v>
      </c>
      <c r="K33" s="1">
        <f>K17*WACC!L21</f>
        <v>37920.925495928153</v>
      </c>
      <c r="L33" s="1">
        <f>L17*WACC!M21</f>
        <v>31485.390252619403</v>
      </c>
      <c r="M33" s="46"/>
      <c r="N33" s="1">
        <f>N17*WACC!$C$21</f>
        <v>7449.0203368371722</v>
      </c>
      <c r="O33" s="1">
        <f>O17*WACC!$D$21</f>
        <v>7572.0845743634673</v>
      </c>
      <c r="P33" s="1">
        <f>P17*WACC!$E$21</f>
        <v>8253.9541457050946</v>
      </c>
      <c r="Q33" s="1">
        <f>Q17*WACC!$F$21</f>
        <v>9751.8434701339247</v>
      </c>
      <c r="R33" s="1">
        <f>R17*WACC!$G$21</f>
        <v>9602.7011077411207</v>
      </c>
      <c r="S33" s="1">
        <f>S17*WACC!$H$21</f>
        <v>11466.911876980583</v>
      </c>
      <c r="T33" s="1">
        <f>T17*WACC!$I$21</f>
        <v>12400.7154199449</v>
      </c>
      <c r="U33" s="1">
        <f>U17*WACC!J21</f>
        <v>10877.986072718319</v>
      </c>
      <c r="V33" s="1">
        <f>V17*WACC!K21</f>
        <v>9735.8705821729709</v>
      </c>
      <c r="W33" s="1">
        <f>W17*WACC!L21</f>
        <v>10323.128249104151</v>
      </c>
      <c r="X33" s="1">
        <f>X17*WACC!M21</f>
        <v>8530.873352560553</v>
      </c>
      <c r="Y33" s="46"/>
      <c r="Z33" s="1">
        <f>Z17*WACC!C21</f>
        <v>66490.671392295684</v>
      </c>
      <c r="AA33" s="1">
        <f>AA17*WACC!D21</f>
        <v>64487.382856717159</v>
      </c>
      <c r="AB33" s="1">
        <f>AB17*WACC!E21</f>
        <v>67795.478697442799</v>
      </c>
      <c r="AC33" s="1">
        <f>AC17*WACC!F21</f>
        <v>77709.242774551283</v>
      </c>
      <c r="AD33" s="1">
        <f>AD17*WACC!G21</f>
        <v>70717.961770587368</v>
      </c>
      <c r="AE33" s="1">
        <f>AE17*WACC!H21</f>
        <v>73088.376506160363</v>
      </c>
      <c r="AF33" s="1">
        <f>AF17*WACC!I21</f>
        <v>74389.519916244812</v>
      </c>
      <c r="AG33" s="1">
        <f>AG17*WACC!J21</f>
        <v>62505.289513770724</v>
      </c>
      <c r="AH33" s="1">
        <f>AH17*WACC!K21</f>
        <v>55869.458675581925</v>
      </c>
      <c r="AI33" s="1">
        <f>AI17*WACC!L21</f>
        <v>59326.984211859934</v>
      </c>
      <c r="AJ33" s="1">
        <f>AJ17*WACC!M21</f>
        <v>50283.039142915775</v>
      </c>
      <c r="AK33" s="46"/>
      <c r="AL33" s="1">
        <f>AL17*WACC!C21</f>
        <v>1288.2037638792651</v>
      </c>
      <c r="AM33" s="1">
        <f>AM17*WACC!D21</f>
        <v>1309.4860005777377</v>
      </c>
      <c r="AN33" s="1">
        <f>AN17*WACC!E21</f>
        <v>1427.4057952027026</v>
      </c>
      <c r="AO33" s="1">
        <f>AO17*WACC!F21</f>
        <v>1686.4447799751733</v>
      </c>
      <c r="AP33" s="1">
        <f>AP17*WACC!G21</f>
        <v>1660.6526967346231</v>
      </c>
      <c r="AQ33" s="1">
        <f>AQ17*WACC!H21</f>
        <v>1969.6562194013518</v>
      </c>
      <c r="AR33" s="1">
        <f>AR17*WACC!I21</f>
        <v>2126.4578546701068</v>
      </c>
      <c r="AS33" s="1">
        <f>AS17*WACC!J21</f>
        <v>1838.7098754000444</v>
      </c>
      <c r="AT33" s="1">
        <f>AT17*WACC!K21</f>
        <v>1635.2136372053415</v>
      </c>
      <c r="AU33" s="1">
        <f>AU17*WACC!L21</f>
        <v>1725.5445071237973</v>
      </c>
      <c r="AV33" s="1">
        <f>AV17*WACC!M21</f>
        <v>1475.2950945240586</v>
      </c>
      <c r="AW33" s="46"/>
      <c r="AX33" s="1">
        <f>AX17*WACC!C21</f>
        <v>60151.029452817689</v>
      </c>
      <c r="AY33" s="1">
        <f>AY17*WACC!D21</f>
        <v>61268.893763489206</v>
      </c>
      <c r="AZ33" s="1">
        <f>AZ17*WACC!E21</f>
        <v>67163.107693045196</v>
      </c>
      <c r="BA33" s="1">
        <f>BA17*WACC!F21</f>
        <v>79603.426898941703</v>
      </c>
      <c r="BB33" s="1">
        <f>BB17*WACC!G21</f>
        <v>77992.9244795376</v>
      </c>
      <c r="BC33" s="1">
        <f>BC17*WACC!H21</f>
        <v>92545.217504857123</v>
      </c>
      <c r="BD33" s="1">
        <f>BD17*WACC!I21</f>
        <v>102628.53168237096</v>
      </c>
      <c r="BE33" s="1">
        <f>BE17*WACC!J21</f>
        <v>95814.725688521299</v>
      </c>
      <c r="BF33" s="1">
        <f>BF17*WACC!K21</f>
        <v>87856.45658018376</v>
      </c>
      <c r="BG33" s="1">
        <f>BG17*WACC!L21</f>
        <v>97297.510051380377</v>
      </c>
      <c r="BH33" s="1">
        <f>BH17*WACC!M21</f>
        <v>85197.374587080252</v>
      </c>
      <c r="BI33" s="46"/>
      <c r="BJ33" s="1">
        <f>BJ17*WACC!C21</f>
        <v>24971.749541200272</v>
      </c>
      <c r="BK33" s="1">
        <f>BK17*WACC!D21</f>
        <v>27904.371770896832</v>
      </c>
      <c r="BL33" s="1">
        <f>BL17*WACC!E21</f>
        <v>28900.317242021516</v>
      </c>
      <c r="BM33" s="1">
        <f>BM17*WACC!F21</f>
        <v>32203.357475820743</v>
      </c>
      <c r="BN33" s="1">
        <f>BN17*WACC!G21</f>
        <v>32874.874420292275</v>
      </c>
      <c r="BO33" s="1">
        <f>BO17*WACC!H21</f>
        <v>33301.488587967593</v>
      </c>
      <c r="BP33" s="1">
        <f>BP17*WACC!I21</f>
        <v>36977.72126684626</v>
      </c>
      <c r="BQ33" s="1">
        <f>BQ17*WACC!J21</f>
        <v>34080.222825509081</v>
      </c>
      <c r="BR33" s="1">
        <f>BR17*WACC!K21</f>
        <v>31336.631849355323</v>
      </c>
      <c r="BS33" s="1">
        <f>BS17*WACC!L21</f>
        <v>34633.111635119174</v>
      </c>
      <c r="BT33" s="1">
        <f>BT17*WACC!M21</f>
        <v>31826.696478728179</v>
      </c>
    </row>
    <row r="34" spans="1:72">
      <c r="A34" s="24" t="s">
        <v>64</v>
      </c>
      <c r="B34" s="1">
        <f>B20</f>
        <v>-8541.0532573284618</v>
      </c>
      <c r="C34" s="1">
        <f t="shared" ref="C34:K34" si="24">C20</f>
        <v>-12091.549870922432</v>
      </c>
      <c r="D34" s="1">
        <f t="shared" si="24"/>
        <v>-3365.9923469015775</v>
      </c>
      <c r="E34" s="1">
        <f t="shared" si="24"/>
        <v>-13728.588071006689</v>
      </c>
      <c r="F34" s="1">
        <f t="shared" si="24"/>
        <v>-12322.033316573297</v>
      </c>
      <c r="G34" s="1">
        <f t="shared" si="24"/>
        <v>-11489.592976040476</v>
      </c>
      <c r="H34" s="1">
        <f t="shared" si="24"/>
        <v>-21169.824176907019</v>
      </c>
      <c r="I34" s="1">
        <f t="shared" si="24"/>
        <v>-17217.446882201744</v>
      </c>
      <c r="J34" s="1">
        <f t="shared" si="24"/>
        <v>-15550.89500939368</v>
      </c>
      <c r="K34" s="1">
        <f t="shared" si="24"/>
        <v>-25265.475498420139</v>
      </c>
      <c r="L34" s="1">
        <f t="shared" ref="L34" si="25">L20</f>
        <v>-23825.573169613293</v>
      </c>
      <c r="M34" s="46"/>
      <c r="N34" s="1">
        <f>N20</f>
        <v>-1053.5544783679802</v>
      </c>
      <c r="O34" s="1">
        <f t="shared" ref="O34:W34" si="26">O20</f>
        <v>-1658.8493816765399</v>
      </c>
      <c r="P34" s="1">
        <f t="shared" si="26"/>
        <v>27.606120184760584</v>
      </c>
      <c r="Q34" s="1">
        <f t="shared" si="26"/>
        <v>-1880.2055707781633</v>
      </c>
      <c r="R34" s="1">
        <f t="shared" si="26"/>
        <v>-1536.3076648548895</v>
      </c>
      <c r="S34" s="1">
        <f t="shared" si="26"/>
        <v>-1177.165581045816</v>
      </c>
      <c r="T34" s="1">
        <f t="shared" si="26"/>
        <v>-3392.3179061895189</v>
      </c>
      <c r="U34" s="1">
        <f t="shared" si="26"/>
        <v>-2321.2245562172984</v>
      </c>
      <c r="V34" s="1">
        <f t="shared" si="26"/>
        <v>-1776.1156836030723</v>
      </c>
      <c r="W34" s="1">
        <f t="shared" si="26"/>
        <v>-4273.3040813569696</v>
      </c>
      <c r="X34" s="1">
        <f t="shared" ref="X34" si="27">X20</f>
        <v>-484.86062727752187</v>
      </c>
      <c r="Y34" s="46"/>
      <c r="Z34" s="1">
        <f>Z20</f>
        <v>-20170.439114194047</v>
      </c>
      <c r="AA34" s="1">
        <f t="shared" ref="AA34:AI34" si="28">AA20</f>
        <v>-26239.865004581607</v>
      </c>
      <c r="AB34" s="1">
        <f t="shared" si="28"/>
        <v>-13381.114980523285</v>
      </c>
      <c r="AC34" s="1">
        <f t="shared" si="28"/>
        <v>-30424.996853637291</v>
      </c>
      <c r="AD34" s="1">
        <f t="shared" si="28"/>
        <v>-29119.584206846186</v>
      </c>
      <c r="AE34" s="1">
        <f t="shared" si="28"/>
        <v>-26238.715448383799</v>
      </c>
      <c r="AF34" s="1">
        <f t="shared" si="28"/>
        <v>-40864.092626031823</v>
      </c>
      <c r="AG34" s="1">
        <f t="shared" si="28"/>
        <v>-35490.762774326664</v>
      </c>
      <c r="AH34" s="1">
        <f t="shared" si="28"/>
        <v>-33226.982776581441</v>
      </c>
      <c r="AI34" s="1">
        <f t="shared" si="28"/>
        <v>-48564.557336165853</v>
      </c>
      <c r="AJ34" s="1">
        <f t="shared" ref="AJ34" si="29">AJ20</f>
        <v>-46402.158322598516</v>
      </c>
      <c r="AK34" s="46"/>
      <c r="AL34" s="1">
        <f t="shared" ref="AL34:AU34" si="30">AL20</f>
        <v>-182.19749485363161</v>
      </c>
      <c r="AM34" s="1">
        <f t="shared" si="30"/>
        <v>-286.87477286333279</v>
      </c>
      <c r="AN34" s="1">
        <f t="shared" si="30"/>
        <v>4.7740919369286985</v>
      </c>
      <c r="AO34" s="1">
        <f t="shared" si="30"/>
        <v>-325.15522627390249</v>
      </c>
      <c r="AP34" s="1">
        <f t="shared" si="30"/>
        <v>-265.68289880423958</v>
      </c>
      <c r="AQ34" s="1">
        <f t="shared" si="30"/>
        <v>-208.20048984658638</v>
      </c>
      <c r="AR34" s="1">
        <f t="shared" si="30"/>
        <v>-589.62532582726146</v>
      </c>
      <c r="AS34" s="1">
        <f t="shared" si="30"/>
        <v>-414.66712711121193</v>
      </c>
      <c r="AT34" s="1">
        <f t="shared" si="30"/>
        <v>-328.0739723445721</v>
      </c>
      <c r="AU34" s="1">
        <f t="shared" si="30"/>
        <v>-750.38415788062298</v>
      </c>
      <c r="AV34" s="1">
        <f t="shared" ref="AV34" si="31">AV20</f>
        <v>4.1880309598386702</v>
      </c>
      <c r="AW34" s="46"/>
      <c r="AX34" s="1">
        <f t="shared" ref="AX34:BG34" si="32">AX20</f>
        <v>-12812.563152621828</v>
      </c>
      <c r="AY34" s="1">
        <f t="shared" si="32"/>
        <v>-18045.386398738778</v>
      </c>
      <c r="AZ34" s="1">
        <f t="shared" si="32"/>
        <v>-4631.669322013011</v>
      </c>
      <c r="BA34" s="1">
        <f t="shared" si="32"/>
        <v>-20650.076072865744</v>
      </c>
      <c r="BB34" s="1">
        <f t="shared" si="32"/>
        <v>-18362.741209191096</v>
      </c>
      <c r="BC34" s="1">
        <f t="shared" si="32"/>
        <v>-17437.562820736865</v>
      </c>
      <c r="BD34" s="1">
        <f t="shared" si="32"/>
        <v>-36107.60848176499</v>
      </c>
      <c r="BE34" s="1">
        <f t="shared" si="32"/>
        <v>-28094.546653658752</v>
      </c>
      <c r="BF34" s="1">
        <f t="shared" si="32"/>
        <v>-23692.056364205368</v>
      </c>
      <c r="BG34" s="1">
        <f t="shared" si="32"/>
        <v>-47584.803021353524</v>
      </c>
      <c r="BH34" s="1">
        <f t="shared" ref="BH34" si="33">BH20</f>
        <v>-47277.756808540107</v>
      </c>
      <c r="BI34" s="46"/>
      <c r="BJ34" s="1">
        <f t="shared" ref="BJ34:BS34" si="34">BJ20</f>
        <v>-13076.979273352768</v>
      </c>
      <c r="BK34" s="1">
        <f t="shared" si="34"/>
        <v>-22910.983640272498</v>
      </c>
      <c r="BL34" s="1">
        <f t="shared" si="34"/>
        <v>-20332.394254056191</v>
      </c>
      <c r="BM34" s="1">
        <f t="shared" si="34"/>
        <v>-30825.237948673665</v>
      </c>
      <c r="BN34" s="1">
        <f t="shared" si="34"/>
        <v>-38137.697324989356</v>
      </c>
      <c r="BO34" s="1">
        <f t="shared" si="34"/>
        <v>-15637.995144489692</v>
      </c>
      <c r="BP34" s="1">
        <f t="shared" si="34"/>
        <v>-27289.662937912275</v>
      </c>
      <c r="BQ34" s="1">
        <f t="shared" si="34"/>
        <v>-34051.584399342479</v>
      </c>
      <c r="BR34" s="1">
        <f t="shared" si="34"/>
        <v>-41696.008026583411</v>
      </c>
      <c r="BS34" s="1">
        <f t="shared" si="34"/>
        <v>-60438.48791291652</v>
      </c>
      <c r="BT34" s="1">
        <f t="shared" ref="BT34" si="35">BT20</f>
        <v>-18683.053133348294</v>
      </c>
    </row>
    <row r="35" spans="1:72">
      <c r="A35" s="24" t="s">
        <v>99</v>
      </c>
      <c r="B35" s="20">
        <f>B12*B4</f>
        <v>23564.314123679251</v>
      </c>
      <c r="C35" s="20">
        <f t="shared" ref="C35:K35" si="36">C12*C4</f>
        <v>22256.417162392645</v>
      </c>
      <c r="D35" s="20">
        <f t="shared" si="36"/>
        <v>25585.773943731809</v>
      </c>
      <c r="E35" s="20">
        <f t="shared" si="36"/>
        <v>28888.496765964599</v>
      </c>
      <c r="F35" s="20">
        <f t="shared" si="36"/>
        <v>28510.162568953991</v>
      </c>
      <c r="G35" s="20">
        <f t="shared" si="36"/>
        <v>36501.43892179578</v>
      </c>
      <c r="H35" s="20">
        <f t="shared" si="36"/>
        <v>37118.855641566261</v>
      </c>
      <c r="I35" s="20">
        <f t="shared" si="36"/>
        <v>38588.482734016368</v>
      </c>
      <c r="J35" s="20">
        <f t="shared" si="36"/>
        <v>0</v>
      </c>
      <c r="K35" s="20">
        <f t="shared" si="36"/>
        <v>39044.950209396884</v>
      </c>
      <c r="L35" s="20">
        <f t="shared" ref="L35" si="37">L12*L4</f>
        <v>31948.097881298003</v>
      </c>
      <c r="M35" s="19"/>
      <c r="N35" s="20">
        <f t="shared" ref="N35:X35" si="38">B12*B5</f>
        <v>4131.7719069823161</v>
      </c>
      <c r="O35" s="20">
        <f t="shared" si="38"/>
        <v>4040.5872115662728</v>
      </c>
      <c r="P35" s="20">
        <f t="shared" si="38"/>
        <v>4818.6103059926863</v>
      </c>
      <c r="Q35" s="20">
        <f t="shared" si="38"/>
        <v>5659.6066028808455</v>
      </c>
      <c r="R35" s="20">
        <f t="shared" si="38"/>
        <v>5947.6944673856397</v>
      </c>
      <c r="S35" s="20">
        <f t="shared" si="38"/>
        <v>8370.1464985690945</v>
      </c>
      <c r="T35" s="20">
        <f t="shared" si="38"/>
        <v>9021.6594420066176</v>
      </c>
      <c r="U35" s="20">
        <f t="shared" si="38"/>
        <v>9748.764358174667</v>
      </c>
      <c r="V35" s="20">
        <f t="shared" si="38"/>
        <v>12212.015656408335</v>
      </c>
      <c r="W35" s="20">
        <f t="shared" si="38"/>
        <v>10629.118968490635</v>
      </c>
      <c r="X35" s="20">
        <f t="shared" si="38"/>
        <v>8656.2426158236103</v>
      </c>
      <c r="Y35" s="46"/>
      <c r="Z35" s="20">
        <f t="shared" ref="Z35:AJ35" si="39">B12*B6</f>
        <v>36880.593113231727</v>
      </c>
      <c r="AA35" s="20">
        <f t="shared" si="39"/>
        <v>34411.514018269336</v>
      </c>
      <c r="AB35" s="20">
        <f t="shared" si="39"/>
        <v>39578.605185393695</v>
      </c>
      <c r="AC35" s="20">
        <f t="shared" si="39"/>
        <v>45099.549111782559</v>
      </c>
      <c r="AD35" s="20">
        <f t="shared" si="39"/>
        <v>43801.095675949138</v>
      </c>
      <c r="AE35" s="20">
        <f t="shared" si="39"/>
        <v>53350.058434409453</v>
      </c>
      <c r="AF35" s="20">
        <f t="shared" si="39"/>
        <v>54119.209417492741</v>
      </c>
      <c r="AG35" s="20">
        <f t="shared" si="39"/>
        <v>56016.741935114966</v>
      </c>
      <c r="AH35" s="20">
        <f t="shared" si="39"/>
        <v>70078.859235306896</v>
      </c>
      <c r="AI35" s="20">
        <f t="shared" si="39"/>
        <v>61085.511873239404</v>
      </c>
      <c r="AJ35" s="20">
        <f t="shared" si="39"/>
        <v>51021.996024755157</v>
      </c>
      <c r="AK35" s="46"/>
      <c r="AL35" s="20">
        <f t="shared" ref="AL35:AV35" si="40">B12*B7</f>
        <v>714.53209702541506</v>
      </c>
      <c r="AM35" s="20">
        <f t="shared" si="40"/>
        <v>698.76298074817237</v>
      </c>
      <c r="AN35" s="20">
        <f t="shared" si="40"/>
        <v>833.31118082070043</v>
      </c>
      <c r="AO35" s="20">
        <f t="shared" si="40"/>
        <v>978.74971448965903</v>
      </c>
      <c r="AP35" s="20">
        <f t="shared" si="40"/>
        <v>1028.5704767646337</v>
      </c>
      <c r="AQ35" s="20">
        <f t="shared" si="40"/>
        <v>1437.7289443815077</v>
      </c>
      <c r="AR35" s="20">
        <f t="shared" si="40"/>
        <v>1547.0219203448946</v>
      </c>
      <c r="AS35" s="20">
        <f t="shared" si="40"/>
        <v>1647.8371252266543</v>
      </c>
      <c r="AT35" s="20">
        <f t="shared" si="40"/>
        <v>2051.1010669851225</v>
      </c>
      <c r="AU35" s="20">
        <f t="shared" si="40"/>
        <v>1776.6918524175096</v>
      </c>
      <c r="AV35" s="20">
        <f t="shared" si="40"/>
        <v>1496.9759531480549</v>
      </c>
      <c r="AW35" s="19"/>
      <c r="AX35" s="20">
        <f t="shared" ref="AX35:BH35" si="41">B8*B12</f>
        <v>33364.16366594901</v>
      </c>
      <c r="AY35" s="20">
        <f t="shared" si="41"/>
        <v>32694.076007250347</v>
      </c>
      <c r="AZ35" s="20">
        <f t="shared" si="41"/>
        <v>39209.430680034136</v>
      </c>
      <c r="BA35" s="20">
        <f t="shared" si="41"/>
        <v>46198.863001541387</v>
      </c>
      <c r="BB35" s="20">
        <f t="shared" si="41"/>
        <v>48307.041968454178</v>
      </c>
      <c r="BC35" s="20">
        <f t="shared" si="41"/>
        <v>67552.366022155562</v>
      </c>
      <c r="BD35" s="20">
        <f t="shared" si="41"/>
        <v>74663.406950084769</v>
      </c>
      <c r="BE35" s="20">
        <f t="shared" si="41"/>
        <v>85868.392966890577</v>
      </c>
      <c r="BF35" s="20">
        <f t="shared" si="41"/>
        <v>110201.17967039566</v>
      </c>
      <c r="BG35" s="20">
        <f t="shared" si="41"/>
        <v>100181.53264382652</v>
      </c>
      <c r="BH35" s="20">
        <f t="shared" si="41"/>
        <v>86449.430694644325</v>
      </c>
      <c r="BI35" s="19"/>
      <c r="BJ35" s="20">
        <f t="shared" ref="BJ35:BT35" si="42">B9*B12</f>
        <v>13851.160093132283</v>
      </c>
      <c r="BK35" s="20">
        <f t="shared" si="42"/>
        <v>14890.225619773242</v>
      </c>
      <c r="BL35" s="20">
        <f t="shared" si="42"/>
        <v>16871.836704026995</v>
      </c>
      <c r="BM35" s="20">
        <f t="shared" si="42"/>
        <v>18689.628803340944</v>
      </c>
      <c r="BN35" s="20">
        <f t="shared" si="42"/>
        <v>20361.948842492428</v>
      </c>
      <c r="BO35" s="20">
        <f t="shared" si="42"/>
        <v>24308.056178688603</v>
      </c>
      <c r="BP35" s="20">
        <f t="shared" si="42"/>
        <v>26901.706628504729</v>
      </c>
      <c r="BQ35" s="20">
        <f t="shared" si="42"/>
        <v>30542.423880576793</v>
      </c>
      <c r="BR35" s="20">
        <f t="shared" si="42"/>
        <v>39306.545370903987</v>
      </c>
      <c r="BS35" s="20">
        <f t="shared" si="42"/>
        <v>35659.681342295109</v>
      </c>
      <c r="BT35" s="20">
        <f t="shared" si="42"/>
        <v>32294.419925640854</v>
      </c>
    </row>
    <row r="36" spans="1:72">
      <c r="A36" s="25" t="s">
        <v>65</v>
      </c>
      <c r="B36" s="20">
        <f t="shared" ref="B36:K36" si="43">B52</f>
        <v>1935.4681917462224</v>
      </c>
      <c r="C36" s="20">
        <f t="shared" si="43"/>
        <v>2953.7992662432921</v>
      </c>
      <c r="D36" s="20">
        <f t="shared" si="43"/>
        <v>-191.73260193807258</v>
      </c>
      <c r="E36" s="20">
        <f t="shared" si="43"/>
        <v>3503.5217541689221</v>
      </c>
      <c r="F36" s="20">
        <f t="shared" si="43"/>
        <v>1789.5995557903634</v>
      </c>
      <c r="G36" s="20">
        <f t="shared" si="43"/>
        <v>1339.3701522163685</v>
      </c>
      <c r="H36" s="20">
        <f t="shared" si="43"/>
        <v>4606.0535896415513</v>
      </c>
      <c r="I36" s="20">
        <f t="shared" si="43"/>
        <v>1866.3200565924114</v>
      </c>
      <c r="J36" s="20">
        <f t="shared" si="43"/>
        <v>-5861.7254977441535</v>
      </c>
      <c r="K36" s="20">
        <f t="shared" si="43"/>
        <v>4193.9753257866605</v>
      </c>
      <c r="L36" s="20">
        <f t="shared" ref="L36" si="44">L52</f>
        <v>2621.2014195179163</v>
      </c>
      <c r="M36" s="19"/>
      <c r="N36" s="20">
        <f t="shared" ref="N36:W36" si="45">N52</f>
        <v>338.20371104033472</v>
      </c>
      <c r="O36" s="20">
        <f t="shared" si="45"/>
        <v>537.96082694456902</v>
      </c>
      <c r="P36" s="20">
        <f t="shared" si="45"/>
        <v>-36.823547354077405</v>
      </c>
      <c r="Q36" s="20">
        <f t="shared" si="45"/>
        <v>686.3823692132155</v>
      </c>
      <c r="R36" s="20">
        <f t="shared" si="45"/>
        <v>373.34025546388426</v>
      </c>
      <c r="S36" s="20">
        <f t="shared" si="45"/>
        <v>307.1310260913499</v>
      </c>
      <c r="T36" s="20">
        <f t="shared" si="45"/>
        <v>1119.491593669853</v>
      </c>
      <c r="U36" s="20">
        <f t="shared" si="45"/>
        <v>469.64270564274352</v>
      </c>
      <c r="V36" s="20">
        <f t="shared" si="45"/>
        <v>109.60269079387308</v>
      </c>
      <c r="W36" s="20">
        <f t="shared" si="45"/>
        <v>1136.9977700121638</v>
      </c>
      <c r="X36" s="20">
        <f t="shared" ref="X36" si="46">X52</f>
        <v>710.20677088793195</v>
      </c>
      <c r="Y36" s="46"/>
      <c r="Z36" s="20">
        <f t="shared" ref="Z36:AI36" si="47">Z52</f>
        <v>3029.3534516801101</v>
      </c>
      <c r="AA36" s="20">
        <f t="shared" si="47"/>
        <v>4566.6258991029536</v>
      </c>
      <c r="AB36" s="20">
        <f t="shared" si="47"/>
        <v>-296.39092337708797</v>
      </c>
      <c r="AC36" s="20">
        <f t="shared" si="47"/>
        <v>5469.5560207375829</v>
      </c>
      <c r="AD36" s="20">
        <f t="shared" si="47"/>
        <v>2749.4203575734164</v>
      </c>
      <c r="AE36" s="20">
        <f t="shared" si="47"/>
        <v>1957.6070970555634</v>
      </c>
      <c r="AF36" s="20">
        <f t="shared" si="47"/>
        <v>6715.6159449824781</v>
      </c>
      <c r="AG36" s="20">
        <f t="shared" si="47"/>
        <v>2710.5395627023595</v>
      </c>
      <c r="AH36" s="20">
        <f t="shared" si="47"/>
        <v>623.98349503418046</v>
      </c>
      <c r="AI36" s="20">
        <f t="shared" si="47"/>
        <v>6535.6061073856772</v>
      </c>
      <c r="AJ36" s="20">
        <f t="shared" ref="AJ36" si="48">AJ52</f>
        <v>4186.1311713651503</v>
      </c>
      <c r="AK36" s="46"/>
      <c r="AL36" s="20">
        <f t="shared" ref="AL36:AU36" si="49">AL52</f>
        <v>58.487596196452557</v>
      </c>
      <c r="AM36" s="20">
        <f t="shared" si="49"/>
        <v>93.032792334118113</v>
      </c>
      <c r="AN36" s="20">
        <f t="shared" si="49"/>
        <v>-6.3681169007321596</v>
      </c>
      <c r="AO36" s="20">
        <f t="shared" si="49"/>
        <v>118.70021982733107</v>
      </c>
      <c r="AP36" s="20">
        <f t="shared" si="49"/>
        <v>64.563969562261519</v>
      </c>
      <c r="AQ36" s="20">
        <f t="shared" si="49"/>
        <v>52.755488330414714</v>
      </c>
      <c r="AR36" s="20">
        <f t="shared" si="49"/>
        <v>191.96889953361966</v>
      </c>
      <c r="AS36" s="20">
        <f t="shared" si="49"/>
        <v>79.382657886110664</v>
      </c>
      <c r="AT36" s="20">
        <f t="shared" si="49"/>
        <v>18.424264430076182</v>
      </c>
      <c r="AU36" s="20">
        <f t="shared" si="49"/>
        <v>190.06685486936615</v>
      </c>
      <c r="AV36" s="20">
        <f t="shared" ref="AV36" si="50">AV52</f>
        <v>122.82031650068497</v>
      </c>
      <c r="AW36" s="19"/>
      <c r="AX36" s="20">
        <f t="shared" ref="AX36:BG36" si="51">AX52</f>
        <v>2731.1141380578483</v>
      </c>
      <c r="AY36" s="20">
        <f t="shared" si="51"/>
        <v>4352.698754994818</v>
      </c>
      <c r="AZ36" s="20">
        <f t="shared" si="51"/>
        <v>-299.56528806110902</v>
      </c>
      <c r="BA36" s="20">
        <f t="shared" si="51"/>
        <v>5602.8779501765648</v>
      </c>
      <c r="BB36" s="20">
        <f t="shared" si="51"/>
        <v>3032.2612380482083</v>
      </c>
      <c r="BC36" s="20">
        <f t="shared" si="51"/>
        <v>2478.7412615573539</v>
      </c>
      <c r="BD36" s="20">
        <f t="shared" si="51"/>
        <v>9264.931465510952</v>
      </c>
      <c r="BE36" s="20">
        <f t="shared" si="51"/>
        <v>4136.4444467788544</v>
      </c>
      <c r="BF36" s="20">
        <f t="shared" si="51"/>
        <v>922.93448314623777</v>
      </c>
      <c r="BG36" s="20">
        <f t="shared" si="51"/>
        <v>10669.830088110793</v>
      </c>
      <c r="BH36" s="20">
        <f t="shared" ref="BH36" si="52">BH52</f>
        <v>7092.7969262911311</v>
      </c>
      <c r="BI36" s="19"/>
      <c r="BJ36" s="20">
        <f t="shared" ref="BJ36:BS36" si="53">BJ52</f>
        <v>1133.5713264831231</v>
      </c>
      <c r="BK36" s="20">
        <f t="shared" si="53"/>
        <v>1982.8021993714847</v>
      </c>
      <c r="BL36" s="20">
        <f t="shared" si="53"/>
        <v>-129.07169399418726</v>
      </c>
      <c r="BM36" s="20">
        <f t="shared" si="53"/>
        <v>2266.6295730206625</v>
      </c>
      <c r="BN36" s="20">
        <f t="shared" si="53"/>
        <v>1278.1314212228092</v>
      </c>
      <c r="BO36" s="20">
        <f t="shared" si="53"/>
        <v>891.95072484371985</v>
      </c>
      <c r="BP36" s="20">
        <f t="shared" si="53"/>
        <v>3338.2145069405396</v>
      </c>
      <c r="BQ36" s="20">
        <f t="shared" si="53"/>
        <v>1470.7476224701707</v>
      </c>
      <c r="BR36" s="20">
        <f t="shared" si="53"/>
        <v>330.11457663675668</v>
      </c>
      <c r="BS36" s="20">
        <f t="shared" si="53"/>
        <v>3786.0144299324156</v>
      </c>
      <c r="BT36" s="20">
        <f t="shared" ref="BT36" si="54">BT52</f>
        <v>2649.6156255095971</v>
      </c>
    </row>
    <row r="37" spans="1:72">
      <c r="A37" s="25" t="s">
        <v>66</v>
      </c>
      <c r="B37" s="20">
        <f>-B36*WACC!$C$13</f>
        <v>-774.18727669848897</v>
      </c>
      <c r="C37" s="20">
        <f>-C36*WACC!$D$13</f>
        <v>-1181.519706497317</v>
      </c>
      <c r="D37" s="20">
        <f>-D36*WACC!$E$13</f>
        <v>76.693040775229036</v>
      </c>
      <c r="E37" s="20">
        <f>-E36*WACC!$F$13</f>
        <v>-1401.4087016675689</v>
      </c>
      <c r="F37" s="20">
        <f>-F36*WACC!$G$13</f>
        <v>-715.83982231614539</v>
      </c>
      <c r="G37" s="20">
        <f>-G36*WACC!$H$13</f>
        <v>-535.74806088654748</v>
      </c>
      <c r="H37" s="20">
        <f>-H36*WACC!$I$13</f>
        <v>-1842.4214358566205</v>
      </c>
      <c r="I37" s="20">
        <f>-I36*WACC!J13</f>
        <v>-746.52802263696458</v>
      </c>
      <c r="J37" s="20">
        <f>-J36*WACC!K13</f>
        <v>2344.6901990976617</v>
      </c>
      <c r="K37" s="20">
        <f>-K36*WACC!L13</f>
        <v>-1677.5901303146643</v>
      </c>
      <c r="L37" s="20">
        <f>-L36*WACC!M13</f>
        <v>-1048.4805678071666</v>
      </c>
      <c r="M37" s="19"/>
      <c r="N37" s="20">
        <f>-N36*WACC!$C$13</f>
        <v>-135.28148441613391</v>
      </c>
      <c r="O37" s="20">
        <f>-O36*WACC!$D$13</f>
        <v>-215.18433077782763</v>
      </c>
      <c r="P37" s="20">
        <f>-P36*WACC!$E$13</f>
        <v>14.729418941630962</v>
      </c>
      <c r="Q37" s="20">
        <f>-Q36*WACC!$F$13</f>
        <v>-274.5529476852862</v>
      </c>
      <c r="R37" s="20">
        <f>-R36*WACC!$G$13</f>
        <v>-149.3361021855537</v>
      </c>
      <c r="S37" s="20">
        <f>-S36*WACC!$H$13</f>
        <v>-122.85241043653997</v>
      </c>
      <c r="T37" s="20">
        <f>-T36*WACC!$I$13</f>
        <v>-447.79663746794125</v>
      </c>
      <c r="U37" s="20">
        <f>-U36*WACC!J13</f>
        <v>-187.85708225709743</v>
      </c>
      <c r="V37" s="20">
        <f>-V36*WACC!K13</f>
        <v>-43.841076317549238</v>
      </c>
      <c r="W37" s="20">
        <f>-W36*WACC!L13</f>
        <v>-454.7991080048655</v>
      </c>
      <c r="X37" s="20">
        <f>-X36*WACC!M13</f>
        <v>-284.08270835517277</v>
      </c>
      <c r="Y37" s="46"/>
      <c r="Z37" s="20">
        <f>-Z36*WACC!C13</f>
        <v>-1211.741380672044</v>
      </c>
      <c r="AA37" s="20">
        <f>-AA36*WACC!D13</f>
        <v>-1826.6503596411815</v>
      </c>
      <c r="AB37" s="20">
        <f>-AB36*WACC!E13</f>
        <v>118.5563693508352</v>
      </c>
      <c r="AC37" s="20">
        <f>-AC36*WACC!F13</f>
        <v>-2187.8224082950333</v>
      </c>
      <c r="AD37" s="20">
        <f>-AD36*WACC!G13</f>
        <v>-1099.7681430293667</v>
      </c>
      <c r="AE37" s="20">
        <f>-AE36*WACC!H13</f>
        <v>-783.04283882222535</v>
      </c>
      <c r="AF37" s="20">
        <f>-AF36*WACC!I13</f>
        <v>-2686.2463779929913</v>
      </c>
      <c r="AG37" s="20">
        <f>-AG36*WACC!J13</f>
        <v>-1084.2158250809439</v>
      </c>
      <c r="AH37" s="20">
        <f>-AH36*WACC!K13</f>
        <v>-249.59339801367219</v>
      </c>
      <c r="AI37" s="20">
        <f>-AI36*WACC!L13</f>
        <v>-2614.2424429542712</v>
      </c>
      <c r="AJ37" s="20">
        <f>-AJ36*WACC!M13</f>
        <v>-1674.4524685460601</v>
      </c>
      <c r="AK37" s="46"/>
      <c r="AL37" s="20">
        <f>-AL36*WACC!C13</f>
        <v>-23.395038478581025</v>
      </c>
      <c r="AM37" s="20">
        <f>-AM36*WACC!D13</f>
        <v>-37.21311693364725</v>
      </c>
      <c r="AN37" s="20">
        <f>-AN36*WACC!E13</f>
        <v>2.5472467602928641</v>
      </c>
      <c r="AO37" s="20">
        <f>-AO36*WACC!F13</f>
        <v>-47.480087930932427</v>
      </c>
      <c r="AP37" s="20">
        <f>-AP36*WACC!G13</f>
        <v>-25.825587824904609</v>
      </c>
      <c r="AQ37" s="20">
        <f>-AQ36*WACC!H13</f>
        <v>-21.102195332165888</v>
      </c>
      <c r="AR37" s="20">
        <f>-AR36*WACC!I13</f>
        <v>-76.787559813447871</v>
      </c>
      <c r="AS37" s="20">
        <f>-AS36*WACC!J13</f>
        <v>-31.753063154444266</v>
      </c>
      <c r="AT37" s="20">
        <f>-AT36*WACC!K13</f>
        <v>-7.3697057720304731</v>
      </c>
      <c r="AU37" s="20">
        <f>-AU36*WACC!L13</f>
        <v>-76.026741947746459</v>
      </c>
      <c r="AV37" s="20">
        <f>-AV36*WACC!M13</f>
        <v>-49.128126600273987</v>
      </c>
      <c r="AW37" s="19"/>
      <c r="AX37" s="20">
        <f>-AX36*WACC!C13</f>
        <v>-1092.4456552231393</v>
      </c>
      <c r="AY37" s="20">
        <f>-AY36*WACC!D13</f>
        <v>-1741.0795019979273</v>
      </c>
      <c r="AZ37" s="20">
        <f>-AZ36*WACC!E13</f>
        <v>119.82611522444361</v>
      </c>
      <c r="BA37" s="20">
        <f>-BA36*WACC!F13</f>
        <v>-2241.1511800706262</v>
      </c>
      <c r="BB37" s="20">
        <f>-BB36*WACC!G13</f>
        <v>-1212.9044952192833</v>
      </c>
      <c r="BC37" s="20">
        <f>-BC36*WACC!H13</f>
        <v>-991.49650462294164</v>
      </c>
      <c r="BD37" s="20">
        <f>-BD36*WACC!I13</f>
        <v>-3705.9725862043811</v>
      </c>
      <c r="BE37" s="20">
        <f>-BE36*WACC!J13</f>
        <v>-1654.5777787115419</v>
      </c>
      <c r="BF37" s="20">
        <f>-BF36*WACC!K13</f>
        <v>-369.17379325849515</v>
      </c>
      <c r="BG37" s="20">
        <f>-BG36*WACC!L13</f>
        <v>-4267.9320352443174</v>
      </c>
      <c r="BH37" s="20">
        <f>-BH36*WACC!M13</f>
        <v>-2837.1187705164525</v>
      </c>
      <c r="BI37" s="19"/>
      <c r="BJ37" s="20">
        <f>-BJ36*WACC!C13</f>
        <v>-453.42853059324926</v>
      </c>
      <c r="BK37" s="20">
        <f>-BK36*WACC!D13</f>
        <v>-793.12087974859389</v>
      </c>
      <c r="BL37" s="20">
        <f>-BL36*WACC!E13</f>
        <v>51.628677597674908</v>
      </c>
      <c r="BM37" s="20">
        <f>-BM36*WACC!F13</f>
        <v>-906.6518292082651</v>
      </c>
      <c r="BN37" s="20">
        <f>-BN36*WACC!G13</f>
        <v>-511.25256848912369</v>
      </c>
      <c r="BO37" s="20">
        <f>-BO36*WACC!H13</f>
        <v>-356.78028993748796</v>
      </c>
      <c r="BP37" s="20">
        <f>-BP36*WACC!I13</f>
        <v>-1335.2858027762159</v>
      </c>
      <c r="BQ37" s="20">
        <f>-BQ36*WACC!J13</f>
        <v>-588.29904898806831</v>
      </c>
      <c r="BR37" s="20">
        <f>-BR36*WACC!K13</f>
        <v>-132.04583065470268</v>
      </c>
      <c r="BS37" s="20">
        <f>-BS36*WACC!L13</f>
        <v>-1514.4057719729662</v>
      </c>
      <c r="BT37" s="20">
        <f>-BT36*WACC!M13</f>
        <v>-1059.846250203839</v>
      </c>
    </row>
    <row r="38" spans="1:72">
      <c r="A38" s="24" t="s">
        <v>67</v>
      </c>
      <c r="B38" s="20">
        <f t="shared" ref="B38:K38" si="55">B36+B37</f>
        <v>1161.2809150477333</v>
      </c>
      <c r="C38" s="20">
        <f t="shared" si="55"/>
        <v>1772.2795597459751</v>
      </c>
      <c r="D38" s="20">
        <f t="shared" si="55"/>
        <v>-115.03956116284354</v>
      </c>
      <c r="E38" s="20">
        <f t="shared" si="55"/>
        <v>2102.1130525013532</v>
      </c>
      <c r="F38" s="20">
        <f t="shared" si="55"/>
        <v>1073.7597334742181</v>
      </c>
      <c r="G38" s="20">
        <f t="shared" si="55"/>
        <v>803.62209132982105</v>
      </c>
      <c r="H38" s="20">
        <f t="shared" si="55"/>
        <v>2763.6321537849308</v>
      </c>
      <c r="I38" s="20">
        <f t="shared" si="55"/>
        <v>1119.7920339554469</v>
      </c>
      <c r="J38" s="20">
        <f t="shared" si="55"/>
        <v>-3517.0352986464918</v>
      </c>
      <c r="K38" s="20">
        <f t="shared" si="55"/>
        <v>2516.3851954719962</v>
      </c>
      <c r="L38" s="20">
        <f t="shared" ref="L38" si="56">L36+L37</f>
        <v>1572.7208517107497</v>
      </c>
      <c r="M38" s="19"/>
      <c r="N38" s="20">
        <f t="shared" ref="N38:W38" si="57">N36+N37</f>
        <v>202.92222662420082</v>
      </c>
      <c r="O38" s="20">
        <f t="shared" si="57"/>
        <v>322.77649616674137</v>
      </c>
      <c r="P38" s="20">
        <f t="shared" si="57"/>
        <v>-22.094128412446445</v>
      </c>
      <c r="Q38" s="20">
        <f t="shared" si="57"/>
        <v>411.8294215279293</v>
      </c>
      <c r="R38" s="20">
        <f t="shared" si="57"/>
        <v>224.00415327833056</v>
      </c>
      <c r="S38" s="20">
        <f t="shared" si="57"/>
        <v>184.27861565480993</v>
      </c>
      <c r="T38" s="20">
        <f t="shared" si="57"/>
        <v>671.69495620191174</v>
      </c>
      <c r="U38" s="20">
        <f t="shared" si="57"/>
        <v>281.78562338564609</v>
      </c>
      <c r="V38" s="20">
        <f t="shared" si="57"/>
        <v>65.761614476323842</v>
      </c>
      <c r="W38" s="20">
        <f t="shared" si="57"/>
        <v>682.19866200729825</v>
      </c>
      <c r="X38" s="20">
        <f t="shared" ref="X38" si="58">X36+X37</f>
        <v>426.12406253275918</v>
      </c>
      <c r="Y38" s="46"/>
      <c r="Z38" s="20">
        <f t="shared" ref="Z38:AI38" si="59">Z36+Z37</f>
        <v>1817.6120710080661</v>
      </c>
      <c r="AA38" s="20">
        <f t="shared" si="59"/>
        <v>2739.9755394617723</v>
      </c>
      <c r="AB38" s="20">
        <f t="shared" si="59"/>
        <v>-177.83455402625276</v>
      </c>
      <c r="AC38" s="20">
        <f t="shared" si="59"/>
        <v>3281.7336124425497</v>
      </c>
      <c r="AD38" s="20">
        <f t="shared" si="59"/>
        <v>1649.6522145440497</v>
      </c>
      <c r="AE38" s="20">
        <f t="shared" si="59"/>
        <v>1174.564258233338</v>
      </c>
      <c r="AF38" s="20">
        <f t="shared" si="59"/>
        <v>4029.3695669894869</v>
      </c>
      <c r="AG38" s="20">
        <f t="shared" si="59"/>
        <v>1626.3237376214156</v>
      </c>
      <c r="AH38" s="20">
        <f t="shared" si="59"/>
        <v>374.39009702050828</v>
      </c>
      <c r="AI38" s="20">
        <f t="shared" si="59"/>
        <v>3921.3636644314061</v>
      </c>
      <c r="AJ38" s="20">
        <f t="shared" ref="AJ38" si="60">AJ36+AJ37</f>
        <v>2511.6787028190902</v>
      </c>
      <c r="AK38" s="46"/>
      <c r="AL38" s="20">
        <f t="shared" ref="AL38:AU38" si="61">AL36+AL37</f>
        <v>35.092557717871529</v>
      </c>
      <c r="AM38" s="20">
        <f t="shared" si="61"/>
        <v>55.819675400470864</v>
      </c>
      <c r="AN38" s="20">
        <f t="shared" si="61"/>
        <v>-3.8208701404392955</v>
      </c>
      <c r="AO38" s="20">
        <f t="shared" si="61"/>
        <v>71.220131896398641</v>
      </c>
      <c r="AP38" s="20">
        <f t="shared" si="61"/>
        <v>38.73838173735691</v>
      </c>
      <c r="AQ38" s="20">
        <f t="shared" si="61"/>
        <v>31.653292998248826</v>
      </c>
      <c r="AR38" s="20">
        <f t="shared" si="61"/>
        <v>115.18133972017179</v>
      </c>
      <c r="AS38" s="20">
        <f t="shared" si="61"/>
        <v>47.629594731666401</v>
      </c>
      <c r="AT38" s="20">
        <f t="shared" si="61"/>
        <v>11.054558658045709</v>
      </c>
      <c r="AU38" s="20">
        <f t="shared" si="61"/>
        <v>114.04011292161969</v>
      </c>
      <c r="AV38" s="20">
        <f t="shared" ref="AV38" si="62">AV36+AV37</f>
        <v>73.69218990041098</v>
      </c>
      <c r="AW38" s="19"/>
      <c r="AX38" s="20">
        <f t="shared" ref="AX38:BG38" si="63">AX36+AX37</f>
        <v>1638.668482834709</v>
      </c>
      <c r="AY38" s="20">
        <f t="shared" si="63"/>
        <v>2611.6192529968907</v>
      </c>
      <c r="AZ38" s="20">
        <f t="shared" si="63"/>
        <v>-179.7391728366654</v>
      </c>
      <c r="BA38" s="20">
        <f t="shared" si="63"/>
        <v>3361.7267701059386</v>
      </c>
      <c r="BB38" s="20">
        <f t="shared" si="63"/>
        <v>1819.356742828925</v>
      </c>
      <c r="BC38" s="20">
        <f t="shared" si="63"/>
        <v>1487.2447569344122</v>
      </c>
      <c r="BD38" s="20">
        <f t="shared" si="63"/>
        <v>5558.9588793065705</v>
      </c>
      <c r="BE38" s="20">
        <f t="shared" si="63"/>
        <v>2481.8666680673123</v>
      </c>
      <c r="BF38" s="20">
        <f t="shared" si="63"/>
        <v>553.76068988774261</v>
      </c>
      <c r="BG38" s="20">
        <f t="shared" si="63"/>
        <v>6401.8980528664761</v>
      </c>
      <c r="BH38" s="20">
        <f t="shared" ref="BH38" si="64">BH36+BH37</f>
        <v>4255.6781557746781</v>
      </c>
      <c r="BI38" s="19"/>
      <c r="BJ38" s="20">
        <f t="shared" ref="BJ38:BS38" si="65">BJ36+BJ37</f>
        <v>680.14279588987392</v>
      </c>
      <c r="BK38" s="20">
        <f t="shared" si="65"/>
        <v>1189.6813196228909</v>
      </c>
      <c r="BL38" s="20">
        <f t="shared" si="65"/>
        <v>-77.443016396512348</v>
      </c>
      <c r="BM38" s="20">
        <f t="shared" si="65"/>
        <v>1359.9777438123974</v>
      </c>
      <c r="BN38" s="20">
        <f t="shared" si="65"/>
        <v>766.87885273368556</v>
      </c>
      <c r="BO38" s="20">
        <f t="shared" si="65"/>
        <v>535.17043490623189</v>
      </c>
      <c r="BP38" s="20">
        <f t="shared" si="65"/>
        <v>2002.9287041643238</v>
      </c>
      <c r="BQ38" s="20">
        <f t="shared" si="65"/>
        <v>882.44857348210235</v>
      </c>
      <c r="BR38" s="20">
        <f t="shared" si="65"/>
        <v>198.068745982054</v>
      </c>
      <c r="BS38" s="20">
        <f t="shared" si="65"/>
        <v>2271.6086579594494</v>
      </c>
      <c r="BT38" s="20">
        <f t="shared" ref="BT38" si="66">BT36+BT37</f>
        <v>1589.7693753057581</v>
      </c>
    </row>
    <row r="39" spans="1:72">
      <c r="A39" s="23" t="s">
        <v>100</v>
      </c>
      <c r="B39" s="20">
        <f t="shared" ref="B39:K39" si="67">B33-B34+B35+B38</f>
        <v>75749.887710669485</v>
      </c>
      <c r="C39" s="20">
        <f t="shared" si="67"/>
        <v>77828.90532304415</v>
      </c>
      <c r="D39" s="20">
        <f t="shared" si="67"/>
        <v>72663.430177827599</v>
      </c>
      <c r="E39" s="20">
        <f t="shared" si="67"/>
        <v>94495.819891036881</v>
      </c>
      <c r="F39" s="20">
        <f t="shared" si="67"/>
        <v>87936.324391981514</v>
      </c>
      <c r="G39" s="20">
        <f t="shared" si="67"/>
        <v>98800.801858952502</v>
      </c>
      <c r="H39" s="20">
        <f t="shared" si="67"/>
        <v>112074.00797885214</v>
      </c>
      <c r="I39" s="20">
        <f t="shared" si="67"/>
        <v>99983.996763365125</v>
      </c>
      <c r="J39" s="20">
        <f t="shared" si="67"/>
        <v>12033.859710747189</v>
      </c>
      <c r="K39" s="20">
        <f t="shared" si="67"/>
        <v>104747.73639921717</v>
      </c>
      <c r="L39" s="20">
        <f t="shared" ref="L39" si="68">L33-L34+L35+L38</f>
        <v>88831.782155241453</v>
      </c>
      <c r="M39" s="19"/>
      <c r="N39" s="20">
        <f t="shared" ref="N39:W39" si="69">N33-N34+N35+N38</f>
        <v>12837.26894881167</v>
      </c>
      <c r="O39" s="20">
        <f t="shared" si="69"/>
        <v>13594.297663773023</v>
      </c>
      <c r="P39" s="20">
        <f t="shared" si="69"/>
        <v>13022.864203100575</v>
      </c>
      <c r="Q39" s="20">
        <f t="shared" si="69"/>
        <v>17703.485065320863</v>
      </c>
      <c r="R39" s="20">
        <f t="shared" si="69"/>
        <v>17310.707393259981</v>
      </c>
      <c r="S39" s="20">
        <f t="shared" si="69"/>
        <v>21198.502572250305</v>
      </c>
      <c r="T39" s="20">
        <f t="shared" si="69"/>
        <v>25486.387724342949</v>
      </c>
      <c r="U39" s="20">
        <f t="shared" si="69"/>
        <v>23229.76061049593</v>
      </c>
      <c r="V39" s="20">
        <f t="shared" si="69"/>
        <v>23789.763536660699</v>
      </c>
      <c r="W39" s="20">
        <f t="shared" si="69"/>
        <v>25907.749960959052</v>
      </c>
      <c r="X39" s="20">
        <f t="shared" ref="X39" si="70">X33-X34+X35+X38</f>
        <v>18098.100658194442</v>
      </c>
      <c r="Y39" s="46"/>
      <c r="Z39" s="20">
        <f t="shared" ref="Z39:AI39" si="71">Z33-Z34+Z35+Z38</f>
        <v>125359.31569072953</v>
      </c>
      <c r="AA39" s="20">
        <f t="shared" si="71"/>
        <v>127878.73741902987</v>
      </c>
      <c r="AB39" s="20">
        <f t="shared" si="71"/>
        <v>120577.36430933353</v>
      </c>
      <c r="AC39" s="20">
        <f t="shared" si="71"/>
        <v>156515.52235241368</v>
      </c>
      <c r="AD39" s="20">
        <f t="shared" si="71"/>
        <v>145288.29386792672</v>
      </c>
      <c r="AE39" s="20">
        <f t="shared" si="71"/>
        <v>153851.71464718695</v>
      </c>
      <c r="AF39" s="20">
        <f t="shared" si="71"/>
        <v>173402.19152675886</v>
      </c>
      <c r="AG39" s="20">
        <f t="shared" si="71"/>
        <v>155639.11796083377</v>
      </c>
      <c r="AH39" s="20">
        <f t="shared" si="71"/>
        <v>159549.69078449075</v>
      </c>
      <c r="AI39" s="20">
        <f t="shared" si="71"/>
        <v>172898.41708569662</v>
      </c>
      <c r="AJ39" s="20">
        <f t="shared" ref="AJ39" si="72">AJ33-AJ34+AJ35+AJ38</f>
        <v>150218.87219308855</v>
      </c>
      <c r="AK39" s="46"/>
      <c r="AL39" s="20">
        <f t="shared" ref="AL39:AU39" si="73">AL33-AL34+AL35+AL38</f>
        <v>2220.0259134761832</v>
      </c>
      <c r="AM39" s="20">
        <f t="shared" si="73"/>
        <v>2350.9434295897136</v>
      </c>
      <c r="AN39" s="20">
        <f t="shared" si="73"/>
        <v>2252.1220139460352</v>
      </c>
      <c r="AO39" s="20">
        <f t="shared" si="73"/>
        <v>3061.569852635133</v>
      </c>
      <c r="AP39" s="20">
        <f t="shared" si="73"/>
        <v>2993.6444540408534</v>
      </c>
      <c r="AQ39" s="20">
        <f t="shared" si="73"/>
        <v>3647.2389466276945</v>
      </c>
      <c r="AR39" s="20">
        <f t="shared" si="73"/>
        <v>4378.286440562435</v>
      </c>
      <c r="AS39" s="20">
        <f t="shared" si="73"/>
        <v>3948.8437224695767</v>
      </c>
      <c r="AT39" s="20">
        <f t="shared" si="73"/>
        <v>4025.4432351930818</v>
      </c>
      <c r="AU39" s="20">
        <f t="shared" si="73"/>
        <v>4366.6606303435501</v>
      </c>
      <c r="AV39" s="20">
        <f t="shared" ref="AV39" si="74">AV33-AV34+AV35+AV38</f>
        <v>3041.7752066126859</v>
      </c>
      <c r="AW39" s="19"/>
      <c r="AX39" s="20">
        <f t="shared" ref="AX39:BG39" si="75">AX33-AX34+AX35+AX38</f>
        <v>107966.42475422323</v>
      </c>
      <c r="AY39" s="20">
        <f t="shared" si="75"/>
        <v>114619.97542247523</v>
      </c>
      <c r="AZ39" s="20">
        <f t="shared" si="75"/>
        <v>110824.46852225567</v>
      </c>
      <c r="BA39" s="20">
        <f t="shared" si="75"/>
        <v>149814.09274345479</v>
      </c>
      <c r="BB39" s="20">
        <f t="shared" si="75"/>
        <v>146482.06440001182</v>
      </c>
      <c r="BC39" s="20">
        <f t="shared" si="75"/>
        <v>179022.39110468395</v>
      </c>
      <c r="BD39" s="20">
        <f t="shared" si="75"/>
        <v>218958.5059935273</v>
      </c>
      <c r="BE39" s="20">
        <f t="shared" si="75"/>
        <v>212259.53197713793</v>
      </c>
      <c r="BF39" s="20">
        <f t="shared" si="75"/>
        <v>222303.45330467256</v>
      </c>
      <c r="BG39" s="20">
        <f t="shared" si="75"/>
        <v>251465.74376942692</v>
      </c>
      <c r="BH39" s="20">
        <f t="shared" ref="BH39" si="76">BH33-BH34+BH35+BH38</f>
        <v>223180.24024603938</v>
      </c>
      <c r="BI39" s="19"/>
      <c r="BJ39" s="20">
        <f t="shared" ref="BJ39:BS39" si="77">BJ33-BJ34+BJ35+BJ38</f>
        <v>52580.031703575194</v>
      </c>
      <c r="BK39" s="20">
        <f t="shared" si="77"/>
        <v>66895.262350565463</v>
      </c>
      <c r="BL39" s="20">
        <f t="shared" si="77"/>
        <v>66027.10518370819</v>
      </c>
      <c r="BM39" s="20">
        <f t="shared" si="77"/>
        <v>83078.201971647752</v>
      </c>
      <c r="BN39" s="20">
        <f t="shared" si="77"/>
        <v>92141.399440507739</v>
      </c>
      <c r="BO39" s="20">
        <f t="shared" si="77"/>
        <v>73782.710346052132</v>
      </c>
      <c r="BP39" s="20">
        <f t="shared" si="77"/>
        <v>93172.019537427594</v>
      </c>
      <c r="BQ39" s="20">
        <f t="shared" si="77"/>
        <v>99556.67967891047</v>
      </c>
      <c r="BR39" s="20">
        <f t="shared" si="77"/>
        <v>112537.25399282477</v>
      </c>
      <c r="BS39" s="20">
        <f t="shared" si="77"/>
        <v>133002.88954829026</v>
      </c>
      <c r="BT39" s="20">
        <f t="shared" ref="BT39" si="78">BT33-BT34+BT35+BT38</f>
        <v>84393.938913023085</v>
      </c>
    </row>
    <row r="40" spans="1:72">
      <c r="A40" s="21"/>
      <c r="B40" s="18"/>
      <c r="C40" s="18"/>
      <c r="D40" s="18"/>
      <c r="E40" s="18"/>
      <c r="F40" s="18"/>
      <c r="G40" s="18"/>
      <c r="H40" s="18"/>
      <c r="I40" s="18"/>
      <c r="J40" s="18"/>
      <c r="K40" s="18"/>
      <c r="L40" s="18"/>
      <c r="M40" s="19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46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9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9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9"/>
      <c r="BJ40" s="18"/>
      <c r="BK40" s="18"/>
      <c r="BL40" s="18"/>
      <c r="BM40" s="18"/>
      <c r="BN40" s="18"/>
      <c r="BO40" s="18"/>
      <c r="BP40" s="18"/>
      <c r="BQ40" s="18"/>
      <c r="BR40" s="18"/>
      <c r="BS40" s="18"/>
      <c r="BT40" s="18"/>
    </row>
    <row r="41" spans="1:72">
      <c r="A41" s="21"/>
      <c r="B41" s="46"/>
      <c r="C41" s="46"/>
      <c r="D41" s="46"/>
      <c r="E41" s="46"/>
      <c r="F41" s="46"/>
      <c r="G41" s="46"/>
      <c r="H41" s="46"/>
      <c r="I41" s="46"/>
      <c r="M41" s="46"/>
      <c r="N41" s="46"/>
      <c r="O41" s="46"/>
      <c r="P41" s="46"/>
      <c r="Q41" s="46"/>
      <c r="R41" s="46"/>
      <c r="S41" s="46"/>
      <c r="T41" s="46"/>
      <c r="U41" s="48"/>
      <c r="W41" s="48"/>
      <c r="X41" s="48"/>
      <c r="Y41" s="46"/>
      <c r="Z41" s="46"/>
      <c r="AA41" s="46"/>
      <c r="AB41" s="46"/>
      <c r="AC41" s="46"/>
      <c r="AD41" s="46"/>
      <c r="AE41" s="46"/>
      <c r="AF41" s="46"/>
      <c r="AG41" s="46"/>
      <c r="AK41" s="46"/>
      <c r="AL41" s="46"/>
      <c r="AM41" s="46"/>
      <c r="AN41" s="46"/>
      <c r="AO41" s="46"/>
      <c r="AP41" s="46"/>
      <c r="AQ41" s="46"/>
      <c r="AR41" s="46"/>
      <c r="AS41" s="48"/>
      <c r="AU41" s="48"/>
      <c r="AV41" s="48"/>
      <c r="AW41" s="46"/>
      <c r="AX41" s="46"/>
      <c r="AY41" s="46"/>
      <c r="AZ41" s="46"/>
      <c r="BA41" s="46"/>
      <c r="BB41" s="46"/>
      <c r="BC41" s="46"/>
      <c r="BD41" s="46"/>
      <c r="BE41" s="46"/>
      <c r="BI41" s="46"/>
      <c r="BJ41" s="46"/>
      <c r="BK41" s="46"/>
      <c r="BL41" s="46"/>
      <c r="BM41" s="46"/>
      <c r="BN41" s="46"/>
      <c r="BO41" s="46"/>
      <c r="BP41" s="46"/>
      <c r="BQ41" s="46"/>
      <c r="BS41" s="46"/>
    </row>
    <row r="42" spans="1:72">
      <c r="A42" s="44" t="s">
        <v>75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46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46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46"/>
      <c r="AL42" s="46"/>
      <c r="AM42" s="46"/>
      <c r="AN42" s="46"/>
      <c r="AO42" s="46"/>
      <c r="AP42" s="46"/>
      <c r="AQ42" s="46"/>
      <c r="AR42" s="46"/>
      <c r="AS42" s="46"/>
      <c r="AW42" s="46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46"/>
      <c r="BJ42" s="46"/>
      <c r="BK42" s="46"/>
      <c r="BL42" s="46"/>
      <c r="BM42" s="46"/>
      <c r="BN42" s="46"/>
      <c r="BO42" s="46"/>
      <c r="BP42" s="46"/>
      <c r="BQ42" s="46"/>
      <c r="BS42" s="46"/>
    </row>
    <row r="43" spans="1:72">
      <c r="A43" s="21" t="s">
        <v>76</v>
      </c>
      <c r="B43" s="17">
        <f>B35</f>
        <v>23564.314123679251</v>
      </c>
      <c r="C43" s="17">
        <f t="shared" ref="C43:K43" si="79">C35</f>
        <v>22256.417162392645</v>
      </c>
      <c r="D43" s="17">
        <f t="shared" si="79"/>
        <v>25585.773943731809</v>
      </c>
      <c r="E43" s="17">
        <f t="shared" si="79"/>
        <v>28888.496765964599</v>
      </c>
      <c r="F43" s="17">
        <f t="shared" si="79"/>
        <v>28510.162568953991</v>
      </c>
      <c r="G43" s="17">
        <f t="shared" si="79"/>
        <v>36501.43892179578</v>
      </c>
      <c r="H43" s="17">
        <f t="shared" si="79"/>
        <v>37118.855641566261</v>
      </c>
      <c r="I43" s="17">
        <f t="shared" si="79"/>
        <v>38588.482734016368</v>
      </c>
      <c r="J43" s="17">
        <f t="shared" si="79"/>
        <v>0</v>
      </c>
      <c r="K43" s="17">
        <f t="shared" si="79"/>
        <v>39044.950209396884</v>
      </c>
      <c r="L43" s="17">
        <f t="shared" ref="L43" si="80">L35</f>
        <v>31948.097881298003</v>
      </c>
      <c r="M43" s="46"/>
      <c r="N43" s="17">
        <f>N35</f>
        <v>4131.7719069823161</v>
      </c>
      <c r="O43" s="17">
        <f t="shared" ref="O43:W43" si="81">O35</f>
        <v>4040.5872115662728</v>
      </c>
      <c r="P43" s="17">
        <f t="shared" si="81"/>
        <v>4818.6103059926863</v>
      </c>
      <c r="Q43" s="17">
        <f t="shared" si="81"/>
        <v>5659.6066028808455</v>
      </c>
      <c r="R43" s="17">
        <f t="shared" si="81"/>
        <v>5947.6944673856397</v>
      </c>
      <c r="S43" s="17">
        <f t="shared" si="81"/>
        <v>8370.1464985690945</v>
      </c>
      <c r="T43" s="17">
        <f t="shared" si="81"/>
        <v>9021.6594420066176</v>
      </c>
      <c r="U43" s="17">
        <f t="shared" si="81"/>
        <v>9748.764358174667</v>
      </c>
      <c r="V43" s="17">
        <f t="shared" si="81"/>
        <v>12212.015656408335</v>
      </c>
      <c r="W43" s="17">
        <f t="shared" si="81"/>
        <v>10629.118968490635</v>
      </c>
      <c r="X43" s="17">
        <f t="shared" ref="X43" si="82">X35</f>
        <v>8656.2426158236103</v>
      </c>
      <c r="Y43" s="46"/>
      <c r="Z43" s="17">
        <f>Z35</f>
        <v>36880.593113231727</v>
      </c>
      <c r="AA43" s="17">
        <f t="shared" ref="AA43:AI43" si="83">AA35</f>
        <v>34411.514018269336</v>
      </c>
      <c r="AB43" s="17">
        <f t="shared" si="83"/>
        <v>39578.605185393695</v>
      </c>
      <c r="AC43" s="17">
        <f t="shared" si="83"/>
        <v>45099.549111782559</v>
      </c>
      <c r="AD43" s="17">
        <f t="shared" si="83"/>
        <v>43801.095675949138</v>
      </c>
      <c r="AE43" s="17">
        <f t="shared" si="83"/>
        <v>53350.058434409453</v>
      </c>
      <c r="AF43" s="17">
        <f t="shared" si="83"/>
        <v>54119.209417492741</v>
      </c>
      <c r="AG43" s="17">
        <f t="shared" si="83"/>
        <v>56016.741935114966</v>
      </c>
      <c r="AH43" s="17">
        <f t="shared" si="83"/>
        <v>70078.859235306896</v>
      </c>
      <c r="AI43" s="17">
        <f t="shared" si="83"/>
        <v>61085.511873239404</v>
      </c>
      <c r="AJ43" s="17">
        <f t="shared" ref="AJ43" si="84">AJ35</f>
        <v>51021.996024755157</v>
      </c>
      <c r="AK43" s="46"/>
      <c r="AL43" s="17">
        <f>AL35</f>
        <v>714.53209702541506</v>
      </c>
      <c r="AM43" s="17">
        <f t="shared" ref="AM43:AU43" si="85">AM35</f>
        <v>698.76298074817237</v>
      </c>
      <c r="AN43" s="17">
        <f t="shared" si="85"/>
        <v>833.31118082070043</v>
      </c>
      <c r="AO43" s="17">
        <f t="shared" si="85"/>
        <v>978.74971448965903</v>
      </c>
      <c r="AP43" s="17">
        <f t="shared" si="85"/>
        <v>1028.5704767646337</v>
      </c>
      <c r="AQ43" s="17">
        <f t="shared" si="85"/>
        <v>1437.7289443815077</v>
      </c>
      <c r="AR43" s="17">
        <f t="shared" si="85"/>
        <v>1547.0219203448946</v>
      </c>
      <c r="AS43" s="17">
        <f t="shared" si="85"/>
        <v>1647.8371252266543</v>
      </c>
      <c r="AT43" s="17">
        <f t="shared" si="85"/>
        <v>2051.1010669851225</v>
      </c>
      <c r="AU43" s="17">
        <f t="shared" si="85"/>
        <v>1776.6918524175096</v>
      </c>
      <c r="AV43" s="17">
        <f t="shared" ref="AV43" si="86">AV35</f>
        <v>1496.9759531480549</v>
      </c>
      <c r="AW43" s="46"/>
      <c r="AX43" s="17">
        <f>AX35</f>
        <v>33364.16366594901</v>
      </c>
      <c r="AY43" s="17">
        <f t="shared" ref="AY43:BG43" si="87">AY35</f>
        <v>32694.076007250347</v>
      </c>
      <c r="AZ43" s="17">
        <f t="shared" si="87"/>
        <v>39209.430680034136</v>
      </c>
      <c r="BA43" s="17">
        <f t="shared" si="87"/>
        <v>46198.863001541387</v>
      </c>
      <c r="BB43" s="17">
        <f t="shared" si="87"/>
        <v>48307.041968454178</v>
      </c>
      <c r="BC43" s="17">
        <f t="shared" si="87"/>
        <v>67552.366022155562</v>
      </c>
      <c r="BD43" s="17">
        <f t="shared" si="87"/>
        <v>74663.406950084769</v>
      </c>
      <c r="BE43" s="17">
        <f t="shared" si="87"/>
        <v>85868.392966890577</v>
      </c>
      <c r="BF43" s="17">
        <f t="shared" si="87"/>
        <v>110201.17967039566</v>
      </c>
      <c r="BG43" s="17">
        <f t="shared" si="87"/>
        <v>100181.53264382652</v>
      </c>
      <c r="BH43" s="17">
        <f t="shared" ref="BH43" si="88">BH35</f>
        <v>86449.430694644325</v>
      </c>
      <c r="BI43" s="46"/>
      <c r="BJ43" s="17">
        <f>BJ35</f>
        <v>13851.160093132283</v>
      </c>
      <c r="BK43" s="17">
        <f t="shared" ref="BK43:BS43" si="89">BK35</f>
        <v>14890.225619773242</v>
      </c>
      <c r="BL43" s="17">
        <f t="shared" si="89"/>
        <v>16871.836704026995</v>
      </c>
      <c r="BM43" s="17">
        <f t="shared" si="89"/>
        <v>18689.628803340944</v>
      </c>
      <c r="BN43" s="17">
        <f t="shared" si="89"/>
        <v>20361.948842492428</v>
      </c>
      <c r="BO43" s="17">
        <f t="shared" si="89"/>
        <v>24308.056178688603</v>
      </c>
      <c r="BP43" s="17">
        <f t="shared" si="89"/>
        <v>26901.706628504729</v>
      </c>
      <c r="BQ43" s="17">
        <f t="shared" si="89"/>
        <v>30542.423880576793</v>
      </c>
      <c r="BR43" s="17">
        <f t="shared" si="89"/>
        <v>39306.545370903987</v>
      </c>
      <c r="BS43" s="17">
        <f t="shared" si="89"/>
        <v>35659.681342295109</v>
      </c>
      <c r="BT43" s="17">
        <f t="shared" ref="BT43" si="90">BT35</f>
        <v>32294.419925640854</v>
      </c>
    </row>
    <row r="44" spans="1:72">
      <c r="A44" s="21" t="s">
        <v>77</v>
      </c>
      <c r="B44" s="1">
        <f>B19</f>
        <v>-24127.873371474798</v>
      </c>
      <c r="C44" s="1">
        <f t="shared" ref="C44:K44" si="91">C19</f>
        <v>-24921.875401069916</v>
      </c>
      <c r="D44" s="1">
        <f t="shared" si="91"/>
        <v>-25571.103227591811</v>
      </c>
      <c r="E44" s="1">
        <f t="shared" si="91"/>
        <v>-26749.516379586836</v>
      </c>
      <c r="F44" s="1">
        <f t="shared" si="91"/>
        <v>-27392.212563327368</v>
      </c>
      <c r="G44" s="1">
        <f t="shared" si="91"/>
        <v>-28772.140033195432</v>
      </c>
      <c r="H44" s="1">
        <f t="shared" si="91"/>
        <v>-29558.830329127028</v>
      </c>
      <c r="I44" s="1">
        <f t="shared" si="91"/>
        <v>-30623.157682762001</v>
      </c>
      <c r="J44" s="1">
        <f t="shared" si="91"/>
        <v>-31572.944703233599</v>
      </c>
      <c r="K44" s="1">
        <f t="shared" si="91"/>
        <v>-32420.290548281751</v>
      </c>
      <c r="L44" s="1">
        <f t="shared" ref="L44" si="92">L19</f>
        <v>-32906.168349069048</v>
      </c>
      <c r="M44" s="46"/>
      <c r="N44" s="1">
        <f>N19</f>
        <v>-3789.726177697059</v>
      </c>
      <c r="O44" s="1">
        <f t="shared" ref="O44:W44" si="93">O19</f>
        <v>-3983.4908682953801</v>
      </c>
      <c r="P44" s="1">
        <f t="shared" si="93"/>
        <v>-4156.2706713938542</v>
      </c>
      <c r="Q44" s="1">
        <f t="shared" si="93"/>
        <v>-4431.1632210807302</v>
      </c>
      <c r="R44" s="1">
        <f t="shared" si="93"/>
        <v>-4680.1979008942426</v>
      </c>
      <c r="S44" s="1">
        <f t="shared" si="93"/>
        <v>-5140.2271755963584</v>
      </c>
      <c r="T44" s="1">
        <f t="shared" si="93"/>
        <v>-5431.2481278819296</v>
      </c>
      <c r="U44" s="1">
        <f t="shared" si="93"/>
        <v>-5713.0290724384913</v>
      </c>
      <c r="V44" s="1">
        <f t="shared" si="93"/>
        <v>-5969.6165431098289</v>
      </c>
      <c r="W44" s="1">
        <f t="shared" si="93"/>
        <v>-6233.9410659353898</v>
      </c>
      <c r="X44" s="1">
        <f t="shared" ref="X44" si="94">X19</f>
        <v>-2945.2210299999997</v>
      </c>
      <c r="Y44" s="46"/>
      <c r="Z44" s="1">
        <f>Z19</f>
        <v>-44565.030679271105</v>
      </c>
      <c r="AA44" s="1">
        <f t="shared" ref="AA44:AI44" si="95">AA19</f>
        <v>-46078.3106417542</v>
      </c>
      <c r="AB44" s="1">
        <f t="shared" si="95"/>
        <v>-47729.629508745311</v>
      </c>
      <c r="AC44" s="1">
        <f t="shared" si="95"/>
        <v>-50752.741855089669</v>
      </c>
      <c r="AD44" s="1">
        <f t="shared" si="95"/>
        <v>-52272.393716237777</v>
      </c>
      <c r="AE44" s="1">
        <f t="shared" si="95"/>
        <v>-51498.675675433573</v>
      </c>
      <c r="AF44" s="1">
        <f t="shared" si="95"/>
        <v>-53095.245039260488</v>
      </c>
      <c r="AG44" s="1">
        <f t="shared" si="95"/>
        <v>-54947.510473888935</v>
      </c>
      <c r="AH44" s="1">
        <f t="shared" si="95"/>
        <v>-57305.052655420928</v>
      </c>
      <c r="AI44" s="1">
        <f t="shared" si="95"/>
        <v>-59828.823017382834</v>
      </c>
      <c r="AJ44" s="1">
        <f t="shared" ref="AJ44" si="96">AJ19</f>
        <v>-60904.12000025493</v>
      </c>
      <c r="AK44" s="46"/>
      <c r="AL44" s="1">
        <f t="shared" ref="AL44:AU44" si="97">AL19</f>
        <v>-655.38007757057437</v>
      </c>
      <c r="AM44" s="1">
        <f t="shared" si="97"/>
        <v>-688.88896765928666</v>
      </c>
      <c r="AN44" s="1">
        <f t="shared" si="97"/>
        <v>-718.76881529147556</v>
      </c>
      <c r="AO44" s="1">
        <f t="shared" si="97"/>
        <v>-766.30763263337576</v>
      </c>
      <c r="AP44" s="1">
        <f t="shared" si="97"/>
        <v>-809.37469345018758</v>
      </c>
      <c r="AQ44" s="1">
        <f t="shared" si="97"/>
        <v>-888.93031504452119</v>
      </c>
      <c r="AR44" s="1">
        <f t="shared" si="97"/>
        <v>-939.25831378122211</v>
      </c>
      <c r="AS44" s="1">
        <f t="shared" si="97"/>
        <v>-987.98838256250076</v>
      </c>
      <c r="AT44" s="1">
        <f t="shared" si="97"/>
        <v>-1032.3615928017712</v>
      </c>
      <c r="AU44" s="1">
        <f t="shared" si="97"/>
        <v>-1078.0728178746317</v>
      </c>
      <c r="AV44" s="1">
        <f t="shared" ref="AV44" si="98">AV19</f>
        <v>-421.29684999999995</v>
      </c>
      <c r="AW44" s="46"/>
      <c r="AX44" s="1">
        <f t="shared" ref="AX44:BG44" si="99">AX19</f>
        <v>-34906.917373694232</v>
      </c>
      <c r="AY44" s="1">
        <f t="shared" si="99"/>
        <v>-36855.485441866163</v>
      </c>
      <c r="AZ44" s="1">
        <f t="shared" si="99"/>
        <v>-38676.026921335353</v>
      </c>
      <c r="BA44" s="1">
        <f t="shared" si="99"/>
        <v>-41473.315438844584</v>
      </c>
      <c r="BB44" s="1">
        <f t="shared" si="99"/>
        <v>-43897.347670461284</v>
      </c>
      <c r="BC44" s="1">
        <f t="shared" si="99"/>
        <v>-49421.971629972439</v>
      </c>
      <c r="BD44" s="1">
        <f t="shared" si="99"/>
        <v>-52981.829667306316</v>
      </c>
      <c r="BE44" s="1">
        <f t="shared" si="99"/>
        <v>-57970.633619328211</v>
      </c>
      <c r="BF44" s="1">
        <f t="shared" si="99"/>
        <v>-61714.91840939696</v>
      </c>
      <c r="BG44" s="1">
        <f t="shared" si="99"/>
        <v>-66191.556782839718</v>
      </c>
      <c r="BH44" s="1">
        <f t="shared" ref="BH44" si="100">BH19</f>
        <v>-71849.244180000009</v>
      </c>
      <c r="BI44" s="46"/>
      <c r="BJ44" s="1">
        <f t="shared" ref="BJ44:BS44" si="101">BJ19</f>
        <v>-22250.160102376896</v>
      </c>
      <c r="BK44" s="1">
        <f t="shared" si="101"/>
        <v>-31476.77047809945</v>
      </c>
      <c r="BL44" s="1">
        <f t="shared" si="101"/>
        <v>-34982.158411746968</v>
      </c>
      <c r="BM44" s="1">
        <f t="shared" si="101"/>
        <v>-39249.224794849433</v>
      </c>
      <c r="BN44" s="1">
        <f t="shared" si="101"/>
        <v>-48900.814446031283</v>
      </c>
      <c r="BO44" s="1">
        <f t="shared" si="101"/>
        <v>-27147.270865817445</v>
      </c>
      <c r="BP44" s="1">
        <f t="shared" si="101"/>
        <v>-33369.553562531255</v>
      </c>
      <c r="BQ44" s="1">
        <f t="shared" si="101"/>
        <v>-44679.647264592</v>
      </c>
      <c r="BR44" s="1">
        <f t="shared" si="101"/>
        <v>-55255.477301258041</v>
      </c>
      <c r="BS44" s="1">
        <f t="shared" si="101"/>
        <v>-67094.15115852996</v>
      </c>
      <c r="BT44" s="1">
        <f t="shared" ref="BT44" si="102">BT19</f>
        <v>-27862.083289999999</v>
      </c>
    </row>
    <row r="45" spans="1:72">
      <c r="A45" s="21" t="s">
        <v>78</v>
      </c>
      <c r="B45" s="1">
        <f t="shared" ref="B45:K45" si="103">B30</f>
        <v>21606.139576359397</v>
      </c>
      <c r="C45" s="1">
        <f t="shared" si="103"/>
        <v>20804.615205434307</v>
      </c>
      <c r="D45" s="1">
        <f t="shared" si="103"/>
        <v>22145.661679631077</v>
      </c>
      <c r="E45" s="1">
        <f t="shared" si="103"/>
        <v>27179.400898252166</v>
      </c>
      <c r="F45" s="1">
        <f t="shared" si="103"/>
        <v>26068.617407063808</v>
      </c>
      <c r="G45" s="1">
        <f t="shared" si="103"/>
        <v>29062.655729905364</v>
      </c>
      <c r="H45" s="1">
        <f t="shared" si="103"/>
        <v>30042.810042682369</v>
      </c>
      <c r="I45" s="1">
        <f t="shared" si="103"/>
        <v>24551.289491276853</v>
      </c>
      <c r="J45" s="1">
        <f t="shared" si="103"/>
        <v>0</v>
      </c>
      <c r="K45" s="1">
        <f t="shared" si="103"/>
        <v>19302.577888912125</v>
      </c>
      <c r="L45" s="1">
        <f t="shared" ref="L45" si="104">L30</f>
        <v>15240.177859812049</v>
      </c>
      <c r="M45" s="46"/>
      <c r="N45" s="1">
        <f t="shared" ref="N45:W45" si="105">N30</f>
        <v>3788.4251606641706</v>
      </c>
      <c r="O45" s="1">
        <f t="shared" si="105"/>
        <v>3777.0168274289317</v>
      </c>
      <c r="P45" s="1">
        <f t="shared" si="105"/>
        <v>4170.7283835609969</v>
      </c>
      <c r="Q45" s="1">
        <f t="shared" si="105"/>
        <v>5324.7740106478768</v>
      </c>
      <c r="R45" s="1">
        <f t="shared" si="105"/>
        <v>5438.347506766775</v>
      </c>
      <c r="S45" s="1">
        <f t="shared" si="105"/>
        <v>6664.3588111133768</v>
      </c>
      <c r="T45" s="1">
        <f t="shared" si="105"/>
        <v>7301.8415088871016</v>
      </c>
      <c r="U45" s="1">
        <f t="shared" si="105"/>
        <v>6202.4914944064858</v>
      </c>
      <c r="V45" s="1">
        <f t="shared" si="105"/>
        <v>5242.7890344961816</v>
      </c>
      <c r="W45" s="1">
        <f t="shared" si="105"/>
        <v>5254.6973598246768</v>
      </c>
      <c r="X45" s="1">
        <f t="shared" ref="X45" si="106">X30</f>
        <v>4129.2811094103454</v>
      </c>
      <c r="Y45" s="46"/>
      <c r="Z45" s="1">
        <f t="shared" ref="Z45:AI45" si="107">Z30</f>
        <v>33815.847059289954</v>
      </c>
      <c r="AA45" s="1">
        <f t="shared" si="107"/>
        <v>32166.82642865858</v>
      </c>
      <c r="AB45" s="1">
        <f t="shared" si="107"/>
        <v>34257.099359785105</v>
      </c>
      <c r="AC45" s="1">
        <f t="shared" si="107"/>
        <v>42431.377983077327</v>
      </c>
      <c r="AD45" s="1">
        <f t="shared" si="107"/>
        <v>40050.069950492318</v>
      </c>
      <c r="AE45" s="1">
        <f t="shared" si="107"/>
        <v>42477.623547156749</v>
      </c>
      <c r="AF45" s="1">
        <f t="shared" si="107"/>
        <v>43802.350586723944</v>
      </c>
      <c r="AG45" s="1">
        <f t="shared" si="107"/>
        <v>35639.733676152588</v>
      </c>
      <c r="AH45" s="1">
        <f t="shared" si="107"/>
        <v>30085.833910315068</v>
      </c>
      <c r="AI45" s="1">
        <f t="shared" si="107"/>
        <v>30198.728503782186</v>
      </c>
      <c r="AJ45" s="1">
        <f t="shared" ref="AJ45" si="108">AJ30</f>
        <v>24338.98559685707</v>
      </c>
      <c r="AK45" s="46"/>
      <c r="AL45" s="1">
        <f t="shared" ref="AL45:AU45" si="109">AL30</f>
        <v>655.15508489195997</v>
      </c>
      <c r="AM45" s="1">
        <f t="shared" si="109"/>
        <v>653.1821734017675</v>
      </c>
      <c r="AN45" s="1">
        <f t="shared" si="109"/>
        <v>721.26907416963888</v>
      </c>
      <c r="AO45" s="1">
        <f t="shared" si="109"/>
        <v>920.84510608754226</v>
      </c>
      <c r="AP45" s="1">
        <f t="shared" si="109"/>
        <v>940.48605195176219</v>
      </c>
      <c r="AQ45" s="1">
        <f t="shared" si="109"/>
        <v>1144.7280594335634</v>
      </c>
      <c r="AR45" s="1">
        <f t="shared" si="109"/>
        <v>1252.1098746573923</v>
      </c>
      <c r="AS45" s="1">
        <f t="shared" si="109"/>
        <v>1048.4093550599734</v>
      </c>
      <c r="AT45" s="1">
        <f t="shared" si="109"/>
        <v>880.56636063924918</v>
      </c>
      <c r="AU45" s="1">
        <f t="shared" si="109"/>
        <v>878.33977715333049</v>
      </c>
      <c r="AV45" s="1">
        <f t="shared" ref="AV45" si="110">AV30</f>
        <v>714.101348462224</v>
      </c>
      <c r="AW45" s="46"/>
      <c r="AX45" s="1">
        <f t="shared" ref="AX45:BG45" si="111">AX30</f>
        <v>30591.629921051092</v>
      </c>
      <c r="AY45" s="1">
        <f t="shared" si="111"/>
        <v>30561.418123371612</v>
      </c>
      <c r="AZ45" s="1">
        <f t="shared" si="111"/>
        <v>33937.56188109018</v>
      </c>
      <c r="BA45" s="1">
        <f t="shared" si="111"/>
        <v>43465.654469141293</v>
      </c>
      <c r="BB45" s="1">
        <f t="shared" si="111"/>
        <v>44170.137300932583</v>
      </c>
      <c r="BC45" s="1">
        <f t="shared" si="111"/>
        <v>53785.582580695613</v>
      </c>
      <c r="BD45" s="1">
        <f t="shared" si="111"/>
        <v>60430.164491090378</v>
      </c>
      <c r="BE45" s="1">
        <f t="shared" si="111"/>
        <v>54632.357234985488</v>
      </c>
      <c r="BF45" s="1">
        <f t="shared" si="111"/>
        <v>47310.906947724863</v>
      </c>
      <c r="BG45" s="1">
        <f t="shared" si="111"/>
        <v>49526.554049047263</v>
      </c>
      <c r="BH45" s="1">
        <f t="shared" ref="BH45" si="112">BH30</f>
        <v>41238.908950417499</v>
      </c>
      <c r="BI45" s="46"/>
      <c r="BJ45" s="1">
        <f t="shared" ref="BJ45:BS45" si="113">BJ30</f>
        <v>12700.140419787796</v>
      </c>
      <c r="BK45" s="1">
        <f t="shared" si="113"/>
        <v>13918.925588119182</v>
      </c>
      <c r="BL45" s="1">
        <f t="shared" si="113"/>
        <v>14603.349047914979</v>
      </c>
      <c r="BM45" s="1">
        <f t="shared" si="113"/>
        <v>17583.91646338622</v>
      </c>
      <c r="BN45" s="1">
        <f t="shared" si="113"/>
        <v>18618.19808124004</v>
      </c>
      <c r="BO45" s="1">
        <f t="shared" si="113"/>
        <v>19354.214218732777</v>
      </c>
      <c r="BP45" s="1">
        <f t="shared" si="113"/>
        <v>21773.37765658645</v>
      </c>
      <c r="BQ45" s="1">
        <f t="shared" si="113"/>
        <v>19432.116458839628</v>
      </c>
      <c r="BR45" s="1">
        <f t="shared" si="113"/>
        <v>16874.8493985399</v>
      </c>
      <c r="BS45" s="1">
        <f t="shared" si="113"/>
        <v>17629.00894768666</v>
      </c>
      <c r="BT45" s="1">
        <f t="shared" ref="BT45" si="114">BT30</f>
        <v>15405.383612347583</v>
      </c>
    </row>
    <row r="46" spans="1:72">
      <c r="A46" s="21" t="s">
        <v>86</v>
      </c>
      <c r="B46" s="1">
        <f t="shared" ref="B46:K46" si="115">B43-B44+B45</f>
        <v>69298.327071513457</v>
      </c>
      <c r="C46" s="1">
        <f t="shared" si="115"/>
        <v>67982.907768896868</v>
      </c>
      <c r="D46" s="1">
        <f t="shared" si="115"/>
        <v>73302.538850954705</v>
      </c>
      <c r="E46" s="1">
        <f t="shared" si="115"/>
        <v>82817.414043803597</v>
      </c>
      <c r="F46" s="1">
        <f t="shared" si="115"/>
        <v>81970.99253934517</v>
      </c>
      <c r="G46" s="1">
        <f t="shared" si="115"/>
        <v>94336.234684896583</v>
      </c>
      <c r="H46" s="1">
        <f t="shared" si="115"/>
        <v>96720.496013375654</v>
      </c>
      <c r="I46" s="1">
        <f t="shared" si="115"/>
        <v>93762.929908055215</v>
      </c>
      <c r="J46" s="1">
        <f t="shared" si="115"/>
        <v>31572.944703233599</v>
      </c>
      <c r="K46" s="1">
        <f t="shared" si="115"/>
        <v>90767.818646590764</v>
      </c>
      <c r="L46" s="1">
        <f t="shared" ref="L46" si="116">L43-L44+L45</f>
        <v>80094.444090179095</v>
      </c>
      <c r="M46" s="46"/>
      <c r="N46" s="1">
        <f t="shared" ref="N46:W46" si="117">N43-N44+N45</f>
        <v>11709.923245343545</v>
      </c>
      <c r="O46" s="1">
        <f t="shared" si="117"/>
        <v>11801.094907290584</v>
      </c>
      <c r="P46" s="1">
        <f t="shared" si="117"/>
        <v>13145.609360947536</v>
      </c>
      <c r="Q46" s="1">
        <f t="shared" si="117"/>
        <v>15415.543834609452</v>
      </c>
      <c r="R46" s="1">
        <f t="shared" si="117"/>
        <v>16066.239875046656</v>
      </c>
      <c r="S46" s="1">
        <f t="shared" si="117"/>
        <v>20174.73248527883</v>
      </c>
      <c r="T46" s="1">
        <f t="shared" si="117"/>
        <v>21754.749078775647</v>
      </c>
      <c r="U46" s="1">
        <f t="shared" si="117"/>
        <v>21664.284925019645</v>
      </c>
      <c r="V46" s="1">
        <f t="shared" si="117"/>
        <v>23424.421234014346</v>
      </c>
      <c r="W46" s="1">
        <f t="shared" si="117"/>
        <v>22117.757394250701</v>
      </c>
      <c r="X46" s="1">
        <f t="shared" ref="X46" si="118">X43-X44+X45</f>
        <v>15730.744755233954</v>
      </c>
      <c r="Y46" s="46"/>
      <c r="Z46" s="1">
        <f t="shared" ref="Z46:AI46" si="119">Z43-Z44+Z45</f>
        <v>115261.47085179278</v>
      </c>
      <c r="AA46" s="1">
        <f t="shared" si="119"/>
        <v>112656.65108868211</v>
      </c>
      <c r="AB46" s="1">
        <f t="shared" si="119"/>
        <v>121565.33405392412</v>
      </c>
      <c r="AC46" s="1">
        <f t="shared" si="119"/>
        <v>138283.66894994956</v>
      </c>
      <c r="AD46" s="1">
        <f t="shared" si="119"/>
        <v>136123.55934267925</v>
      </c>
      <c r="AE46" s="1">
        <f t="shared" si="119"/>
        <v>147326.35765699978</v>
      </c>
      <c r="AF46" s="1">
        <f t="shared" si="119"/>
        <v>151016.80504347716</v>
      </c>
      <c r="AG46" s="1">
        <f t="shared" si="119"/>
        <v>146603.9860851565</v>
      </c>
      <c r="AH46" s="1">
        <f t="shared" si="119"/>
        <v>157469.74580104288</v>
      </c>
      <c r="AI46" s="1">
        <f t="shared" si="119"/>
        <v>151113.06339440442</v>
      </c>
      <c r="AJ46" s="1">
        <f t="shared" ref="AJ46" si="120">AJ43-AJ44+AJ45</f>
        <v>136265.10162186716</v>
      </c>
      <c r="AK46" s="46"/>
      <c r="AL46" s="1">
        <f t="shared" ref="AL46:AU46" si="121">AL43-AL44+AL45</f>
        <v>2025.0672594879493</v>
      </c>
      <c r="AM46" s="1">
        <f t="shared" si="121"/>
        <v>2040.8341218092264</v>
      </c>
      <c r="AN46" s="1">
        <f t="shared" si="121"/>
        <v>2273.3490702818149</v>
      </c>
      <c r="AO46" s="1">
        <f t="shared" si="121"/>
        <v>2665.9024532105768</v>
      </c>
      <c r="AP46" s="1">
        <f t="shared" si="121"/>
        <v>2778.4312221665832</v>
      </c>
      <c r="AQ46" s="1">
        <f t="shared" si="121"/>
        <v>3471.3873188595926</v>
      </c>
      <c r="AR46" s="1">
        <f t="shared" si="121"/>
        <v>3738.3901087835093</v>
      </c>
      <c r="AS46" s="1">
        <f t="shared" si="121"/>
        <v>3684.2348628491281</v>
      </c>
      <c r="AT46" s="1">
        <f t="shared" si="121"/>
        <v>3964.0290204261428</v>
      </c>
      <c r="AU46" s="1">
        <f t="shared" si="121"/>
        <v>3733.1044474454716</v>
      </c>
      <c r="AV46" s="1">
        <f t="shared" ref="AV46" si="122">AV43-AV44+AV45</f>
        <v>2632.3741516102791</v>
      </c>
      <c r="AW46" s="46"/>
      <c r="AX46" s="1">
        <f t="shared" ref="AX46:BG46" si="123">AX43-AX44+AX45</f>
        <v>98862.710960694327</v>
      </c>
      <c r="AY46" s="1">
        <f t="shared" si="123"/>
        <v>100110.97957248811</v>
      </c>
      <c r="AZ46" s="1">
        <f t="shared" si="123"/>
        <v>111823.01948245967</v>
      </c>
      <c r="BA46" s="1">
        <f t="shared" si="123"/>
        <v>131137.83290952726</v>
      </c>
      <c r="BB46" s="1">
        <f t="shared" si="123"/>
        <v>136374.52693984803</v>
      </c>
      <c r="BC46" s="1">
        <f t="shared" si="123"/>
        <v>170759.92023282361</v>
      </c>
      <c r="BD46" s="1">
        <f t="shared" si="123"/>
        <v>188075.40110848146</v>
      </c>
      <c r="BE46" s="1">
        <f t="shared" si="123"/>
        <v>198471.38382120428</v>
      </c>
      <c r="BF46" s="1">
        <f t="shared" si="123"/>
        <v>219227.0050275175</v>
      </c>
      <c r="BG46" s="1">
        <f t="shared" si="123"/>
        <v>215899.6434757135</v>
      </c>
      <c r="BH46" s="1">
        <f t="shared" ref="BH46" si="124">BH43-BH44+BH45</f>
        <v>199537.58382506183</v>
      </c>
      <c r="BI46" s="46"/>
      <c r="BJ46" s="1">
        <f t="shared" ref="BJ46:BS46" si="125">BJ43-BJ44+BJ45</f>
        <v>48801.460615296979</v>
      </c>
      <c r="BK46" s="1">
        <f t="shared" si="125"/>
        <v>60285.921685991867</v>
      </c>
      <c r="BL46" s="1">
        <f t="shared" si="125"/>
        <v>66457.344163688947</v>
      </c>
      <c r="BM46" s="1">
        <f t="shared" si="125"/>
        <v>75522.770061576593</v>
      </c>
      <c r="BN46" s="1">
        <f t="shared" si="125"/>
        <v>87880.961369763754</v>
      </c>
      <c r="BO46" s="1">
        <f t="shared" si="125"/>
        <v>70809.541263238818</v>
      </c>
      <c r="BP46" s="1">
        <f t="shared" si="125"/>
        <v>82044.637847622434</v>
      </c>
      <c r="BQ46" s="1">
        <f t="shared" si="125"/>
        <v>94654.187604008417</v>
      </c>
      <c r="BR46" s="1">
        <f t="shared" si="125"/>
        <v>111436.87207070192</v>
      </c>
      <c r="BS46" s="1">
        <f t="shared" si="125"/>
        <v>120382.84144851172</v>
      </c>
      <c r="BT46" s="1">
        <f t="shared" ref="BT46" si="126">BT43-BT44+BT45</f>
        <v>75561.886827988434</v>
      </c>
    </row>
    <row r="47" spans="1:72">
      <c r="A47" s="21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46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46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46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46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I47" s="46"/>
      <c r="BJ47" s="14"/>
      <c r="BK47" s="14"/>
      <c r="BL47" s="14"/>
      <c r="BM47" s="14"/>
      <c r="BN47" s="14"/>
      <c r="BO47" s="14"/>
      <c r="BP47" s="14"/>
      <c r="BQ47" s="14"/>
      <c r="BR47" s="14"/>
      <c r="BS47" s="14"/>
      <c r="BT47" s="14"/>
    </row>
    <row r="48" spans="1:72">
      <c r="A48" s="44" t="s">
        <v>91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46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46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46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46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I48" s="46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</row>
    <row r="49" spans="1:72">
      <c r="A49" s="21" t="s">
        <v>92</v>
      </c>
      <c r="B49" s="1">
        <f t="shared" ref="B49:K49" si="127">B39-B46</f>
        <v>6451.5606391560286</v>
      </c>
      <c r="C49" s="1">
        <f t="shared" si="127"/>
        <v>9845.9975541472813</v>
      </c>
      <c r="D49" s="1">
        <f t="shared" si="127"/>
        <v>-639.10867312710616</v>
      </c>
      <c r="E49" s="1">
        <f t="shared" si="127"/>
        <v>11678.405847233284</v>
      </c>
      <c r="F49" s="1">
        <f t="shared" si="127"/>
        <v>5965.3318526363437</v>
      </c>
      <c r="G49" s="1">
        <f t="shared" si="127"/>
        <v>4464.5671740559192</v>
      </c>
      <c r="H49" s="1">
        <f t="shared" si="127"/>
        <v>15353.511965476486</v>
      </c>
      <c r="I49" s="1">
        <f t="shared" si="127"/>
        <v>6221.0668553099094</v>
      </c>
      <c r="J49" s="1">
        <f t="shared" si="127"/>
        <v>-19539.084992486409</v>
      </c>
      <c r="K49" s="1">
        <f t="shared" si="127"/>
        <v>13979.91775262641</v>
      </c>
      <c r="L49" s="1">
        <f t="shared" ref="L49" si="128">L39-L46</f>
        <v>8737.3380650623585</v>
      </c>
      <c r="M49" s="46"/>
      <c r="N49" s="1">
        <f t="shared" ref="N49:W49" si="129">N39-N46</f>
        <v>1127.3457034681251</v>
      </c>
      <c r="O49" s="1">
        <f t="shared" si="129"/>
        <v>1793.2027564824384</v>
      </c>
      <c r="P49" s="1">
        <f t="shared" si="129"/>
        <v>-122.74515784696086</v>
      </c>
      <c r="Q49" s="1">
        <f t="shared" si="129"/>
        <v>2287.9412307114108</v>
      </c>
      <c r="R49" s="1">
        <f t="shared" si="129"/>
        <v>1244.4675182133251</v>
      </c>
      <c r="S49" s="1">
        <f t="shared" si="129"/>
        <v>1023.7700869714754</v>
      </c>
      <c r="T49" s="1">
        <f t="shared" si="129"/>
        <v>3731.6386455673019</v>
      </c>
      <c r="U49" s="1">
        <f t="shared" si="129"/>
        <v>1565.4756854762854</v>
      </c>
      <c r="V49" s="1">
        <f t="shared" si="129"/>
        <v>365.34230264635335</v>
      </c>
      <c r="W49" s="1">
        <f t="shared" si="129"/>
        <v>3789.9925667083517</v>
      </c>
      <c r="X49" s="1">
        <f t="shared" ref="X49" si="130">X39-X46</f>
        <v>2367.3559029604876</v>
      </c>
      <c r="Y49" s="46"/>
      <c r="Z49" s="1">
        <f t="shared" ref="Z49:AI49" si="131">Z39-Z46</f>
        <v>10097.844838936755</v>
      </c>
      <c r="AA49" s="1">
        <f t="shared" si="131"/>
        <v>15222.086330347767</v>
      </c>
      <c r="AB49" s="1">
        <f t="shared" si="131"/>
        <v>-987.96974459059129</v>
      </c>
      <c r="AC49" s="1">
        <f t="shared" si="131"/>
        <v>18231.853402464127</v>
      </c>
      <c r="AD49" s="1">
        <f t="shared" si="131"/>
        <v>9164.734525247477</v>
      </c>
      <c r="AE49" s="1">
        <f t="shared" si="131"/>
        <v>6525.356990187167</v>
      </c>
      <c r="AF49" s="1">
        <f t="shared" si="131"/>
        <v>22385.386483281705</v>
      </c>
      <c r="AG49" s="1">
        <f t="shared" si="131"/>
        <v>9035.1318756772671</v>
      </c>
      <c r="AH49" s="1">
        <f t="shared" si="131"/>
        <v>2079.9449834478728</v>
      </c>
      <c r="AI49" s="1">
        <f t="shared" si="131"/>
        <v>21785.353691292199</v>
      </c>
      <c r="AJ49" s="1">
        <f t="shared" ref="AJ49" si="132">AJ39-AJ46</f>
        <v>13953.770571221394</v>
      </c>
      <c r="AK49" s="46"/>
      <c r="AL49" s="1">
        <f t="shared" ref="AL49:AU49" si="133">AL39-AL46</f>
        <v>194.95865398823389</v>
      </c>
      <c r="AM49" s="1">
        <f t="shared" si="133"/>
        <v>310.10930778048714</v>
      </c>
      <c r="AN49" s="1">
        <f t="shared" si="133"/>
        <v>-21.227056335779707</v>
      </c>
      <c r="AO49" s="1">
        <f t="shared" si="133"/>
        <v>395.66739942455615</v>
      </c>
      <c r="AP49" s="1">
        <f t="shared" si="133"/>
        <v>215.21323187427015</v>
      </c>
      <c r="AQ49" s="1">
        <f t="shared" si="133"/>
        <v>175.85162776810193</v>
      </c>
      <c r="AR49" s="1">
        <f t="shared" si="133"/>
        <v>639.89633177892574</v>
      </c>
      <c r="AS49" s="1">
        <f t="shared" si="133"/>
        <v>264.60885962044858</v>
      </c>
      <c r="AT49" s="1">
        <f t="shared" si="133"/>
        <v>61.41421476693904</v>
      </c>
      <c r="AU49" s="1">
        <f t="shared" si="133"/>
        <v>633.55618289807853</v>
      </c>
      <c r="AV49" s="1">
        <f t="shared" ref="AV49" si="134">AV39-AV46</f>
        <v>409.40105500240679</v>
      </c>
      <c r="AW49" s="46"/>
      <c r="AX49" s="1">
        <f t="shared" ref="AX49:BG49" si="135">AX39-AX46</f>
        <v>9103.7137935289065</v>
      </c>
      <c r="AY49" s="1">
        <f t="shared" si="135"/>
        <v>14508.995849987114</v>
      </c>
      <c r="AZ49" s="1">
        <f t="shared" si="135"/>
        <v>-998.55096020399651</v>
      </c>
      <c r="BA49" s="1">
        <f t="shared" si="135"/>
        <v>18676.259833927528</v>
      </c>
      <c r="BB49" s="1">
        <f t="shared" si="135"/>
        <v>10107.537460163789</v>
      </c>
      <c r="BC49" s="1">
        <f t="shared" si="135"/>
        <v>8262.470871860336</v>
      </c>
      <c r="BD49" s="1">
        <f t="shared" si="135"/>
        <v>30883.104885045846</v>
      </c>
      <c r="BE49" s="1">
        <f t="shared" si="135"/>
        <v>13788.148155933653</v>
      </c>
      <c r="BF49" s="1">
        <f t="shared" si="135"/>
        <v>3076.4482771550538</v>
      </c>
      <c r="BG49" s="1">
        <f t="shared" si="135"/>
        <v>35566.100293713418</v>
      </c>
      <c r="BH49" s="1">
        <f t="shared" ref="BH49" si="136">BH39-BH46</f>
        <v>23642.656420977553</v>
      </c>
      <c r="BI49" s="46"/>
      <c r="BJ49" s="1">
        <f t="shared" ref="BJ49:BS49" si="137">BJ39-BJ46</f>
        <v>3778.571088278215</v>
      </c>
      <c r="BK49" s="1">
        <f t="shared" si="137"/>
        <v>6609.3406645735959</v>
      </c>
      <c r="BL49" s="1">
        <f t="shared" si="137"/>
        <v>-430.23897998075699</v>
      </c>
      <c r="BM49" s="1">
        <f t="shared" si="137"/>
        <v>7555.4319100711582</v>
      </c>
      <c r="BN49" s="1">
        <f t="shared" si="137"/>
        <v>4260.438070743985</v>
      </c>
      <c r="BO49" s="1">
        <f t="shared" si="137"/>
        <v>2973.1690828133142</v>
      </c>
      <c r="BP49" s="1">
        <f t="shared" si="137"/>
        <v>11127.381689805159</v>
      </c>
      <c r="BQ49" s="1">
        <f t="shared" si="137"/>
        <v>4902.492074902053</v>
      </c>
      <c r="BR49" s="1">
        <f t="shared" si="137"/>
        <v>1100.3819221228478</v>
      </c>
      <c r="BS49" s="1">
        <f t="shared" si="137"/>
        <v>12620.048099778534</v>
      </c>
      <c r="BT49" s="1">
        <f t="shared" ref="BT49" si="138">BT39-BT46</f>
        <v>8832.0520850346511</v>
      </c>
    </row>
    <row r="50" spans="1:72">
      <c r="A50" s="21" t="s">
        <v>93</v>
      </c>
      <c r="B50" s="1">
        <f>B49*WACC!C12</f>
        <v>1935.4681917462244</v>
      </c>
      <c r="C50" s="1">
        <f>C49*WACC!D12</f>
        <v>2953.799266243293</v>
      </c>
      <c r="D50" s="1">
        <f>D49*WACC!E12</f>
        <v>-191.73260193807397</v>
      </c>
      <c r="E50" s="1">
        <f>E49*WACC!F12</f>
        <v>3503.5217541689276</v>
      </c>
      <c r="F50" s="1">
        <f>F49*WACC!G12</f>
        <v>1789.599555790363</v>
      </c>
      <c r="G50" s="1">
        <f>G49*WACC!H12</f>
        <v>1339.3701522163715</v>
      </c>
      <c r="H50" s="1">
        <f>H49*WACC!I12</f>
        <v>4606.0535896415558</v>
      </c>
      <c r="I50" s="1">
        <f>I49*WACC!J12</f>
        <v>1866.3200565924096</v>
      </c>
      <c r="J50" s="1">
        <f>J49*WACC!K12</f>
        <v>-5861.7254977441535</v>
      </c>
      <c r="K50" s="1">
        <f>K49*WACC!L12</f>
        <v>4193.9753257866569</v>
      </c>
      <c r="L50" s="1">
        <f>L49*WACC!M12</f>
        <v>2621.2014195179163</v>
      </c>
      <c r="M50" s="46"/>
      <c r="N50" s="1">
        <f>N49*WACC!C12</f>
        <v>338.20371104033546</v>
      </c>
      <c r="O50" s="1">
        <f>O49*WACC!D12</f>
        <v>537.96082694456913</v>
      </c>
      <c r="P50" s="1">
        <f>P49*WACC!E12</f>
        <v>-36.823547354077142</v>
      </c>
      <c r="Q50" s="1">
        <f>Q49*WACC!F12</f>
        <v>686.38236921321607</v>
      </c>
      <c r="R50" s="1">
        <f>R49*WACC!G12</f>
        <v>373.34025546388483</v>
      </c>
      <c r="S50" s="1">
        <f>S49*WACC!H12</f>
        <v>307.1310260913499</v>
      </c>
      <c r="T50" s="1">
        <f>T49*WACC!I12</f>
        <v>1119.4915936698526</v>
      </c>
      <c r="U50" s="1">
        <f>U49*WACC!J12</f>
        <v>469.64270564274386</v>
      </c>
      <c r="V50" s="1">
        <f>V49*WACC!K12</f>
        <v>109.60269079387292</v>
      </c>
      <c r="W50" s="1">
        <f>W49*WACC!L12</f>
        <v>1136.9977700121624</v>
      </c>
      <c r="X50" s="1">
        <f>X49*WACC!M12</f>
        <v>710.20677088793195</v>
      </c>
      <c r="Y50" s="46"/>
      <c r="Z50" s="1">
        <f>Z49*WACC!C12</f>
        <v>3029.3534516801124</v>
      </c>
      <c r="AA50" s="1">
        <f>AA49*WACC!D12</f>
        <v>4566.6258991029517</v>
      </c>
      <c r="AB50" s="1">
        <f>AB49*WACC!E12</f>
        <v>-296.39092337708792</v>
      </c>
      <c r="AC50" s="1">
        <f>AC49*WACC!F12</f>
        <v>5469.5560207375875</v>
      </c>
      <c r="AD50" s="1">
        <f>AD49*WACC!G12</f>
        <v>2749.4203575734132</v>
      </c>
      <c r="AE50" s="1">
        <f>AE49*WACC!H12</f>
        <v>1957.6070970555593</v>
      </c>
      <c r="AF50" s="1">
        <f>AF49*WACC!I12</f>
        <v>6715.6159449824845</v>
      </c>
      <c r="AG50" s="1">
        <f>AG49*WACC!J12</f>
        <v>2710.5395627023622</v>
      </c>
      <c r="AH50" s="1">
        <f>AH49*WACC!K12</f>
        <v>623.98349503417353</v>
      </c>
      <c r="AI50" s="1">
        <f>AI49*WACC!L12</f>
        <v>6535.6061073856872</v>
      </c>
      <c r="AJ50" s="1">
        <f>AJ49*WACC!M12</f>
        <v>4186.1311713651548</v>
      </c>
      <c r="AK50" s="46"/>
      <c r="AL50" s="1">
        <f>AL49*WACC!C12</f>
        <v>58.487596196452515</v>
      </c>
      <c r="AM50" s="1">
        <f>AM49*WACC!D12</f>
        <v>93.032792334118056</v>
      </c>
      <c r="AN50" s="1">
        <f>AN49*WACC!E12</f>
        <v>-6.36811690073199</v>
      </c>
      <c r="AO50" s="1">
        <f>AO49*WACC!F12</f>
        <v>118.70021982733101</v>
      </c>
      <c r="AP50" s="1">
        <f>AP49*WACC!G12</f>
        <v>64.563969562261562</v>
      </c>
      <c r="AQ50" s="1">
        <f>AQ49*WACC!H12</f>
        <v>52.755488330414657</v>
      </c>
      <c r="AR50" s="1">
        <f>AR49*WACC!I12</f>
        <v>191.96889953361978</v>
      </c>
      <c r="AS50" s="1">
        <f>AS49*WACC!J12</f>
        <v>79.382657886110621</v>
      </c>
      <c r="AT50" s="1">
        <f>AT49*WACC!K12</f>
        <v>18.42426443007615</v>
      </c>
      <c r="AU50" s="1">
        <f>AU49*WACC!L12</f>
        <v>190.06685486936618</v>
      </c>
      <c r="AV50" s="1">
        <f>AV49*WACC!M12</f>
        <v>122.82031650068497</v>
      </c>
      <c r="AW50" s="46"/>
      <c r="AX50" s="1">
        <f>AX49*WACC!C12</f>
        <v>2731.1141380578474</v>
      </c>
      <c r="AY50" s="1">
        <f>AY49*WACC!D12</f>
        <v>4352.6987549948199</v>
      </c>
      <c r="AZ50" s="1">
        <f>AZ49*WACC!E12</f>
        <v>-299.56528806110856</v>
      </c>
      <c r="BA50" s="1">
        <f>BA49*WACC!F12</f>
        <v>5602.8779501765675</v>
      </c>
      <c r="BB50" s="1">
        <f>BB49*WACC!G12</f>
        <v>3032.2612380482215</v>
      </c>
      <c r="BC50" s="1">
        <f>BC49*WACC!H12</f>
        <v>2478.7412615573526</v>
      </c>
      <c r="BD50" s="1">
        <f>BD49*WACC!I12</f>
        <v>9264.9314655109574</v>
      </c>
      <c r="BE50" s="1">
        <f>BE49*WACC!J12</f>
        <v>4136.4444467788471</v>
      </c>
      <c r="BF50" s="1">
        <f>BF49*WACC!K12</f>
        <v>922.93448314623754</v>
      </c>
      <c r="BG50" s="1">
        <f>BG49*WACC!L12</f>
        <v>10669.830088110804</v>
      </c>
      <c r="BH50" s="1">
        <f>BH49*WACC!M12</f>
        <v>7092.7969262911256</v>
      </c>
      <c r="BI50" s="46"/>
      <c r="BJ50" s="1">
        <f>BJ49*WACC!C12</f>
        <v>1133.5713264831224</v>
      </c>
      <c r="BK50" s="1">
        <f>BK49*WACC!D12</f>
        <v>1982.8021993714804</v>
      </c>
      <c r="BL50" s="1">
        <f>BL49*WACC!E12</f>
        <v>-129.07169399418814</v>
      </c>
      <c r="BM50" s="1">
        <f>BM49*WACC!F12</f>
        <v>2266.6295730206634</v>
      </c>
      <c r="BN50" s="1">
        <f>BN49*WACC!G12</f>
        <v>1278.1314212228096</v>
      </c>
      <c r="BO50" s="1">
        <f>BO49*WACC!H12</f>
        <v>891.95072484372508</v>
      </c>
      <c r="BP50" s="1">
        <f>BP49*WACC!I12</f>
        <v>3338.2145069405401</v>
      </c>
      <c r="BQ50" s="1">
        <f>BQ49*WACC!J12</f>
        <v>1470.747622470172</v>
      </c>
      <c r="BR50" s="1">
        <f>BR49*WACC!K12</f>
        <v>330.11457663675469</v>
      </c>
      <c r="BS50" s="1">
        <f>BS49*WACC!L12</f>
        <v>3786.0144299324174</v>
      </c>
      <c r="BT50" s="1">
        <f>BT49*WACC!M12</f>
        <v>2649.6156255095957</v>
      </c>
    </row>
    <row r="51" spans="1:72">
      <c r="A51" s="21" t="s">
        <v>94</v>
      </c>
      <c r="B51" s="1">
        <f>B50*WACC!C13</f>
        <v>774.18727669848977</v>
      </c>
      <c r="C51" s="1">
        <f>C50*WACC!D13</f>
        <v>1181.5197064973172</v>
      </c>
      <c r="D51" s="1">
        <f>D50*WACC!E13</f>
        <v>-76.693040775229591</v>
      </c>
      <c r="E51" s="1">
        <f>E50*WACC!F13</f>
        <v>1401.4087016675712</v>
      </c>
      <c r="F51" s="1">
        <f>F50*WACC!G13</f>
        <v>715.83982231614527</v>
      </c>
      <c r="G51" s="1">
        <f>G50*WACC!H13</f>
        <v>535.74806088654861</v>
      </c>
      <c r="H51" s="1">
        <f>H50*WACC!I13</f>
        <v>1842.4214358566223</v>
      </c>
      <c r="I51" s="1">
        <f>I50*WACC!J13</f>
        <v>746.5280226369639</v>
      </c>
      <c r="J51" s="1">
        <f>J50*WACC!K13</f>
        <v>-2344.6901990976617</v>
      </c>
      <c r="K51" s="1">
        <f>K50*WACC!L13</f>
        <v>1677.5901303146629</v>
      </c>
      <c r="L51" s="1">
        <f>L50*WACC!M13</f>
        <v>1048.4805678071666</v>
      </c>
      <c r="M51" s="46"/>
      <c r="N51" s="1">
        <f>N50*WACC!C13</f>
        <v>135.28148441613419</v>
      </c>
      <c r="O51" s="1">
        <f>O50*WACC!D13</f>
        <v>215.18433077782765</v>
      </c>
      <c r="P51" s="1">
        <f>P50*WACC!E13</f>
        <v>-14.729418941630858</v>
      </c>
      <c r="Q51" s="1">
        <f>Q50*WACC!F13</f>
        <v>274.55294768528643</v>
      </c>
      <c r="R51" s="1">
        <f>R50*WACC!G13</f>
        <v>149.33610218555393</v>
      </c>
      <c r="S51" s="1">
        <f>S50*WACC!H13</f>
        <v>122.85241043653997</v>
      </c>
      <c r="T51" s="1">
        <f>T50*WACC!I13</f>
        <v>447.79663746794108</v>
      </c>
      <c r="U51" s="1">
        <f>U50*WACC!J13</f>
        <v>187.85708225709755</v>
      </c>
      <c r="V51" s="1">
        <f>V50*WACC!K13</f>
        <v>43.841076317549174</v>
      </c>
      <c r="W51" s="1">
        <f>W50*WACC!L13</f>
        <v>454.79910800486499</v>
      </c>
      <c r="X51" s="1">
        <f>X50*WACC!M13</f>
        <v>284.08270835517277</v>
      </c>
      <c r="Y51" s="46"/>
      <c r="Z51" s="1">
        <f>Z50*WACC!C13</f>
        <v>1211.7413806720449</v>
      </c>
      <c r="AA51" s="1">
        <f>AA50*WACC!D13</f>
        <v>1826.6503596411808</v>
      </c>
      <c r="AB51" s="1">
        <f>AB50*WACC!E13</f>
        <v>-118.55636935083517</v>
      </c>
      <c r="AC51" s="1">
        <f>AC50*WACC!F13</f>
        <v>2187.8224082950351</v>
      </c>
      <c r="AD51" s="1">
        <f>AD50*WACC!G13</f>
        <v>1099.7681430293653</v>
      </c>
      <c r="AE51" s="1">
        <f>AE50*WACC!H13</f>
        <v>783.04283882222376</v>
      </c>
      <c r="AF51" s="1">
        <f>AF50*WACC!I13</f>
        <v>2686.246377992994</v>
      </c>
      <c r="AG51" s="1">
        <f>AG50*WACC!J13</f>
        <v>1084.215825080945</v>
      </c>
      <c r="AH51" s="1">
        <f>AH50*WACC!K13</f>
        <v>249.59339801366943</v>
      </c>
      <c r="AI51" s="1">
        <f>AI50*WACC!L13</f>
        <v>2614.2424429542752</v>
      </c>
      <c r="AJ51" s="1">
        <f>AJ50*WACC!M13</f>
        <v>1674.4524685460619</v>
      </c>
      <c r="AK51" s="46"/>
      <c r="AL51" s="1">
        <f>AL50*WACC!C13</f>
        <v>23.395038478581007</v>
      </c>
      <c r="AM51" s="1">
        <f>AM50*WACC!D13</f>
        <v>37.213116933647221</v>
      </c>
      <c r="AN51" s="1">
        <f>AN50*WACC!E13</f>
        <v>-2.5472467602927962</v>
      </c>
      <c r="AO51" s="1">
        <f>AO50*WACC!F13</f>
        <v>47.480087930932406</v>
      </c>
      <c r="AP51" s="1">
        <f>AP50*WACC!G13</f>
        <v>25.825587824904627</v>
      </c>
      <c r="AQ51" s="1">
        <f>AQ50*WACC!H13</f>
        <v>21.102195332165863</v>
      </c>
      <c r="AR51" s="1">
        <f>AR50*WACC!I13</f>
        <v>76.787559813447913</v>
      </c>
      <c r="AS51" s="1">
        <f>AS50*WACC!J13</f>
        <v>31.753063154444249</v>
      </c>
      <c r="AT51" s="1">
        <f>AT50*WACC!K13</f>
        <v>7.3697057720304606</v>
      </c>
      <c r="AU51" s="1">
        <f>AU50*WACC!L13</f>
        <v>76.026741947746473</v>
      </c>
      <c r="AV51" s="1">
        <f>AV50*WACC!M13</f>
        <v>49.128126600273987</v>
      </c>
      <c r="AW51" s="46"/>
      <c r="AX51" s="1">
        <f>AX50*WACC!C13</f>
        <v>1092.4456552231391</v>
      </c>
      <c r="AY51" s="1">
        <f>AY50*WACC!D13</f>
        <v>1741.079501997928</v>
      </c>
      <c r="AZ51" s="1">
        <f>AZ50*WACC!E13</f>
        <v>-119.82611522444343</v>
      </c>
      <c r="BA51" s="1">
        <f>BA50*WACC!F13</f>
        <v>2241.1511800706271</v>
      </c>
      <c r="BB51" s="1">
        <f>BB50*WACC!G13</f>
        <v>1212.9044952192887</v>
      </c>
      <c r="BC51" s="1">
        <f>BC50*WACC!H13</f>
        <v>991.49650462294107</v>
      </c>
      <c r="BD51" s="1">
        <f>BD50*WACC!I13</f>
        <v>3705.9725862043833</v>
      </c>
      <c r="BE51" s="1">
        <f>BE50*WACC!J13</f>
        <v>1654.5777787115389</v>
      </c>
      <c r="BF51" s="1">
        <f>BF50*WACC!K13</f>
        <v>369.17379325849504</v>
      </c>
      <c r="BG51" s="1">
        <f>BG50*WACC!L13</f>
        <v>4267.9320352443219</v>
      </c>
      <c r="BH51" s="1">
        <f>BH50*WACC!M13</f>
        <v>2837.1187705164502</v>
      </c>
      <c r="BI51" s="46"/>
      <c r="BJ51" s="1">
        <f>BJ50*WACC!C13</f>
        <v>453.42853059324898</v>
      </c>
      <c r="BK51" s="1">
        <f>BK50*WACC!D13</f>
        <v>793.12087974859219</v>
      </c>
      <c r="BL51" s="1">
        <f>BL50*WACC!E13</f>
        <v>-51.628677597675257</v>
      </c>
      <c r="BM51" s="1">
        <f>BM50*WACC!F13</f>
        <v>906.65182920826544</v>
      </c>
      <c r="BN51" s="1">
        <f>BN50*WACC!G13</f>
        <v>511.25256848912386</v>
      </c>
      <c r="BO51" s="1">
        <f>BO50*WACC!H13</f>
        <v>356.78028993749007</v>
      </c>
      <c r="BP51" s="1">
        <f>BP50*WACC!I13</f>
        <v>1335.2858027762161</v>
      </c>
      <c r="BQ51" s="1">
        <f>BQ50*WACC!J13</f>
        <v>588.29904898806888</v>
      </c>
      <c r="BR51" s="1">
        <f>BR50*WACC!K13</f>
        <v>132.04583065470189</v>
      </c>
      <c r="BS51" s="1">
        <f>BS50*WACC!L13</f>
        <v>1514.4057719729672</v>
      </c>
      <c r="BT51" s="1">
        <f>BT50*WACC!M13</f>
        <v>1059.8462502038383</v>
      </c>
    </row>
    <row r="52" spans="1:72">
      <c r="A52" s="21" t="s">
        <v>95</v>
      </c>
      <c r="B52" s="20">
        <f>(B29+B30+B43-B34-B46)*WACC!C12/(1-(1-WACC!C13)*WACC!C12)</f>
        <v>1935.4681917462224</v>
      </c>
      <c r="C52" s="20">
        <f>(C29+C30+C43-C34-C46)*WACC!D12/(1-(1-WACC!D13)*WACC!D12)</f>
        <v>2953.7992662432921</v>
      </c>
      <c r="D52" s="20">
        <f>(D29+D30+D43-D34-D46)*WACC!E12/(1-(1-WACC!E13)*WACC!E12)</f>
        <v>-191.73260193807258</v>
      </c>
      <c r="E52" s="20">
        <f>(E29+E30+E43-E34-E46)*WACC!F12/(1-(1-WACC!F13)*WACC!F12)</f>
        <v>3503.5217541689221</v>
      </c>
      <c r="F52" s="20">
        <f>(F29+F30+F43-F34-F46)*WACC!G12/(1-(1-WACC!G13)*WACC!G12)</f>
        <v>1789.5995557903634</v>
      </c>
      <c r="G52" s="20">
        <f>(G29+G30+G43-G34-G46)*WACC!H12/(1-(1-WACC!H13)*WACC!H12)</f>
        <v>1339.3701522163685</v>
      </c>
      <c r="H52" s="20">
        <f>(H29+H30+H43-H34-H46)*WACC!I12/(1-(1-WACC!I13)*WACC!I12)</f>
        <v>4606.0535896415513</v>
      </c>
      <c r="I52" s="20">
        <f>(I29+I30+I43-I34-I46)*WACC!J12/(1-(1-WACC!J13)*WACC!J12)</f>
        <v>1866.3200565924114</v>
      </c>
      <c r="J52" s="20">
        <f>(J29+J30+J43-J34-J46)*WACC!K12/(1-(1-WACC!K13)*WACC!K12)</f>
        <v>-5861.7254977441535</v>
      </c>
      <c r="K52" s="20">
        <f>(K29+K30+K43-K34-K46)*WACC!L12/(1-(1-WACC!L13)*WACC!L12)</f>
        <v>4193.9753257866605</v>
      </c>
      <c r="L52" s="20">
        <f>(L29+L30+L43-L34-L46)*WACC!M12/(1-(1-WACC!M13)*WACC!M12)</f>
        <v>2621.2014195179163</v>
      </c>
      <c r="M52" s="19"/>
      <c r="N52" s="20">
        <f>(N29+N30+N43-N34-N46)*WACC!C12/(1-(1-WACC!C13)*WACC!C12)</f>
        <v>338.20371104033472</v>
      </c>
      <c r="O52" s="20">
        <f>(O29+O30+O43-O34-O46)*WACC!D12/(1-(1-WACC!D13)*WACC!D12)</f>
        <v>537.96082694456902</v>
      </c>
      <c r="P52" s="20">
        <f>(P29+P30+P43-P34-P46)*WACC!E12/(1-(1-WACC!E13)*WACC!E12)</f>
        <v>-36.823547354077405</v>
      </c>
      <c r="Q52" s="20">
        <f>(Q29+Q30+Q43-Q34-Q46)*WACC!F12/(1-(1-WACC!F13)*WACC!F12)</f>
        <v>686.3823692132155</v>
      </c>
      <c r="R52" s="20">
        <f>(R29+R30+R43-R34-R46)*WACC!G12/(1-(1-WACC!G13)*WACC!G12)</f>
        <v>373.34025546388426</v>
      </c>
      <c r="S52" s="20">
        <f>(S29+S30+S43-S34-S46)*WACC!H12/(1-(1-WACC!H13)*WACC!H12)</f>
        <v>307.1310260913499</v>
      </c>
      <c r="T52" s="20">
        <f>(T29+T30+T43-T34-T46)*WACC!I12/(1-(1-WACC!I13)*WACC!I12)</f>
        <v>1119.491593669853</v>
      </c>
      <c r="U52" s="20">
        <f>(U29+U30+U43-U34-U46)*WACC!J12/(1-(1-WACC!J13)*WACC!J12)</f>
        <v>469.64270564274352</v>
      </c>
      <c r="V52" s="20">
        <f>(V29+V30+V43-V34-V46)*WACC!K12/(1-(1-WACC!K13)*WACC!K12)</f>
        <v>109.60269079387308</v>
      </c>
      <c r="W52" s="20">
        <f>(W29+W30+W43-W34-W46)*WACC!L12/(1-(1-WACC!L13)*WACC!L12)</f>
        <v>1136.9977700121638</v>
      </c>
      <c r="X52" s="20">
        <f>(X29+X30+X43-X34-X46)*WACC!M12/(1-(1-WACC!M13)*WACC!M12)</f>
        <v>710.20677088793195</v>
      </c>
      <c r="Y52" s="46"/>
      <c r="Z52" s="20">
        <f>(Z29+Z30+Z43-Z34-Z46)*WACC!C12/(1-(1-WACC!C13)*WACC!C12)</f>
        <v>3029.3534516801101</v>
      </c>
      <c r="AA52" s="20">
        <f>(AA29+AA30+AA43-AA34-AA46)*WACC!D12/(1-(1-WACC!D13)*WACC!D12)</f>
        <v>4566.6258991029536</v>
      </c>
      <c r="AB52" s="20">
        <f>(AB29+AB30+AB43-AB34-AB46)*WACC!E12/(1-(1-WACC!E13)*WACC!E12)</f>
        <v>-296.39092337708797</v>
      </c>
      <c r="AC52" s="20">
        <f>(AC29+AC30+AC43-AC34-AC46)*WACC!F12/(1-(1-WACC!F13)*WACC!F12)</f>
        <v>5469.5560207375829</v>
      </c>
      <c r="AD52" s="20">
        <f>(AD29+AD30+AD43-AD34-AD46)*WACC!G12/(1-(1-WACC!G13)*WACC!G12)</f>
        <v>2749.4203575734164</v>
      </c>
      <c r="AE52" s="20">
        <f>(AE29+AE30+AE43-AE34-AE46)*WACC!H12/(1-(1-WACC!H13)*WACC!H12)</f>
        <v>1957.6070970555634</v>
      </c>
      <c r="AF52" s="20">
        <f>(AF29+AF30+AF43-AF34-AF46)*WACC!I12/(1-(1-WACC!I13)*WACC!I12)</f>
        <v>6715.6159449824781</v>
      </c>
      <c r="AG52" s="20">
        <f>(AG29+AG30+AG43-AG34-AG46)*WACC!J12/(1-(1-WACC!J13)*WACC!J12)</f>
        <v>2710.5395627023595</v>
      </c>
      <c r="AH52" s="20">
        <f>(AH29+AH30+AH43-AH34-AH46)*WACC!K12/(1-(1-WACC!K13)*WACC!K12)</f>
        <v>623.98349503418046</v>
      </c>
      <c r="AI52" s="20">
        <f>(AI29+AI30+AI43-AI34-AI46)*WACC!L12/(1-(1-WACC!L13)*WACC!L12)</f>
        <v>6535.6061073856772</v>
      </c>
      <c r="AJ52" s="20">
        <f>(AJ29+AJ30+AJ43-AJ34-AJ46)*WACC!M12/(1-(1-WACC!M13)*WACC!M12)</f>
        <v>4186.1311713651503</v>
      </c>
      <c r="AK52" s="46"/>
      <c r="AL52" s="20">
        <f>(AL29+AL30+AL43-AL34-AL46)*WACC!C12/(1-(1-WACC!C13)*WACC!C12)</f>
        <v>58.487596196452557</v>
      </c>
      <c r="AM52" s="20">
        <f>(AM29+AM30+AM43-AM34-AM46)*WACC!D12/(1-(1-WACC!D13)*WACC!D12)</f>
        <v>93.032792334118113</v>
      </c>
      <c r="AN52" s="20">
        <f>(AN29+AN30+AN43-AN34-AN46)*WACC!E12/(1-(1-WACC!E13)*WACC!E12)</f>
        <v>-6.3681169007321596</v>
      </c>
      <c r="AO52" s="20">
        <f>(AO29+AO30+AO43-AO34-AO46)*WACC!F12/(1-(1-WACC!F13)*WACC!F12)</f>
        <v>118.70021982733107</v>
      </c>
      <c r="AP52" s="20">
        <f>(AP29+AP30+AP43-AP34-AP46)*WACC!G12/(1-(1-WACC!G13)*WACC!G12)</f>
        <v>64.563969562261519</v>
      </c>
      <c r="AQ52" s="20">
        <f>(AQ29+AQ30+AQ43-AQ34-AQ46)*WACC!H12/(1-(1-WACC!H13)*WACC!H12)</f>
        <v>52.755488330414714</v>
      </c>
      <c r="AR52" s="20">
        <f>(AR29+AR30+AR43-AR34-AR46)*WACC!I12/(1-(1-WACC!I13)*WACC!I12)</f>
        <v>191.96889953361966</v>
      </c>
      <c r="AS52" s="20">
        <f>(AS29+AS30+AS43-AS34-AS46)*WACC!J12/(1-(1-WACC!J13)*WACC!J12)</f>
        <v>79.382657886110664</v>
      </c>
      <c r="AT52" s="20">
        <f>(AT29+AT30+AT43-AT34-AT46)*WACC!K12/(1-(1-WACC!K13)*WACC!K12)</f>
        <v>18.424264430076182</v>
      </c>
      <c r="AU52" s="20">
        <f>(AU29+AU30+AU43-AU34-AU46)*WACC!L12/(1-(1-WACC!L13)*WACC!L12)</f>
        <v>190.06685486936615</v>
      </c>
      <c r="AV52" s="20">
        <f>(AV29+AV30+AV43-AV34-AV46)*WACC!M12/(1-(1-WACC!M13)*WACC!M12)</f>
        <v>122.82031650068497</v>
      </c>
      <c r="AW52" s="19"/>
      <c r="AX52" s="20">
        <f>(AX29+AX30+AX43-AX34-AX46)*WACC!C12/(1-(1-WACC!C13)*WACC!C12)</f>
        <v>2731.1141380578483</v>
      </c>
      <c r="AY52" s="20">
        <f>(AY29+AY30+AY43-AY34-AY46)*WACC!D12/(1-(1-WACC!D13)*WACC!D12)</f>
        <v>4352.698754994818</v>
      </c>
      <c r="AZ52" s="20">
        <f>(AZ29+AZ30+AZ43-AZ34-AZ46)*WACC!E12/(1-(1-WACC!E13)*WACC!E12)</f>
        <v>-299.56528806110902</v>
      </c>
      <c r="BA52" s="20">
        <f>(BA29+BA30+BA43-BA34-BA46)*WACC!F12/(1-(1-WACC!F13)*WACC!F12)</f>
        <v>5602.8779501765648</v>
      </c>
      <c r="BB52" s="20">
        <f>(BB29+BB30+BB43-BB34-BB46)*WACC!G12/(1-(1-WACC!G13)*WACC!G12)</f>
        <v>3032.2612380482083</v>
      </c>
      <c r="BC52" s="20">
        <f>(BC29+BC30+BC43-BC34-BC46)*WACC!H12/(1-(1-WACC!H13)*WACC!H12)</f>
        <v>2478.7412615573539</v>
      </c>
      <c r="BD52" s="20">
        <f>(BD29+BD30+BD43-BD34-BD46)*WACC!I12/(1-(1-WACC!I13)*WACC!I12)</f>
        <v>9264.931465510952</v>
      </c>
      <c r="BE52" s="20">
        <f>(BE29+BE30+BE43-BE34-BE46)*WACC!J12/(1-(1-WACC!J13)*WACC!J12)</f>
        <v>4136.4444467788544</v>
      </c>
      <c r="BF52" s="20">
        <f>(BF29+BF30+BF43-BF34-BF46)*WACC!K12/(1-(1-WACC!K13)*WACC!K12)</f>
        <v>922.93448314623777</v>
      </c>
      <c r="BG52" s="20">
        <f>(BG29+BG30+BG43-BG34-BG46)*WACC!L12/(1-(1-WACC!L13)*WACC!L12)</f>
        <v>10669.830088110793</v>
      </c>
      <c r="BH52" s="20">
        <f>(BH29+BH30+BH43-BH34-BH46)*WACC!M12/(1-(1-WACC!M13)*WACC!M12)</f>
        <v>7092.7969262911311</v>
      </c>
      <c r="BI52" s="19"/>
      <c r="BJ52" s="20">
        <f>(BJ29+BJ30+BJ43-BJ34-BJ46)*WACC!C12/(1-(1-WACC!C13)*WACC!C12)</f>
        <v>1133.5713264831231</v>
      </c>
      <c r="BK52" s="20">
        <f>(BK29+BK30+BK43-BK34-BK46)*WACC!D12/(1-(1-WACC!D13)*WACC!D12)</f>
        <v>1982.8021993714847</v>
      </c>
      <c r="BL52" s="20">
        <f>(BL29+BL30+BL43-BL34-BL46)*WACC!E12/(1-(1-WACC!E13)*WACC!E12)</f>
        <v>-129.07169399418726</v>
      </c>
      <c r="BM52" s="20">
        <f>(BM29+BM30+BM43-BM34-BM46)*WACC!F12/(1-(1-WACC!F13)*WACC!F12)</f>
        <v>2266.6295730206625</v>
      </c>
      <c r="BN52" s="20">
        <f>(BN29+BN30+BN43-BN34-BN46)*WACC!G12/(1-(1-WACC!G13)*WACC!G12)</f>
        <v>1278.1314212228092</v>
      </c>
      <c r="BO52" s="20">
        <f>(BO29+BO30+BO43-BO34-BO46)*WACC!H12/(1-(1-WACC!H13)*WACC!H12)</f>
        <v>891.95072484371985</v>
      </c>
      <c r="BP52" s="20">
        <f>(BP29+BP30+BP43-BP34-BP46)*WACC!I12/(1-(1-WACC!I13)*WACC!I12)</f>
        <v>3338.2145069405396</v>
      </c>
      <c r="BQ52" s="20">
        <f>(BQ29+BQ30+BQ43-BQ34-BQ46)*WACC!J12/(1-(1-WACC!J13)*WACC!J12)</f>
        <v>1470.7476224701707</v>
      </c>
      <c r="BR52" s="20">
        <f>(BR29+BR30+BR43-BR34-BR46)*WACC!K12/(1-(1-WACC!K13)*WACC!K12)</f>
        <v>330.11457663675668</v>
      </c>
      <c r="BS52" s="20">
        <f>(BS29+BS30+BS43-BS34-BS46)*WACC!L12/(1-(1-WACC!L13)*WACC!L12)</f>
        <v>3786.0144299324156</v>
      </c>
      <c r="BT52" s="20">
        <f>(BT29+BT30+BT43-BT34-BT46)*WACC!M12/(1-(1-WACC!M13)*WACC!M12)</f>
        <v>2649.6156255095971</v>
      </c>
    </row>
    <row r="53" spans="1:72">
      <c r="A53" s="21" t="s">
        <v>96</v>
      </c>
      <c r="B53" s="1">
        <f t="shared" ref="B53:K53" si="139">B50-B51</f>
        <v>1161.2809150477347</v>
      </c>
      <c r="C53" s="1">
        <f t="shared" si="139"/>
        <v>1772.2795597459758</v>
      </c>
      <c r="D53" s="1">
        <f t="shared" si="139"/>
        <v>-115.03956116284438</v>
      </c>
      <c r="E53" s="1">
        <f t="shared" si="139"/>
        <v>2102.1130525013564</v>
      </c>
      <c r="F53" s="1">
        <f t="shared" si="139"/>
        <v>1073.7597334742177</v>
      </c>
      <c r="G53" s="1">
        <f t="shared" si="139"/>
        <v>803.62209132982287</v>
      </c>
      <c r="H53" s="1">
        <f t="shared" si="139"/>
        <v>2763.6321537849335</v>
      </c>
      <c r="I53" s="1">
        <f t="shared" si="139"/>
        <v>1119.7920339554457</v>
      </c>
      <c r="J53" s="1">
        <f t="shared" si="139"/>
        <v>-3517.0352986464918</v>
      </c>
      <c r="K53" s="1">
        <f t="shared" si="139"/>
        <v>2516.3851954719939</v>
      </c>
      <c r="L53" s="1">
        <f t="shared" ref="L53" si="140">L50-L51</f>
        <v>1572.7208517107497</v>
      </c>
      <c r="M53" s="46"/>
      <c r="N53" s="1">
        <f t="shared" ref="N53:W53" si="141">N50-N51</f>
        <v>202.92222662420127</v>
      </c>
      <c r="O53" s="1">
        <f t="shared" si="141"/>
        <v>322.77649616674148</v>
      </c>
      <c r="P53" s="1">
        <f t="shared" si="141"/>
        <v>-22.094128412446285</v>
      </c>
      <c r="Q53" s="1">
        <f t="shared" si="141"/>
        <v>411.82942152792964</v>
      </c>
      <c r="R53" s="1">
        <f t="shared" si="141"/>
        <v>224.0041532783309</v>
      </c>
      <c r="S53" s="1">
        <f t="shared" si="141"/>
        <v>184.27861565480993</v>
      </c>
      <c r="T53" s="1">
        <f t="shared" si="141"/>
        <v>671.69495620191151</v>
      </c>
      <c r="U53" s="1">
        <f t="shared" si="141"/>
        <v>281.78562338564632</v>
      </c>
      <c r="V53" s="1">
        <f t="shared" si="141"/>
        <v>65.761614476323757</v>
      </c>
      <c r="W53" s="1">
        <f t="shared" si="141"/>
        <v>682.19866200729734</v>
      </c>
      <c r="X53" s="1">
        <f t="shared" ref="X53" si="142">X50-X51</f>
        <v>426.12406253275918</v>
      </c>
      <c r="Y53" s="46"/>
      <c r="Z53" s="1">
        <f t="shared" ref="Z53:AI53" si="143">Z50-Z51</f>
        <v>1817.6120710080675</v>
      </c>
      <c r="AA53" s="1">
        <f t="shared" si="143"/>
        <v>2739.9755394617709</v>
      </c>
      <c r="AB53" s="1">
        <f t="shared" si="143"/>
        <v>-177.83455402625276</v>
      </c>
      <c r="AC53" s="1">
        <f t="shared" si="143"/>
        <v>3281.7336124425524</v>
      </c>
      <c r="AD53" s="1">
        <f t="shared" si="143"/>
        <v>1649.6522145440479</v>
      </c>
      <c r="AE53" s="1">
        <f t="shared" si="143"/>
        <v>1174.5642582333355</v>
      </c>
      <c r="AF53" s="1">
        <f t="shared" si="143"/>
        <v>4029.3695669894905</v>
      </c>
      <c r="AG53" s="1">
        <f t="shared" si="143"/>
        <v>1626.3237376214172</v>
      </c>
      <c r="AH53" s="1">
        <f t="shared" si="143"/>
        <v>374.39009702050407</v>
      </c>
      <c r="AI53" s="1">
        <f t="shared" si="143"/>
        <v>3921.363664431412</v>
      </c>
      <c r="AJ53" s="1">
        <f t="shared" ref="AJ53" si="144">AJ50-AJ51</f>
        <v>2511.6787028190929</v>
      </c>
      <c r="AK53" s="46"/>
      <c r="AL53" s="1">
        <f t="shared" ref="AL53:AU53" si="145">AL50-AL51</f>
        <v>35.092557717871507</v>
      </c>
      <c r="AM53" s="1">
        <f t="shared" si="145"/>
        <v>55.819675400470835</v>
      </c>
      <c r="AN53" s="1">
        <f t="shared" si="145"/>
        <v>-3.8208701404391938</v>
      </c>
      <c r="AO53" s="1">
        <f t="shared" si="145"/>
        <v>71.220131896398613</v>
      </c>
      <c r="AP53" s="1">
        <f t="shared" si="145"/>
        <v>38.738381737356931</v>
      </c>
      <c r="AQ53" s="1">
        <f t="shared" si="145"/>
        <v>31.653292998248794</v>
      </c>
      <c r="AR53" s="1">
        <f t="shared" si="145"/>
        <v>115.18133972017186</v>
      </c>
      <c r="AS53" s="1">
        <f t="shared" si="145"/>
        <v>47.629594731666373</v>
      </c>
      <c r="AT53" s="1">
        <f t="shared" si="145"/>
        <v>11.054558658045689</v>
      </c>
      <c r="AU53" s="1">
        <f t="shared" si="145"/>
        <v>114.04011292161971</v>
      </c>
      <c r="AV53" s="1">
        <f t="shared" ref="AV53" si="146">AV50-AV51</f>
        <v>73.69218990041098</v>
      </c>
      <c r="AW53" s="46"/>
      <c r="AX53" s="1">
        <f t="shared" ref="AX53:BG53" si="147">AX50-AX51</f>
        <v>1638.6684828347084</v>
      </c>
      <c r="AY53" s="1">
        <f t="shared" si="147"/>
        <v>2611.6192529968921</v>
      </c>
      <c r="AZ53" s="1">
        <f t="shared" si="147"/>
        <v>-179.73917283666515</v>
      </c>
      <c r="BA53" s="1">
        <f t="shared" si="147"/>
        <v>3361.7267701059404</v>
      </c>
      <c r="BB53" s="1">
        <f t="shared" si="147"/>
        <v>1819.3567428289327</v>
      </c>
      <c r="BC53" s="1">
        <f t="shared" si="147"/>
        <v>1487.2447569344115</v>
      </c>
      <c r="BD53" s="1">
        <f t="shared" si="147"/>
        <v>5558.9588793065741</v>
      </c>
      <c r="BE53" s="1">
        <f t="shared" si="147"/>
        <v>2481.8666680673082</v>
      </c>
      <c r="BF53" s="1">
        <f t="shared" si="147"/>
        <v>553.7606898877425</v>
      </c>
      <c r="BG53" s="1">
        <f t="shared" si="147"/>
        <v>6401.8980528664824</v>
      </c>
      <c r="BH53" s="1">
        <f t="shared" ref="BH53" si="148">BH50-BH51</f>
        <v>4255.6781557746754</v>
      </c>
      <c r="BI53" s="46"/>
      <c r="BJ53" s="1">
        <f t="shared" ref="BJ53:BS53" si="149">BJ50-BJ51</f>
        <v>680.14279588987347</v>
      </c>
      <c r="BK53" s="1">
        <f t="shared" si="149"/>
        <v>1189.6813196228882</v>
      </c>
      <c r="BL53" s="1">
        <f t="shared" si="149"/>
        <v>-77.443016396512888</v>
      </c>
      <c r="BM53" s="1">
        <f t="shared" si="149"/>
        <v>1359.9777438123979</v>
      </c>
      <c r="BN53" s="1">
        <f t="shared" si="149"/>
        <v>766.87885273368579</v>
      </c>
      <c r="BO53" s="1">
        <f t="shared" si="149"/>
        <v>535.17043490623496</v>
      </c>
      <c r="BP53" s="1">
        <f t="shared" si="149"/>
        <v>2002.928704164324</v>
      </c>
      <c r="BQ53" s="1">
        <f t="shared" si="149"/>
        <v>882.44857348210314</v>
      </c>
      <c r="BR53" s="1">
        <f t="shared" si="149"/>
        <v>198.0687459820528</v>
      </c>
      <c r="BS53" s="1">
        <f t="shared" si="149"/>
        <v>2271.6086579594503</v>
      </c>
      <c r="BT53" s="1">
        <f t="shared" ref="BT53" si="150">BT50-BT51</f>
        <v>1589.7693753057574</v>
      </c>
    </row>
    <row r="54" spans="1:72">
      <c r="A54" s="21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46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46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46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46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46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</row>
    <row r="55" spans="1:72">
      <c r="A55" s="22" t="s">
        <v>97</v>
      </c>
      <c r="B55" s="15">
        <f>B33-B34+B53</f>
        <v>52185.573586990235</v>
      </c>
      <c r="C55" s="15">
        <f t="shared" ref="C55:K55" si="151">C33-C34+C53</f>
        <v>55572.488160651505</v>
      </c>
      <c r="D55" s="15">
        <f t="shared" si="151"/>
        <v>47077.656234095797</v>
      </c>
      <c r="E55" s="15">
        <f t="shared" si="151"/>
        <v>65607.323125072275</v>
      </c>
      <c r="F55" s="15">
        <f t="shared" si="151"/>
        <v>59426.16182302752</v>
      </c>
      <c r="G55" s="15">
        <f t="shared" si="151"/>
        <v>62299.362937156729</v>
      </c>
      <c r="H55" s="15">
        <f t="shared" si="151"/>
        <v>74955.152337285879</v>
      </c>
      <c r="I55" s="15">
        <f t="shared" si="151"/>
        <v>61395.514029348771</v>
      </c>
      <c r="J55" s="15">
        <f t="shared" si="151"/>
        <v>12033.859710747189</v>
      </c>
      <c r="K55" s="15">
        <f t="shared" si="151"/>
        <v>65702.786189820297</v>
      </c>
      <c r="L55" s="15">
        <f t="shared" ref="L55" si="152">L33-L34+L53</f>
        <v>56883.684273943451</v>
      </c>
      <c r="M55" s="46"/>
      <c r="N55" s="15">
        <f>N33-N34+N53</f>
        <v>8705.4970418293542</v>
      </c>
      <c r="O55" s="15">
        <f t="shared" ref="O55:W55" si="153">O33-O34+O53</f>
        <v>9553.7104522067493</v>
      </c>
      <c r="P55" s="15">
        <f t="shared" si="153"/>
        <v>8204.2538971078884</v>
      </c>
      <c r="Q55" s="15">
        <f t="shared" si="153"/>
        <v>12043.878462440018</v>
      </c>
      <c r="R55" s="15">
        <f t="shared" si="153"/>
        <v>11363.012925874342</v>
      </c>
      <c r="S55" s="15">
        <f t="shared" si="153"/>
        <v>12828.356073681209</v>
      </c>
      <c r="T55" s="15">
        <f t="shared" si="153"/>
        <v>16464.728282336331</v>
      </c>
      <c r="U55" s="15">
        <f t="shared" si="153"/>
        <v>13480.996252321262</v>
      </c>
      <c r="V55" s="15">
        <f t="shared" si="153"/>
        <v>11577.747880252366</v>
      </c>
      <c r="W55" s="15">
        <f t="shared" si="153"/>
        <v>15278.630992468417</v>
      </c>
      <c r="X55" s="15">
        <f t="shared" ref="X55" si="154">X33-X34+X53</f>
        <v>9441.8580423708336</v>
      </c>
      <c r="Y55" s="46"/>
      <c r="Z55" s="15">
        <f>Z33-Z34+Z53</f>
        <v>88478.7225774978</v>
      </c>
      <c r="AA55" s="15">
        <f t="shared" ref="AA55:AI55" si="155">AA33-AA34+AA53</f>
        <v>93467.223400760529</v>
      </c>
      <c r="AB55" s="15">
        <f t="shared" si="155"/>
        <v>80998.759123939832</v>
      </c>
      <c r="AC55" s="15">
        <f t="shared" si="155"/>
        <v>111415.97324063112</v>
      </c>
      <c r="AD55" s="15">
        <f t="shared" si="155"/>
        <v>101487.19819197762</v>
      </c>
      <c r="AE55" s="15">
        <f t="shared" si="155"/>
        <v>100501.6562127775</v>
      </c>
      <c r="AF55" s="15">
        <f t="shared" si="155"/>
        <v>119282.98210926613</v>
      </c>
      <c r="AG55" s="15">
        <f t="shared" si="155"/>
        <v>99622.376025718811</v>
      </c>
      <c r="AH55" s="15">
        <f t="shared" si="155"/>
        <v>89470.831549183858</v>
      </c>
      <c r="AI55" s="15">
        <f t="shared" si="155"/>
        <v>111812.9052124572</v>
      </c>
      <c r="AJ55" s="15">
        <f t="shared" ref="AJ55" si="156">AJ33-AJ34+AJ53</f>
        <v>99196.876168333387</v>
      </c>
      <c r="AK55" s="46"/>
      <c r="AL55" s="15">
        <f t="shared" ref="AL55:AU55" si="157">AL33-AL34+AL53</f>
        <v>1505.4938164507682</v>
      </c>
      <c r="AM55" s="15">
        <f t="shared" si="157"/>
        <v>1652.1804488415414</v>
      </c>
      <c r="AN55" s="15">
        <f t="shared" si="157"/>
        <v>1418.8108331253347</v>
      </c>
      <c r="AO55" s="15">
        <f t="shared" si="157"/>
        <v>2082.8201381454742</v>
      </c>
      <c r="AP55" s="15">
        <f t="shared" si="157"/>
        <v>1965.0739772762197</v>
      </c>
      <c r="AQ55" s="15">
        <f t="shared" si="157"/>
        <v>2209.5100022461866</v>
      </c>
      <c r="AR55" s="15">
        <f t="shared" si="157"/>
        <v>2831.2645202175399</v>
      </c>
      <c r="AS55" s="15">
        <f t="shared" si="157"/>
        <v>2301.0065972429225</v>
      </c>
      <c r="AT55" s="15">
        <f t="shared" si="157"/>
        <v>1974.3421682079593</v>
      </c>
      <c r="AU55" s="15">
        <f t="shared" si="157"/>
        <v>2589.9687779260403</v>
      </c>
      <c r="AV55" s="15">
        <f t="shared" ref="AV55" si="158">AV33-AV34+AV53</f>
        <v>1544.799253464631</v>
      </c>
      <c r="AW55" s="46"/>
      <c r="AX55" s="15">
        <f t="shared" ref="AX55:BG55" si="159">AX33-AX34+AX53</f>
        <v>74602.261088274216</v>
      </c>
      <c r="AY55" s="15">
        <f t="shared" si="159"/>
        <v>81925.899415224878</v>
      </c>
      <c r="AZ55" s="15">
        <f t="shared" si="159"/>
        <v>71615.037842221544</v>
      </c>
      <c r="BA55" s="15">
        <f t="shared" si="159"/>
        <v>103615.2297419134</v>
      </c>
      <c r="BB55" s="15">
        <f t="shared" si="159"/>
        <v>98175.022431557634</v>
      </c>
      <c r="BC55" s="15">
        <f t="shared" si="159"/>
        <v>111470.02508252839</v>
      </c>
      <c r="BD55" s="15">
        <f t="shared" si="159"/>
        <v>144295.09904344252</v>
      </c>
      <c r="BE55" s="15">
        <f t="shared" si="159"/>
        <v>126391.13901024735</v>
      </c>
      <c r="BF55" s="15">
        <f t="shared" si="159"/>
        <v>112102.27363427688</v>
      </c>
      <c r="BG55" s="15">
        <f t="shared" si="159"/>
        <v>151284.21112560038</v>
      </c>
      <c r="BH55" s="15">
        <f t="shared" ref="BH55" si="160">BH33-BH34+BH53</f>
        <v>136730.80955139504</v>
      </c>
      <c r="BI55" s="46"/>
      <c r="BJ55" s="15">
        <f t="shared" ref="BJ55:BS55" si="161">BJ33-BJ34+BJ53</f>
        <v>38728.871610442911</v>
      </c>
      <c r="BK55" s="15">
        <f t="shared" si="161"/>
        <v>52005.036730792221</v>
      </c>
      <c r="BL55" s="15">
        <f t="shared" si="161"/>
        <v>49155.268479681195</v>
      </c>
      <c r="BM55" s="15">
        <f t="shared" si="161"/>
        <v>64388.573168306808</v>
      </c>
      <c r="BN55" s="15">
        <f t="shared" si="161"/>
        <v>71779.450598015319</v>
      </c>
      <c r="BO55" s="15">
        <f t="shared" si="161"/>
        <v>49474.654167363522</v>
      </c>
      <c r="BP55" s="15">
        <f t="shared" si="161"/>
        <v>66270.312908922861</v>
      </c>
      <c r="BQ55" s="15">
        <f t="shared" si="161"/>
        <v>69014.255798333674</v>
      </c>
      <c r="BR55" s="15">
        <f t="shared" si="161"/>
        <v>73230.708621920785</v>
      </c>
      <c r="BS55" s="15">
        <f t="shared" si="161"/>
        <v>97343.20820599515</v>
      </c>
      <c r="BT55" s="15">
        <f t="shared" ref="BT55" si="162">BT33-BT34+BT53</f>
        <v>52099.518987382224</v>
      </c>
    </row>
    <row r="56" spans="1:72"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</row>
    <row r="57" spans="1:72">
      <c r="A57" s="44"/>
    </row>
    <row r="88" spans="1:1">
      <c r="A88" s="10"/>
    </row>
    <row r="89" spans="1:1">
      <c r="A89" s="10"/>
    </row>
    <row r="90" spans="1:1">
      <c r="A90" s="10"/>
    </row>
    <row r="91" spans="1:1">
      <c r="A91" s="11"/>
    </row>
    <row r="92" spans="1:1">
      <c r="A92" s="10"/>
    </row>
    <row r="93" spans="1:1">
      <c r="A93" s="10"/>
    </row>
    <row r="94" spans="1:1">
      <c r="A94" s="10"/>
    </row>
    <row r="95" spans="1:1">
      <c r="A95" s="11"/>
    </row>
    <row r="96" spans="1:1">
      <c r="A96" s="10"/>
    </row>
    <row r="97" spans="1:1">
      <c r="A97" s="10"/>
    </row>
    <row r="98" spans="1:1">
      <c r="A98" s="9"/>
    </row>
    <row r="99" spans="1:1">
      <c r="A99" s="11"/>
    </row>
    <row r="100" spans="1:1">
      <c r="A100" s="10"/>
    </row>
    <row r="101" spans="1:1">
      <c r="A101" s="10"/>
    </row>
    <row r="102" spans="1:1">
      <c r="A102" s="10"/>
    </row>
    <row r="103" spans="1:1">
      <c r="A103" s="10"/>
    </row>
    <row r="104" spans="1:1">
      <c r="A104" s="10"/>
    </row>
    <row r="105" spans="1:1">
      <c r="A105" s="9"/>
    </row>
    <row r="106" spans="1:1">
      <c r="A106" s="10"/>
    </row>
    <row r="107" spans="1:1">
      <c r="A107" s="10"/>
    </row>
    <row r="108" spans="1:1">
      <c r="A108" s="11"/>
    </row>
    <row r="109" spans="1:1">
      <c r="A109" s="10"/>
    </row>
    <row r="110" spans="1:1">
      <c r="A110" s="10"/>
    </row>
    <row r="111" spans="1:1">
      <c r="A111" s="10"/>
    </row>
    <row r="112" spans="1:1">
      <c r="A112" s="10"/>
    </row>
    <row r="113" spans="1:1">
      <c r="A113" s="10"/>
    </row>
    <row r="114" spans="1:1">
      <c r="A114" s="10"/>
    </row>
    <row r="115" spans="1:1">
      <c r="A115" s="9"/>
    </row>
    <row r="116" spans="1:1">
      <c r="A116" s="10"/>
    </row>
    <row r="117" spans="1:1">
      <c r="A117" s="10"/>
    </row>
    <row r="118" spans="1:1">
      <c r="A118" s="10"/>
    </row>
    <row r="119" spans="1:1">
      <c r="A119" s="12"/>
    </row>
    <row r="120" spans="1:1">
      <c r="A120" s="12"/>
    </row>
    <row r="121" spans="1:1">
      <c r="A121" s="10"/>
    </row>
    <row r="122" spans="1:1">
      <c r="A122" s="9"/>
    </row>
    <row r="123" spans="1:1">
      <c r="A123" s="10"/>
    </row>
    <row r="124" spans="1:1">
      <c r="A124" s="10"/>
    </row>
    <row r="125" spans="1:1">
      <c r="A125" s="10"/>
    </row>
    <row r="126" spans="1:1">
      <c r="A126" s="9"/>
    </row>
    <row r="127" spans="1:1">
      <c r="A127" s="10"/>
    </row>
    <row r="128" spans="1:1">
      <c r="A128" s="10"/>
    </row>
    <row r="129" spans="1:1">
      <c r="A129" s="10"/>
    </row>
    <row r="130" spans="1:1">
      <c r="A130" s="10"/>
    </row>
    <row r="131" spans="1:1">
      <c r="A131" s="10"/>
    </row>
    <row r="132" spans="1:1">
      <c r="A132" s="10"/>
    </row>
    <row r="133" spans="1:1">
      <c r="A133" s="9"/>
    </row>
    <row r="134" spans="1:1">
      <c r="A134" s="10"/>
    </row>
    <row r="135" spans="1:1">
      <c r="A135" s="10"/>
    </row>
    <row r="136" spans="1:1">
      <c r="A136" s="10"/>
    </row>
    <row r="137" spans="1:1">
      <c r="A137" s="10"/>
    </row>
    <row r="138" spans="1:1">
      <c r="A138" s="10"/>
    </row>
    <row r="139" spans="1:1">
      <c r="A139" s="9"/>
    </row>
    <row r="140" spans="1:1">
      <c r="A140" s="10"/>
    </row>
    <row r="141" spans="1:1">
      <c r="A141" s="10"/>
    </row>
    <row r="142" spans="1:1">
      <c r="A142" s="10"/>
    </row>
    <row r="143" spans="1:1">
      <c r="A143" s="10"/>
    </row>
    <row r="144" spans="1:1">
      <c r="A144" s="10"/>
    </row>
    <row r="145" spans="1:1">
      <c r="A145" s="9"/>
    </row>
    <row r="146" spans="1:1">
      <c r="A146" s="10"/>
    </row>
    <row r="147" spans="1:1">
      <c r="A147" s="10"/>
    </row>
    <row r="148" spans="1:1">
      <c r="A148" s="10"/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2:BT148"/>
  <sheetViews>
    <sheetView topLeftCell="AX5" zoomScaleNormal="100" workbookViewId="0">
      <selection activeCell="AS9" sqref="AS9"/>
    </sheetView>
  </sheetViews>
  <sheetFormatPr defaultColWidth="9.140625" defaultRowHeight="15"/>
  <cols>
    <col min="1" max="1" width="61" style="42" customWidth="1"/>
    <col min="2" max="2" width="17" style="42" customWidth="1"/>
    <col min="3" max="3" width="20.140625" style="42" customWidth="1"/>
    <col min="4" max="9" width="11.7109375" style="42" customWidth="1"/>
    <col min="10" max="12" width="11.7109375" style="46" customWidth="1"/>
    <col min="13" max="13" width="9.140625" style="42"/>
    <col min="14" max="21" width="11.7109375" style="42" customWidth="1"/>
    <col min="22" max="24" width="11.7109375" style="46" customWidth="1"/>
    <col min="25" max="25" width="9.140625" style="42"/>
    <col min="26" max="33" width="11.7109375" style="42" customWidth="1"/>
    <col min="34" max="36" width="11.7109375" style="46" customWidth="1"/>
    <col min="37" max="37" width="9.140625" style="42"/>
    <col min="38" max="45" width="11.7109375" style="42" customWidth="1"/>
    <col min="46" max="48" width="11.7109375" style="46" customWidth="1"/>
    <col min="49" max="56" width="9.140625" style="42"/>
    <col min="57" max="57" width="17.7109375" style="42" customWidth="1"/>
    <col min="58" max="58" width="15.85546875" style="46" customWidth="1"/>
    <col min="59" max="59" width="15" style="46" customWidth="1"/>
    <col min="60" max="60" width="16.42578125" style="46" customWidth="1"/>
    <col min="61" max="68" width="9.140625" style="42"/>
    <col min="69" max="69" width="15.28515625" style="42" customWidth="1"/>
    <col min="70" max="70" width="15.85546875" style="42" customWidth="1"/>
    <col min="71" max="71" width="13.85546875" style="42" customWidth="1"/>
    <col min="72" max="72" width="15.140625" style="46" customWidth="1"/>
    <col min="73" max="16384" width="9.140625" style="42"/>
  </cols>
  <sheetData>
    <row r="2" spans="1:72">
      <c r="A2" s="21" t="s">
        <v>87</v>
      </c>
    </row>
    <row r="3" spans="1:72">
      <c r="A3" s="21" t="s">
        <v>89</v>
      </c>
      <c r="B3" s="1">
        <f t="shared" ref="B3:L3" si="0">B17+AL17+AX17+BJ17+N17+Z17</f>
        <v>1264717.1873971471</v>
      </c>
      <c r="C3" s="1">
        <f t="shared" si="0"/>
        <v>1365589.4550493823</v>
      </c>
      <c r="D3" s="1">
        <f t="shared" si="0"/>
        <v>1481845.5596482118</v>
      </c>
      <c r="E3" s="1">
        <f t="shared" si="0"/>
        <v>1624751.2993556559</v>
      </c>
      <c r="F3" s="1">
        <f t="shared" si="0"/>
        <v>1858761.6668045539</v>
      </c>
      <c r="G3" s="1">
        <f t="shared" si="0"/>
        <v>2077259.1923929197</v>
      </c>
      <c r="H3" s="1">
        <f t="shared" si="0"/>
        <v>2276705.5632902901</v>
      </c>
      <c r="I3" s="1">
        <f t="shared" si="0"/>
        <v>2562318.0069176252</v>
      </c>
      <c r="J3" s="1">
        <f t="shared" si="0"/>
        <v>2857947.8644268541</v>
      </c>
      <c r="K3" s="1">
        <f t="shared" si="0"/>
        <v>3196930.3363886834</v>
      </c>
      <c r="L3" s="1">
        <f t="shared" si="0"/>
        <v>3440511.5108184339</v>
      </c>
    </row>
    <row r="4" spans="1:72">
      <c r="A4" s="21" t="s">
        <v>119</v>
      </c>
      <c r="B4" s="16">
        <f>B17/B$3</f>
        <v>0.42236302756127903</v>
      </c>
      <c r="C4" s="16">
        <f t="shared" ref="C4:I4" si="1">C17/C$3</f>
        <v>0.42554864854478081</v>
      </c>
      <c r="D4" s="16">
        <f t="shared" si="1"/>
        <v>0.42987200931050201</v>
      </c>
      <c r="E4" s="16">
        <f t="shared" si="1"/>
        <v>0.42919191657099665</v>
      </c>
      <c r="F4" s="16">
        <f t="shared" si="1"/>
        <v>0.43007964779588342</v>
      </c>
      <c r="G4" s="16">
        <f t="shared" si="1"/>
        <v>0.43210210728589571</v>
      </c>
      <c r="H4" s="16">
        <f t="shared" si="1"/>
        <v>0.43487269319942212</v>
      </c>
      <c r="I4" s="16">
        <f t="shared" si="1"/>
        <v>0.42915121530394423</v>
      </c>
      <c r="J4" s="16">
        <f t="shared" ref="J4:K4" si="2">J17/J$3</f>
        <v>0.42374495812313023</v>
      </c>
      <c r="K4" s="16">
        <f t="shared" si="2"/>
        <v>0.58248625969736556</v>
      </c>
      <c r="L4" s="16">
        <f t="shared" ref="L4" si="3">L17/L$3</f>
        <v>0.59066872145869098</v>
      </c>
    </row>
    <row r="5" spans="1:72">
      <c r="A5" s="41" t="s">
        <v>120</v>
      </c>
      <c r="B5" s="16">
        <f t="shared" ref="B5:L5" si="4">N17/B3</f>
        <v>3.9796797776481554E-2</v>
      </c>
      <c r="C5" s="16">
        <f t="shared" si="4"/>
        <v>3.9737144863900266E-2</v>
      </c>
      <c r="D5" s="16">
        <f t="shared" si="4"/>
        <v>3.9192932943656306E-2</v>
      </c>
      <c r="E5" s="16">
        <f t="shared" si="4"/>
        <v>4.0230817768283349E-2</v>
      </c>
      <c r="F5" s="16">
        <f t="shared" si="4"/>
        <v>4.0685323385282988E-2</v>
      </c>
      <c r="G5" s="16">
        <f t="shared" si="4"/>
        <v>3.3240942689429939E-2</v>
      </c>
      <c r="H5" s="16">
        <f t="shared" si="4"/>
        <v>3.3618029393904778E-2</v>
      </c>
      <c r="I5" s="16">
        <f t="shared" si="4"/>
        <v>3.5885670802782835E-2</v>
      </c>
      <c r="J5" s="16">
        <f t="shared" si="4"/>
        <v>3.9428982254238118E-2</v>
      </c>
      <c r="K5" s="16">
        <f t="shared" si="4"/>
        <v>6.7047499492287027E-2</v>
      </c>
      <c r="L5" s="16">
        <f t="shared" si="4"/>
        <v>7.3033073470814072E-2</v>
      </c>
    </row>
    <row r="6" spans="1:72">
      <c r="A6" s="21" t="s">
        <v>121</v>
      </c>
      <c r="B6" s="16">
        <f t="shared" ref="B6:L6" si="5">Z17/B3</f>
        <v>0.26941910978130718</v>
      </c>
      <c r="C6" s="16">
        <f t="shared" si="5"/>
        <v>0.27145117014992259</v>
      </c>
      <c r="D6" s="16">
        <f t="shared" si="5"/>
        <v>0.27420897784793435</v>
      </c>
      <c r="E6" s="16">
        <f t="shared" si="5"/>
        <v>0.27377515677816827</v>
      </c>
      <c r="F6" s="16">
        <f t="shared" si="5"/>
        <v>0.27434142735756778</v>
      </c>
      <c r="G6" s="16">
        <f t="shared" si="5"/>
        <v>0.2756315242642835</v>
      </c>
      <c r="H6" s="16">
        <f t="shared" si="5"/>
        <v>0.2773988399185558</v>
      </c>
      <c r="I6" s="16">
        <f t="shared" si="5"/>
        <v>0.27374919404369419</v>
      </c>
      <c r="J6" s="16">
        <f t="shared" si="5"/>
        <v>0.2703006227866081</v>
      </c>
      <c r="K6" s="16">
        <f t="shared" si="5"/>
        <v>0.15992367697323243</v>
      </c>
      <c r="L6" s="16">
        <f t="shared" si="5"/>
        <v>0.16217020098951376</v>
      </c>
    </row>
    <row r="7" spans="1:72">
      <c r="A7" s="41" t="s">
        <v>122</v>
      </c>
      <c r="B7" s="16">
        <f t="shared" ref="B7:L7" si="6">AL17/B3</f>
        <v>0</v>
      </c>
      <c r="C7" s="16">
        <f t="shared" si="6"/>
        <v>0</v>
      </c>
      <c r="D7" s="16">
        <f t="shared" si="6"/>
        <v>0</v>
      </c>
      <c r="E7" s="16">
        <f t="shared" si="6"/>
        <v>0</v>
      </c>
      <c r="F7" s="16">
        <f t="shared" si="6"/>
        <v>0</v>
      </c>
      <c r="G7" s="16">
        <f t="shared" si="6"/>
        <v>0</v>
      </c>
      <c r="H7" s="16">
        <f t="shared" si="6"/>
        <v>0</v>
      </c>
      <c r="I7" s="16">
        <f t="shared" si="6"/>
        <v>0</v>
      </c>
      <c r="J7" s="16">
        <f t="shared" si="6"/>
        <v>0</v>
      </c>
      <c r="K7" s="16">
        <f t="shared" si="6"/>
        <v>0</v>
      </c>
      <c r="L7" s="16">
        <f t="shared" si="6"/>
        <v>0</v>
      </c>
    </row>
    <row r="8" spans="1:72">
      <c r="A8" s="21" t="s">
        <v>2</v>
      </c>
      <c r="B8" s="16">
        <f t="shared" ref="B8:L8" si="7">AX17/B3</f>
        <v>0.20907994436911362</v>
      </c>
      <c r="C8" s="16">
        <f t="shared" si="7"/>
        <v>0.20996482788757234</v>
      </c>
      <c r="D8" s="16">
        <f t="shared" si="7"/>
        <v>0.21027471396716679</v>
      </c>
      <c r="E8" s="16">
        <f t="shared" si="7"/>
        <v>0.21205759532573404</v>
      </c>
      <c r="F8" s="16">
        <f t="shared" si="7"/>
        <v>0.21321036327402804</v>
      </c>
      <c r="G8" s="16">
        <f t="shared" si="7"/>
        <v>0.19952632104089868</v>
      </c>
      <c r="H8" s="16">
        <f t="shared" si="7"/>
        <v>0.20112100388727844</v>
      </c>
      <c r="I8" s="16">
        <f t="shared" si="7"/>
        <v>0.20368727966861161</v>
      </c>
      <c r="J8" s="16">
        <f t="shared" si="7"/>
        <v>0.20880611873991142</v>
      </c>
      <c r="K8" s="16">
        <f t="shared" si="7"/>
        <v>0.13725567996958157</v>
      </c>
      <c r="L8" s="16">
        <f t="shared" si="7"/>
        <v>0.14329351858885431</v>
      </c>
    </row>
    <row r="9" spans="1:72">
      <c r="A9" s="21" t="s">
        <v>21</v>
      </c>
      <c r="B9" s="16">
        <f t="shared" ref="B9:L9" si="8">BJ17/B3</f>
        <v>5.9341120511818612E-2</v>
      </c>
      <c r="C9" s="16">
        <f t="shared" si="8"/>
        <v>5.3298208553824042E-2</v>
      </c>
      <c r="D9" s="16">
        <f t="shared" si="8"/>
        <v>4.6451365930740507E-2</v>
      </c>
      <c r="E9" s="16">
        <f t="shared" si="8"/>
        <v>4.4744513556817696E-2</v>
      </c>
      <c r="F9" s="16">
        <f t="shared" si="8"/>
        <v>4.1683238187237841E-2</v>
      </c>
      <c r="G9" s="16">
        <f t="shared" si="8"/>
        <v>5.9499104719492123E-2</v>
      </c>
      <c r="H9" s="16">
        <f t="shared" si="8"/>
        <v>5.2989433600838867E-2</v>
      </c>
      <c r="I9" s="16">
        <f t="shared" si="8"/>
        <v>5.7526640180967113E-2</v>
      </c>
      <c r="J9" s="16">
        <f t="shared" si="8"/>
        <v>5.7719318096112082E-2</v>
      </c>
      <c r="K9" s="16">
        <f t="shared" si="8"/>
        <v>5.328688386753349E-2</v>
      </c>
      <c r="L9" s="16">
        <f t="shared" si="8"/>
        <v>3.0834485492127112E-2</v>
      </c>
    </row>
    <row r="10" spans="1:72">
      <c r="A10" s="21" t="s">
        <v>90</v>
      </c>
      <c r="B10" s="16">
        <f t="shared" ref="B10:I10" si="9">SUM(B4:B9)</f>
        <v>1</v>
      </c>
      <c r="C10" s="16">
        <f t="shared" si="9"/>
        <v>1</v>
      </c>
      <c r="D10" s="16">
        <f t="shared" si="9"/>
        <v>0.99999999999999989</v>
      </c>
      <c r="E10" s="16">
        <f t="shared" si="9"/>
        <v>1</v>
      </c>
      <c r="F10" s="16">
        <f t="shared" si="9"/>
        <v>1</v>
      </c>
      <c r="G10" s="16">
        <f t="shared" si="9"/>
        <v>1</v>
      </c>
      <c r="H10" s="16">
        <f t="shared" si="9"/>
        <v>0.99999999999999989</v>
      </c>
      <c r="I10" s="16">
        <f t="shared" si="9"/>
        <v>1</v>
      </c>
      <c r="J10" s="16">
        <f t="shared" ref="J10" si="10">SUM(J4:J9)</f>
        <v>1</v>
      </c>
      <c r="K10" s="16">
        <f t="shared" ref="K10:L10" si="11">SUM(K4:K9)</f>
        <v>1</v>
      </c>
      <c r="L10" s="16">
        <f t="shared" si="11"/>
        <v>1.0000000000000002</v>
      </c>
    </row>
    <row r="11" spans="1:72">
      <c r="A11" s="21"/>
    </row>
    <row r="12" spans="1:72">
      <c r="A12" s="21" t="s">
        <v>79</v>
      </c>
      <c r="B12" s="1">
        <f>'DNSP stacked data'!B157</f>
        <v>82540.040999999997</v>
      </c>
      <c r="C12" s="1">
        <f>'DNSP stacked data'!C157</f>
        <v>104522.864</v>
      </c>
      <c r="D12" s="1">
        <f>'DNSP stacked data'!D157</f>
        <v>117354.963</v>
      </c>
      <c r="E12" s="1">
        <f>'DNSP stacked data'!E157</f>
        <v>139244.32199999999</v>
      </c>
      <c r="F12" s="1">
        <f>'DNSP stacked data'!F157</f>
        <v>139237.07999999999</v>
      </c>
      <c r="G12" s="1">
        <f>'DNSP stacked data'!G157</f>
        <v>145236.239</v>
      </c>
      <c r="H12" s="1">
        <f>'DNSP stacked data'!H157</f>
        <v>158632.40400000001</v>
      </c>
      <c r="I12" s="1">
        <f>'DNSP stacked data'!I157</f>
        <v>181028.39600000001</v>
      </c>
      <c r="J12" s="1">
        <f>'DNSP stacked data'!J157</f>
        <v>191268.03270719171</v>
      </c>
      <c r="K12" s="1">
        <f>'DNSP stacked data'!K157</f>
        <v>206141.48558197235</v>
      </c>
      <c r="L12" s="1">
        <f>'DNSP stacked data'!L157</f>
        <v>211317.82436007363</v>
      </c>
    </row>
    <row r="13" spans="1:72">
      <c r="A13" s="21"/>
    </row>
    <row r="14" spans="1:72">
      <c r="A14" s="21"/>
      <c r="B14" s="42" t="s">
        <v>119</v>
      </c>
      <c r="N14" s="42" t="s">
        <v>120</v>
      </c>
      <c r="Z14" s="42" t="s">
        <v>121</v>
      </c>
      <c r="AL14" s="42" t="s">
        <v>122</v>
      </c>
      <c r="AX14" s="44" t="s">
        <v>2</v>
      </c>
      <c r="BJ14" s="44" t="s">
        <v>21</v>
      </c>
    </row>
    <row r="15" spans="1:72">
      <c r="A15" s="21"/>
      <c r="B15" s="43">
        <v>2006</v>
      </c>
      <c r="C15" s="43">
        <v>2007</v>
      </c>
      <c r="D15" s="43">
        <v>2008</v>
      </c>
      <c r="E15" s="43">
        <v>2009</v>
      </c>
      <c r="F15" s="43">
        <v>2010</v>
      </c>
      <c r="G15" s="43">
        <v>2011</v>
      </c>
      <c r="H15" s="43">
        <v>2012</v>
      </c>
      <c r="I15" s="43">
        <v>2013</v>
      </c>
      <c r="J15" s="43">
        <v>2014</v>
      </c>
      <c r="K15" s="43">
        <v>2015</v>
      </c>
      <c r="L15" s="43">
        <v>2016</v>
      </c>
      <c r="N15" s="43">
        <v>2006</v>
      </c>
      <c r="O15" s="43">
        <v>2007</v>
      </c>
      <c r="P15" s="43">
        <v>2008</v>
      </c>
      <c r="Q15" s="43">
        <v>2009</v>
      </c>
      <c r="R15" s="43">
        <v>2010</v>
      </c>
      <c r="S15" s="43">
        <v>2011</v>
      </c>
      <c r="T15" s="43">
        <v>2012</v>
      </c>
      <c r="U15" s="43">
        <v>2013</v>
      </c>
      <c r="V15" s="43">
        <v>2014</v>
      </c>
      <c r="W15" s="43">
        <v>2015</v>
      </c>
      <c r="X15" s="43">
        <v>2016</v>
      </c>
      <c r="Z15" s="43">
        <v>2006</v>
      </c>
      <c r="AA15" s="43">
        <v>2007</v>
      </c>
      <c r="AB15" s="43">
        <v>2008</v>
      </c>
      <c r="AC15" s="43">
        <v>2009</v>
      </c>
      <c r="AD15" s="43">
        <v>2010</v>
      </c>
      <c r="AE15" s="43">
        <v>2011</v>
      </c>
      <c r="AF15" s="43">
        <v>2012</v>
      </c>
      <c r="AG15" s="43">
        <v>2013</v>
      </c>
      <c r="AH15" s="43">
        <v>2014</v>
      </c>
      <c r="AI15" s="43">
        <v>2015</v>
      </c>
      <c r="AJ15" s="43">
        <v>2016</v>
      </c>
      <c r="AL15" s="66">
        <v>2006</v>
      </c>
      <c r="AM15" s="66">
        <v>2007</v>
      </c>
      <c r="AN15" s="66">
        <v>2008</v>
      </c>
      <c r="AO15" s="66">
        <v>2009</v>
      </c>
      <c r="AP15" s="66">
        <v>2010</v>
      </c>
      <c r="AQ15" s="66">
        <v>2011</v>
      </c>
      <c r="AR15" s="66">
        <v>2012</v>
      </c>
      <c r="AS15" s="66">
        <v>2013</v>
      </c>
      <c r="AT15" s="66">
        <v>2014</v>
      </c>
      <c r="AU15" s="66">
        <v>2015</v>
      </c>
      <c r="AV15" s="66">
        <v>2016</v>
      </c>
      <c r="AX15" s="43">
        <v>2006</v>
      </c>
      <c r="AY15" s="43">
        <v>2007</v>
      </c>
      <c r="AZ15" s="43">
        <v>2008</v>
      </c>
      <c r="BA15" s="43">
        <v>2009</v>
      </c>
      <c r="BB15" s="43">
        <v>2010</v>
      </c>
      <c r="BC15" s="43">
        <v>2011</v>
      </c>
      <c r="BD15" s="43">
        <v>2012</v>
      </c>
      <c r="BE15" s="43">
        <v>2013</v>
      </c>
      <c r="BF15" s="43">
        <v>2014</v>
      </c>
      <c r="BG15" s="43">
        <v>2015</v>
      </c>
      <c r="BH15" s="43">
        <v>2016</v>
      </c>
      <c r="BJ15" s="43">
        <v>2006</v>
      </c>
      <c r="BK15" s="43">
        <v>2007</v>
      </c>
      <c r="BL15" s="43">
        <v>2008</v>
      </c>
      <c r="BM15" s="43">
        <v>2009</v>
      </c>
      <c r="BN15" s="43">
        <v>2010</v>
      </c>
      <c r="BO15" s="43">
        <v>2011</v>
      </c>
      <c r="BP15" s="43">
        <v>2012</v>
      </c>
      <c r="BQ15" s="43">
        <v>2013</v>
      </c>
      <c r="BR15" s="43">
        <v>2014</v>
      </c>
      <c r="BS15" s="43">
        <v>2015</v>
      </c>
      <c r="BT15" s="43">
        <v>2016</v>
      </c>
    </row>
    <row r="16" spans="1:72">
      <c r="A16" s="21"/>
      <c r="BR16" s="46"/>
      <c r="BS16" s="46"/>
    </row>
    <row r="17" spans="1:72">
      <c r="A17" s="21" t="s">
        <v>68</v>
      </c>
      <c r="B17" s="1">
        <f>'DNSP stacked data'!B149</f>
        <v>534169.78027784452</v>
      </c>
      <c r="C17" s="1">
        <f>'DNSP stacked data'!C149</f>
        <v>581124.74706326833</v>
      </c>
      <c r="D17" s="1">
        <f>'DNSP stacked data'!D149</f>
        <v>637003.92821382219</v>
      </c>
      <c r="E17" s="1">
        <f>'DNSP stacked data'!E149</f>
        <v>697330.12412167108</v>
      </c>
      <c r="F17" s="1">
        <f>'DNSP stacked data'!F149</f>
        <v>799415.56299579178</v>
      </c>
      <c r="G17" s="1">
        <f>'DNSP stacked data'!G149</f>
        <v>897588.07441197848</v>
      </c>
      <c r="H17" s="1">
        <f>'DNSP stacked data'!H149</f>
        <v>990077.07993015589</v>
      </c>
      <c r="I17" s="1">
        <f>'DNSP stacked data'!I149</f>
        <v>1099621.886663879</v>
      </c>
      <c r="J17" s="1">
        <f>'DNSP stacked data'!J149</f>
        <v>1211040.9981296468</v>
      </c>
      <c r="K17" s="1">
        <f>'DNSP stacked data'!K149</f>
        <v>1862167.994156085</v>
      </c>
      <c r="L17" s="1">
        <f>'DNSP stacked data'!L149</f>
        <v>2032202.5352590336</v>
      </c>
      <c r="M17" s="45"/>
      <c r="N17" s="1">
        <f>'DNSP stacked data'!N149</f>
        <v>50331.694151284792</v>
      </c>
      <c r="O17" s="1">
        <f>'DNSP stacked data'!O149</f>
        <v>54264.625999911928</v>
      </c>
      <c r="P17" s="1">
        <f>'DNSP stacked data'!P149</f>
        <v>58077.873652147216</v>
      </c>
      <c r="Q17" s="1">
        <f>'DNSP stacked data'!Q149</f>
        <v>65365.073443158981</v>
      </c>
      <c r="R17" s="1">
        <f>'DNSP stacked data'!R149</f>
        <v>75624.319510110901</v>
      </c>
      <c r="S17" s="1">
        <f>'DNSP stacked data'!S149</f>
        <v>69050.053765424556</v>
      </c>
      <c r="T17" s="1">
        <f>'DNSP stacked data'!T149</f>
        <v>76538.354547959505</v>
      </c>
      <c r="U17" s="1">
        <f>'DNSP stacked data'!U149</f>
        <v>91950.500488288526</v>
      </c>
      <c r="V17" s="1">
        <f>'DNSP stacked data'!V149</f>
        <v>112685.97563002416</v>
      </c>
      <c r="W17" s="1">
        <f>'DNSP stacked data'!W149</f>
        <v>214346.18510589722</v>
      </c>
      <c r="X17" s="1">
        <f>'DNSP stacked data'!X149</f>
        <v>251271.1299467842</v>
      </c>
      <c r="Z17" s="1">
        <f>'DNSP stacked data'!Z149</f>
        <v>340738.97875365801</v>
      </c>
      <c r="AA17" s="1">
        <f>'DNSP stacked data'!AA149</f>
        <v>370690.85551754996</v>
      </c>
      <c r="AB17" s="1">
        <f>'DNSP stacked data'!AB149</f>
        <v>406335.35623963637</v>
      </c>
      <c r="AC17" s="1">
        <f>'DNSP stacked data'!AC149</f>
        <v>444816.54170662729</v>
      </c>
      <c r="AD17" s="1">
        <f>'DNSP stacked data'!AD149</f>
        <v>509935.32878869318</v>
      </c>
      <c r="AE17" s="1">
        <f>'DNSP stacked data'!AE149</f>
        <v>572558.11749125493</v>
      </c>
      <c r="AF17" s="1">
        <f>'DNSP stacked data'!AF149</f>
        <v>631555.48209284863</v>
      </c>
      <c r="AG17" s="1">
        <f>'DNSP stacked data'!AG149</f>
        <v>701432.48927734478</v>
      </c>
      <c r="AH17" s="1">
        <f>'DNSP stacked data'!AH149</f>
        <v>772505.08764623525</v>
      </c>
      <c r="AI17" s="1">
        <f>'DNSP stacked data'!AI149</f>
        <v>511264.85442255106</v>
      </c>
      <c r="AJ17" s="1">
        <f>'DNSP stacked data'!AJ149</f>
        <v>557948.4432161611</v>
      </c>
      <c r="AL17" s="1">
        <f>'DNSP stacked data'!AL149</f>
        <v>0</v>
      </c>
      <c r="AM17" s="1">
        <f>'DNSP stacked data'!AM149</f>
        <v>0</v>
      </c>
      <c r="AN17" s="1">
        <f>'DNSP stacked data'!AN149</f>
        <v>0</v>
      </c>
      <c r="AO17" s="1">
        <f>'DNSP stacked data'!AO149</f>
        <v>0</v>
      </c>
      <c r="AP17" s="1">
        <f>'DNSP stacked data'!AP149</f>
        <v>0</v>
      </c>
      <c r="AQ17" s="1">
        <f>'DNSP stacked data'!AQ149</f>
        <v>0</v>
      </c>
      <c r="AR17" s="1">
        <f>'DNSP stacked data'!AR149</f>
        <v>0</v>
      </c>
      <c r="AS17" s="1">
        <f>'DNSP stacked data'!AS149</f>
        <v>0</v>
      </c>
      <c r="AT17" s="1">
        <f>'DNSP stacked data'!AT149</f>
        <v>0</v>
      </c>
      <c r="AU17" s="1">
        <f>'DNSP stacked data'!AU149</f>
        <v>0</v>
      </c>
      <c r="AV17" s="1">
        <f>'DNSP stacked data'!AV149</f>
        <v>0</v>
      </c>
      <c r="AW17" s="45"/>
      <c r="AX17" s="1">
        <f>'DNSP stacked data'!AX149</f>
        <v>264426.99918365735</v>
      </c>
      <c r="AY17" s="1">
        <f>'DNSP stacked data'!AY149</f>
        <v>286725.75489452726</v>
      </c>
      <c r="AZ17" s="1">
        <f>'DNSP stacked data'!AZ149</f>
        <v>311594.65119854396</v>
      </c>
      <c r="BA17" s="1">
        <f>'DNSP stacked data'!BA149</f>
        <v>344540.85354372225</v>
      </c>
      <c r="BB17" s="1">
        <f>'DNSP stacked data'!BB149</f>
        <v>396307.25021923683</v>
      </c>
      <c r="BC17" s="1">
        <f>'DNSP stacked data'!BC149</f>
        <v>414467.88450654759</v>
      </c>
      <c r="BD17" s="1">
        <f>'DNSP stacked data'!BD149</f>
        <v>457893.30844469485</v>
      </c>
      <c r="BE17" s="1">
        <f>'DNSP stacked data'!BE149</f>
        <v>521911.58447494981</v>
      </c>
      <c r="BF17" s="1">
        <f>'DNSP stacked data'!BF149</f>
        <v>596757.00113198999</v>
      </c>
      <c r="BG17" s="1">
        <f>'DNSP stacked data'!BG149</f>
        <v>438796.84713641193</v>
      </c>
      <c r="BH17" s="1">
        <f>'DNSP stacked data'!BH149</f>
        <v>493003.00013062847</v>
      </c>
      <c r="BI17" s="45"/>
      <c r="BJ17" s="1">
        <f>'DNSP stacked data'!BJ149</f>
        <v>75049.735030702388</v>
      </c>
      <c r="BK17" s="1">
        <f>'DNSP stacked data'!BK149</f>
        <v>72783.471574124895</v>
      </c>
      <c r="BL17" s="1">
        <f>'DNSP stacked data'!BL149</f>
        <v>68833.750344062049</v>
      </c>
      <c r="BM17" s="1">
        <f>'DNSP stacked data'!BM149</f>
        <v>72698.706540476313</v>
      </c>
      <c r="BN17" s="1">
        <f>'DNSP stacked data'!BN149</f>
        <v>77479.205290721438</v>
      </c>
      <c r="BO17" s="1">
        <f>'DNSP stacked data'!BO149</f>
        <v>123595.06221771396</v>
      </c>
      <c r="BP17" s="1">
        <f>'DNSP stacked data'!BP149</f>
        <v>120641.33827463127</v>
      </c>
      <c r="BQ17" s="1">
        <f>'DNSP stacked data'!BQ149</f>
        <v>147401.54601316302</v>
      </c>
      <c r="BR17" s="1">
        <f>'DNSP stacked data'!BR149</f>
        <v>164958.80188895779</v>
      </c>
      <c r="BS17" s="1">
        <f>'DNSP stacked data'!BS149</f>
        <v>170354.45556773854</v>
      </c>
      <c r="BT17" s="1">
        <f>'DNSP stacked data'!BT149</f>
        <v>106086.40226582733</v>
      </c>
    </row>
    <row r="18" spans="1:72">
      <c r="A18" s="21" t="s">
        <v>69</v>
      </c>
      <c r="B18" s="1">
        <f>'DNSP stacked data'!B150</f>
        <v>16164.697615010427</v>
      </c>
      <c r="C18" s="1">
        <f>'DNSP stacked data'!C150</f>
        <v>22888.090838940359</v>
      </c>
      <c r="D18" s="1">
        <f>'DNSP stacked data'!D150</f>
        <v>11864.556145279983</v>
      </c>
      <c r="E18" s="1">
        <f>'DNSP stacked data'!E150</f>
        <v>34734.602651709931</v>
      </c>
      <c r="F18" s="1">
        <f>'DNSP stacked data'!F150</f>
        <v>10082.718812559431</v>
      </c>
      <c r="G18" s="1">
        <f>'DNSP stacked data'!G150</f>
        <v>25021.731611721978</v>
      </c>
      <c r="H18" s="1">
        <f>'DNSP stacked data'!H150</f>
        <v>34849.799120449723</v>
      </c>
      <c r="I18" s="1">
        <f>'DNSP stacked data'!I150</f>
        <v>22036.510754787178</v>
      </c>
      <c r="J18" s="1">
        <f>'DNSP stacked data'!J150</f>
        <v>36062.480409078838</v>
      </c>
      <c r="K18" s="1">
        <f>'DNSP stacked data'!K150</f>
        <v>42973.107557448377</v>
      </c>
      <c r="L18" s="1">
        <f>'DNSP stacked data'!L150</f>
        <v>30559.436620436369</v>
      </c>
      <c r="M18" s="45"/>
      <c r="N18" s="1">
        <f>'DNSP stacked data'!N150</f>
        <v>1523.1049124185217</v>
      </c>
      <c r="O18" s="1">
        <f>'DNSP stacked data'!O150</f>
        <v>2137.2583003970549</v>
      </c>
      <c r="P18" s="1">
        <f>'DNSP stacked data'!P150</f>
        <v>1081.7330352680012</v>
      </c>
      <c r="Q18" s="1">
        <f>'DNSP stacked data'!Q150</f>
        <v>3255.8895346844615</v>
      </c>
      <c r="R18" s="1">
        <f>'DNSP stacked data'!R150</f>
        <v>953.82024607346136</v>
      </c>
      <c r="S18" s="1">
        <f>'DNSP stacked data'!S150</f>
        <v>1924.8828748368785</v>
      </c>
      <c r="T18" s="1">
        <f>'DNSP stacked data'!T150</f>
        <v>2694.0794157100527</v>
      </c>
      <c r="U18" s="1">
        <f>'DNSP stacked data'!U150</f>
        <v>1842.6954005669063</v>
      </c>
      <c r="V18" s="1">
        <f>'DNSP stacked data'!V150</f>
        <v>3922.8509618312451</v>
      </c>
      <c r="W18" s="1">
        <f>'DNSP stacked data'!W150</f>
        <v>4946.4504255207348</v>
      </c>
      <c r="X18" s="1">
        <f>'DNSP stacked data'!X150</f>
        <v>3778.5132322824411</v>
      </c>
      <c r="Z18" s="1">
        <f>'DNSP stacked data'!Z150</f>
        <v>10311.220815103819</v>
      </c>
      <c r="AA18" s="1">
        <f>'DNSP stacked data'!AA150</f>
        <v>14599.973615177129</v>
      </c>
      <c r="AB18" s="1">
        <f>'DNSP stacked data'!AB150</f>
        <v>7568.2243615603811</v>
      </c>
      <c r="AC18" s="1">
        <f>'DNSP stacked data'!AC150</f>
        <v>22156.687764705875</v>
      </c>
      <c r="AD18" s="1">
        <f>'DNSP stacked data'!AD150</f>
        <v>6431.6167594969647</v>
      </c>
      <c r="AE18" s="1">
        <f>'DNSP stacked data'!AE150</f>
        <v>15960.991412864267</v>
      </c>
      <c r="AF18" s="1">
        <f>'DNSP stacked data'!AF150</f>
        <v>22230.169883245057</v>
      </c>
      <c r="AG18" s="1">
        <f>'DNSP stacked data'!AG150</f>
        <v>14056.763312171253</v>
      </c>
      <c r="AH18" s="1">
        <f>'DNSP stacked data'!AH150</f>
        <v>9901.0824234574284</v>
      </c>
      <c r="AI18" s="1">
        <f>'DNSP stacked data'!AI150</f>
        <v>11798.419717443558</v>
      </c>
      <c r="AJ18" s="1">
        <f>'DNSP stacked data'!AJ150</f>
        <v>8390.2021536264201</v>
      </c>
      <c r="AL18" s="1">
        <f>'DNSP stacked data'!AL150</f>
        <v>0</v>
      </c>
      <c r="AM18" s="1">
        <f>'DNSP stacked data'!AM150</f>
        <v>0</v>
      </c>
      <c r="AN18" s="1">
        <f>'DNSP stacked data'!AN150</f>
        <v>0</v>
      </c>
      <c r="AO18" s="1">
        <f>'DNSP stacked data'!AO150</f>
        <v>0</v>
      </c>
      <c r="AP18" s="1">
        <f>'DNSP stacked data'!AP150</f>
        <v>0</v>
      </c>
      <c r="AQ18" s="1">
        <f>'DNSP stacked data'!AQ150</f>
        <v>0</v>
      </c>
      <c r="AR18" s="1">
        <f>'DNSP stacked data'!AR150</f>
        <v>0</v>
      </c>
      <c r="AS18" s="1">
        <f>'DNSP stacked data'!AS150</f>
        <v>0</v>
      </c>
      <c r="AT18" s="1">
        <f>'DNSP stacked data'!AT150</f>
        <v>0</v>
      </c>
      <c r="AU18" s="1">
        <f>'DNSP stacked data'!AU150</f>
        <v>0</v>
      </c>
      <c r="AV18" s="1">
        <f>'DNSP stacked data'!AV150</f>
        <v>0</v>
      </c>
      <c r="AW18" s="45"/>
      <c r="AX18" s="1">
        <f>'DNSP stacked data'!AX150</f>
        <v>8001.9174443472657</v>
      </c>
      <c r="AY18" s="1">
        <f>'DNSP stacked data'!AY150</f>
        <v>11292.936941773714</v>
      </c>
      <c r="AZ18" s="1">
        <f>'DNSP stacked data'!AZ150</f>
        <v>5803.625487962634</v>
      </c>
      <c r="BA18" s="1">
        <f>'DNSP stacked data'!BA150</f>
        <v>17161.871015103425</v>
      </c>
      <c r="BB18" s="1">
        <f>'DNSP stacked data'!BB150</f>
        <v>4998.4698225849179</v>
      </c>
      <c r="BC18" s="1">
        <f>'DNSP stacked data'!BC150</f>
        <v>11553.968310680821</v>
      </c>
      <c r="BD18" s="1">
        <f>'DNSP stacked data'!BD150</f>
        <v>16117.421705208499</v>
      </c>
      <c r="BE18" s="1">
        <f>'DNSP stacked data'!BE150</f>
        <v>10459.149989477963</v>
      </c>
      <c r="BF18" s="1">
        <f>'DNSP stacked data'!BF150</f>
        <v>8311.7781268835752</v>
      </c>
      <c r="BG18" s="1">
        <f>'DNSP stacked data'!BG150</f>
        <v>10126.081087763414</v>
      </c>
      <c r="BH18" s="1">
        <f>'DNSP stacked data'!BH150</f>
        <v>7413.5789493327047</v>
      </c>
      <c r="BI18" s="45"/>
      <c r="BJ18" s="1">
        <f>'DNSP stacked data'!BJ150</f>
        <v>2271.1061494848045</v>
      </c>
      <c r="BK18" s="1">
        <f>'DNSP stacked data'!BK150</f>
        <v>2866.6387335603126</v>
      </c>
      <c r="BL18" s="1">
        <f>'DNSP stacked data'!BL150</f>
        <v>1282.0672832227422</v>
      </c>
      <c r="BM18" s="1">
        <f>'DNSP stacked data'!BM150</f>
        <v>3621.1839953957283</v>
      </c>
      <c r="BN18" s="1">
        <f>'DNSP stacked data'!BN150</f>
        <v>977.21520186494524</v>
      </c>
      <c r="BO18" s="1">
        <f>'DNSP stacked data'!BO150</f>
        <v>3445.4139526883723</v>
      </c>
      <c r="BP18" s="1">
        <f>'DNSP stacked data'!BP150</f>
        <v>4246.463724611941</v>
      </c>
      <c r="BQ18" s="1">
        <f>'DNSP stacked data'!BQ150</f>
        <v>2953.9387978589816</v>
      </c>
      <c r="BR18" s="1">
        <f>'DNSP stacked data'!BR150</f>
        <v>3564.9249917063498</v>
      </c>
      <c r="BS18" s="1">
        <f>'DNSP stacked data'!BS150</f>
        <v>3931.2566669478369</v>
      </c>
      <c r="BT18" s="1">
        <f>'DNSP stacked data'!BT150</f>
        <v>1595.2842445988954</v>
      </c>
    </row>
    <row r="19" spans="1:72">
      <c r="A19" s="21" t="s">
        <v>70</v>
      </c>
      <c r="B19" s="1">
        <f>'DNSP stacked data'!B151</f>
        <v>-17109.35620461806</v>
      </c>
      <c r="C19" s="1">
        <f>'DNSP stacked data'!C151</f>
        <v>-19109.826850051431</v>
      </c>
      <c r="D19" s="1">
        <f>'DNSP stacked data'!D151</f>
        <v>-20920.412466643385</v>
      </c>
      <c r="E19" s="1">
        <f>'DNSP stacked data'!E151</f>
        <v>-23628.610871085188</v>
      </c>
      <c r="F19" s="1">
        <f>'DNSP stacked data'!F151</f>
        <v>-25711.51112676959</v>
      </c>
      <c r="G19" s="1">
        <f>'DNSP stacked data'!G151</f>
        <v>-31726.944688387739</v>
      </c>
      <c r="H19" s="1">
        <f>'DNSP stacked data'!H151</f>
        <v>-34694.12568114663</v>
      </c>
      <c r="I19" s="1">
        <f>'DNSP stacked data'!I151</f>
        <v>-37322.196009689105</v>
      </c>
      <c r="J19" s="1">
        <f>'DNSP stacked data'!J151</f>
        <v>-55320.759126725985</v>
      </c>
      <c r="K19" s="1">
        <f>'DNSP stacked data'!K151</f>
        <v>-59334.316008999958</v>
      </c>
      <c r="L19" s="1">
        <f>'DNSP stacked data'!L151</f>
        <v>-101563.49695103259</v>
      </c>
      <c r="M19" s="45"/>
      <c r="N19" s="1">
        <f>'DNSP stacked data'!N151</f>
        <v>-1677.6364807460072</v>
      </c>
      <c r="O19" s="1">
        <f>'DNSP stacked data'!O151</f>
        <v>-2025.3197919807976</v>
      </c>
      <c r="P19" s="1">
        <f>'DNSP stacked data'!P151</f>
        <v>-2376.7234429712107</v>
      </c>
      <c r="Q19" s="1">
        <f>'DNSP stacked data'!Q151</f>
        <v>-2838.5046063662003</v>
      </c>
      <c r="R19" s="1">
        <f>'DNSP stacked data'!R151</f>
        <v>-3242.6423991505567</v>
      </c>
      <c r="S19" s="1">
        <f>'DNSP stacked data'!S151</f>
        <v>-2407.9378085474141</v>
      </c>
      <c r="T19" s="1">
        <f>'DNSP stacked data'!T151</f>
        <v>-3146.4877756210744</v>
      </c>
      <c r="U19" s="1">
        <f>'DNSP stacked data'!U151</f>
        <v>-3840.6531756784289</v>
      </c>
      <c r="V19" s="1">
        <f>'DNSP stacked data'!V151</f>
        <v>-7568.8571549781545</v>
      </c>
      <c r="W19" s="1">
        <f>'DNSP stacked data'!W151</f>
        <v>-8930.6623007215876</v>
      </c>
      <c r="X19" s="1">
        <f>'DNSP stacked data'!X151</f>
        <v>-8160.3163908783208</v>
      </c>
      <c r="Z19" s="1">
        <f>'DNSP stacked data'!Z151</f>
        <v>-10913.804515975762</v>
      </c>
      <c r="AA19" s="1">
        <f>'DNSP stacked data'!AA151</f>
        <v>-12189.87506492574</v>
      </c>
      <c r="AB19" s="1">
        <f>'DNSP stacked data'!AB151</f>
        <v>-13344.820770807322</v>
      </c>
      <c r="AC19" s="1">
        <f>'DNSP stacked data'!AC151</f>
        <v>-15072.340358515567</v>
      </c>
      <c r="AD19" s="1">
        <f>'DNSP stacked data'!AD151</f>
        <v>-16400.99153305127</v>
      </c>
      <c r="AE19" s="1">
        <f>'DNSP stacked data'!AE151</f>
        <v>-20238.147366689245</v>
      </c>
      <c r="AF19" s="1">
        <f>'DNSP stacked data'!AF151</f>
        <v>-22130.86810563492</v>
      </c>
      <c r="AG19" s="1">
        <f>'DNSP stacked data'!AG151</f>
        <v>-23807.275182378522</v>
      </c>
      <c r="AH19" s="1">
        <f>'DNSP stacked data'!AH151</f>
        <v>-15188.511428738408</v>
      </c>
      <c r="AI19" s="1">
        <f>'DNSP stacked data'!AI151</f>
        <v>-16290.447764005716</v>
      </c>
      <c r="AJ19" s="1">
        <f>'DNSP stacked data'!AJ151</f>
        <v>-27884.619779885721</v>
      </c>
      <c r="AL19" s="1">
        <f>'DNSP stacked data'!AL151</f>
        <v>0</v>
      </c>
      <c r="AM19" s="1">
        <f>'DNSP stacked data'!AM151</f>
        <v>0</v>
      </c>
      <c r="AN19" s="1">
        <f>'DNSP stacked data'!AN151</f>
        <v>0</v>
      </c>
      <c r="AO19" s="1">
        <f>'DNSP stacked data'!AO151</f>
        <v>0</v>
      </c>
      <c r="AP19" s="1">
        <f>'DNSP stacked data'!AP151</f>
        <v>0</v>
      </c>
      <c r="AQ19" s="1">
        <f>'DNSP stacked data'!AQ151</f>
        <v>0</v>
      </c>
      <c r="AR19" s="1">
        <f>'DNSP stacked data'!AR151</f>
        <v>0</v>
      </c>
      <c r="AS19" s="1">
        <f>'DNSP stacked data'!AS151</f>
        <v>0</v>
      </c>
      <c r="AT19" s="1">
        <f>'DNSP stacked data'!AT151</f>
        <v>0</v>
      </c>
      <c r="AU19" s="1">
        <f>'DNSP stacked data'!AU151</f>
        <v>0</v>
      </c>
      <c r="AV19" s="1">
        <f>'DNSP stacked data'!AV151</f>
        <v>0</v>
      </c>
      <c r="AW19" s="45"/>
      <c r="AX19" s="1">
        <f>'DNSP stacked data'!AX151</f>
        <v>-8595.5725432588788</v>
      </c>
      <c r="AY19" s="1">
        <f>'DNSP stacked data'!AY151</f>
        <v>-9892.044594698511</v>
      </c>
      <c r="AZ19" s="1">
        <f>'DNSP stacked data'!AZ151</f>
        <v>-11136.088093983391</v>
      </c>
      <c r="BA19" s="1">
        <f>'DNSP stacked data'!BA151</f>
        <v>-12874.097306118583</v>
      </c>
      <c r="BB19" s="1">
        <f>'DNSP stacked data'!BB151</f>
        <v>-14305.020774432272</v>
      </c>
      <c r="BC19" s="1">
        <f>'DNSP stacked data'!BC151</f>
        <v>-14587.125600319869</v>
      </c>
      <c r="BD19" s="1">
        <f>'DNSP stacked data'!BD151</f>
        <v>-16938.744115503905</v>
      </c>
      <c r="BE19" s="1">
        <f>'DNSP stacked data'!BE151</f>
        <v>-19098.582371028984</v>
      </c>
      <c r="BF19" s="1">
        <f>'DNSP stacked data'!BF151</f>
        <v>-14014.353507943631</v>
      </c>
      <c r="BG19" s="1">
        <f>'DNSP stacked data'!BG151</f>
        <v>-15693.293832112679</v>
      </c>
      <c r="BH19" s="1">
        <f>'DNSP stacked data'!BH151</f>
        <v>-21055.675335675329</v>
      </c>
      <c r="BI19" s="45"/>
      <c r="BJ19" s="1">
        <f>'DNSP stacked data'!BJ151</f>
        <v>-18269.049902319093</v>
      </c>
      <c r="BK19" s="1">
        <f>'DNSP stacked data'!BK151</f>
        <v>-23483.657060819896</v>
      </c>
      <c r="BL19" s="1">
        <f>'DNSP stacked data'!BL151</f>
        <v>-25774.279871907314</v>
      </c>
      <c r="BM19" s="1">
        <f>'DNSP stacked data'!BM151</f>
        <v>-27971.438237311369</v>
      </c>
      <c r="BN19" s="1">
        <f>'DNSP stacked data'!BN151</f>
        <v>-29253.149654462293</v>
      </c>
      <c r="BO19" s="1">
        <f>'DNSP stacked data'!BO151</f>
        <v>-61772.708557203223</v>
      </c>
      <c r="BP19" s="1">
        <f>'DNSP stacked data'!BP151</f>
        <v>-35372.119774385399</v>
      </c>
      <c r="BQ19" s="1">
        <f>'DNSP stacked data'!BQ151</f>
        <v>-45435.530990264699</v>
      </c>
      <c r="BR19" s="1">
        <f>'DNSP stacked data'!BR151</f>
        <v>-38379.403863977423</v>
      </c>
      <c r="BS19" s="1">
        <f>'DNSP stacked data'!BS151</f>
        <v>-34334.693711990243</v>
      </c>
      <c r="BT19" s="1">
        <f>'DNSP stacked data'!BT151</f>
        <v>-23634.924118591218</v>
      </c>
    </row>
    <row r="20" spans="1:72">
      <c r="A20" s="21" t="s">
        <v>71</v>
      </c>
      <c r="B20" s="1">
        <f>'DNSP stacked data'!B152</f>
        <v>-944.65858960763217</v>
      </c>
      <c r="C20" s="1">
        <f>'DNSP stacked data'!C152</f>
        <v>3778.263988888928</v>
      </c>
      <c r="D20" s="1">
        <f>'DNSP stacked data'!D152</f>
        <v>-9055.8563213634025</v>
      </c>
      <c r="E20" s="1">
        <f>'DNSP stacked data'!E152</f>
        <v>11105.991780624743</v>
      </c>
      <c r="F20" s="1">
        <f>'DNSP stacked data'!F152</f>
        <v>-15628.792314210159</v>
      </c>
      <c r="G20" s="1">
        <f>'DNSP stacked data'!G152</f>
        <v>-6705.213076665761</v>
      </c>
      <c r="H20" s="1">
        <f>'DNSP stacked data'!H152</f>
        <v>155.67343930309289</v>
      </c>
      <c r="I20" s="1">
        <f>'DNSP stacked data'!I152</f>
        <v>-15285.685254901928</v>
      </c>
      <c r="J20" s="1">
        <f>'DNSP stacked data'!J152</f>
        <v>-19258.278717647147</v>
      </c>
      <c r="K20" s="1">
        <f>'DNSP stacked data'!K152</f>
        <v>-16361.208451551582</v>
      </c>
      <c r="L20" s="1">
        <f>'DNSP stacked data'!L152</f>
        <v>-71004.060330596229</v>
      </c>
      <c r="M20" s="45"/>
      <c r="N20" s="1">
        <f>'DNSP stacked data'!N152</f>
        <v>-154.5315683274855</v>
      </c>
      <c r="O20" s="1">
        <f>'DNSP stacked data'!O152</f>
        <v>111.93850841625726</v>
      </c>
      <c r="P20" s="1">
        <f>'DNSP stacked data'!P152</f>
        <v>-1294.9904077032095</v>
      </c>
      <c r="Q20" s="1">
        <f>'DNSP stacked data'!Q152</f>
        <v>417.38492831826125</v>
      </c>
      <c r="R20" s="1">
        <f>'DNSP stacked data'!R152</f>
        <v>-2288.8221530770952</v>
      </c>
      <c r="S20" s="1">
        <f>'DNSP stacked data'!S152</f>
        <v>-483.05493371053558</v>
      </c>
      <c r="T20" s="1">
        <f>'DNSP stacked data'!T152</f>
        <v>-452.40835991102176</v>
      </c>
      <c r="U20" s="1">
        <f>'DNSP stacked data'!U152</f>
        <v>-1997.9577751115226</v>
      </c>
      <c r="V20" s="1">
        <f>'DNSP stacked data'!V152</f>
        <v>-3646.0061931469095</v>
      </c>
      <c r="W20" s="1">
        <f>'DNSP stacked data'!W152</f>
        <v>-3984.2118752008528</v>
      </c>
      <c r="X20" s="1">
        <f>'DNSP stacked data'!X152</f>
        <v>-4381.8031585958797</v>
      </c>
      <c r="Z20" s="1">
        <f>'DNSP stacked data'!Z152</f>
        <v>-602.58370087194271</v>
      </c>
      <c r="AA20" s="1">
        <f>'DNSP stacked data'!AA152</f>
        <v>2410.0985502513886</v>
      </c>
      <c r="AB20" s="1">
        <f>'DNSP stacked data'!AB152</f>
        <v>-5776.5964092469412</v>
      </c>
      <c r="AC20" s="1">
        <f>'DNSP stacked data'!AC152</f>
        <v>7084.3474061903089</v>
      </c>
      <c r="AD20" s="1">
        <f>'DNSP stacked data'!AD152</f>
        <v>-9969.3747735543056</v>
      </c>
      <c r="AE20" s="1">
        <f>'DNSP stacked data'!AE152</f>
        <v>-4277.1559538249785</v>
      </c>
      <c r="AF20" s="1">
        <f>'DNSP stacked data'!AF152</f>
        <v>99.301777610136924</v>
      </c>
      <c r="AG20" s="1">
        <f>'DNSP stacked data'!AG152</f>
        <v>-9750.5118702072687</v>
      </c>
      <c r="AH20" s="1">
        <f>'DNSP stacked data'!AH152</f>
        <v>-5287.4290052809793</v>
      </c>
      <c r="AI20" s="1">
        <f>'DNSP stacked data'!AI152</f>
        <v>-4492.0280465621581</v>
      </c>
      <c r="AJ20" s="1">
        <f>'DNSP stacked data'!AJ152</f>
        <v>-19494.417626259303</v>
      </c>
      <c r="AL20" s="1">
        <f>'DNSP stacked data'!AL152</f>
        <v>0</v>
      </c>
      <c r="AM20" s="1">
        <f>'DNSP stacked data'!AM152</f>
        <v>0</v>
      </c>
      <c r="AN20" s="1">
        <f>'DNSP stacked data'!AN152</f>
        <v>0</v>
      </c>
      <c r="AO20" s="1">
        <f>'DNSP stacked data'!AO152</f>
        <v>0</v>
      </c>
      <c r="AP20" s="1">
        <f>'DNSP stacked data'!AP152</f>
        <v>0</v>
      </c>
      <c r="AQ20" s="1">
        <f>'DNSP stacked data'!AQ152</f>
        <v>0</v>
      </c>
      <c r="AR20" s="1">
        <f>'DNSP stacked data'!AR152</f>
        <v>0</v>
      </c>
      <c r="AS20" s="1">
        <f>'DNSP stacked data'!AS152</f>
        <v>0</v>
      </c>
      <c r="AT20" s="1">
        <f>'DNSP stacked data'!AT152</f>
        <v>0</v>
      </c>
      <c r="AU20" s="1">
        <f>'DNSP stacked data'!AU152</f>
        <v>0</v>
      </c>
      <c r="AV20" s="1">
        <f>'DNSP stacked data'!AV152</f>
        <v>0</v>
      </c>
      <c r="AW20" s="45"/>
      <c r="AX20" s="1">
        <f>'DNSP stacked data'!AX152</f>
        <v>-593.65509891161309</v>
      </c>
      <c r="AY20" s="1">
        <f>'DNSP stacked data'!AY152</f>
        <v>1400.8923470752034</v>
      </c>
      <c r="AZ20" s="1">
        <f>'DNSP stacked data'!AZ152</f>
        <v>-5332.4626060207574</v>
      </c>
      <c r="BA20" s="1">
        <f>'DNSP stacked data'!BA152</f>
        <v>4287.7737089848415</v>
      </c>
      <c r="BB20" s="1">
        <f>'DNSP stacked data'!BB152</f>
        <v>-9306.5509518473555</v>
      </c>
      <c r="BC20" s="1">
        <f>'DNSP stacked data'!BC152</f>
        <v>-3033.157289639048</v>
      </c>
      <c r="BD20" s="1">
        <f>'DNSP stacked data'!BD152</f>
        <v>-821.32241029540637</v>
      </c>
      <c r="BE20" s="1">
        <f>'DNSP stacked data'!BE152</f>
        <v>-8639.4323815510215</v>
      </c>
      <c r="BF20" s="1">
        <f>'DNSP stacked data'!BF152</f>
        <v>-5702.5753810600563</v>
      </c>
      <c r="BG20" s="1">
        <f>'DNSP stacked data'!BG152</f>
        <v>-5567.2127443492645</v>
      </c>
      <c r="BH20" s="1">
        <f>'DNSP stacked data'!BH152</f>
        <v>-13642.096386342624</v>
      </c>
      <c r="BI20" s="45"/>
      <c r="BJ20" s="1">
        <f>'DNSP stacked data'!BJ152</f>
        <v>-15997.94375283429</v>
      </c>
      <c r="BK20" s="1">
        <f>'DNSP stacked data'!BK152</f>
        <v>-20617.018327259582</v>
      </c>
      <c r="BL20" s="1">
        <f>'DNSP stacked data'!BL152</f>
        <v>-24492.212588684572</v>
      </c>
      <c r="BM20" s="1">
        <f>'DNSP stacked data'!BM152</f>
        <v>-24350.254241915642</v>
      </c>
      <c r="BN20" s="1">
        <f>'DNSP stacked data'!BN152</f>
        <v>-28275.934452597347</v>
      </c>
      <c r="BO20" s="1">
        <f>'DNSP stacked data'!BO152</f>
        <v>-58327.294604514849</v>
      </c>
      <c r="BP20" s="1">
        <f>'DNSP stacked data'!BP152</f>
        <v>-31125.656049773457</v>
      </c>
      <c r="BQ20" s="1">
        <f>'DNSP stacked data'!BQ152</f>
        <v>-42481.592192405718</v>
      </c>
      <c r="BR20" s="1">
        <f>'DNSP stacked data'!BR152</f>
        <v>-34814.478872271073</v>
      </c>
      <c r="BS20" s="1">
        <f>'DNSP stacked data'!BS152</f>
        <v>-30403.437045042407</v>
      </c>
      <c r="BT20" s="1">
        <f>'DNSP stacked data'!BT152</f>
        <v>-22039.639873992324</v>
      </c>
    </row>
    <row r="21" spans="1:72">
      <c r="A21" s="21" t="s">
        <v>72</v>
      </c>
      <c r="B21" s="1">
        <f>'DNSP stacked data'!B153</f>
        <v>47899.625375031428</v>
      </c>
      <c r="C21" s="1">
        <f>'DNSP stacked data'!C153</f>
        <v>52157.085769921381</v>
      </c>
      <c r="D21" s="1">
        <f>'DNSP stacked data'!D153</f>
        <v>69382.052229212291</v>
      </c>
      <c r="E21" s="1">
        <f>'DNSP stacked data'!E153</f>
        <v>90979.447093495924</v>
      </c>
      <c r="F21" s="1">
        <f>'DNSP stacked data'!F153</f>
        <v>88428.00442693464</v>
      </c>
      <c r="G21" s="1">
        <f>'DNSP stacked data'!G153</f>
        <v>99194.218594843172</v>
      </c>
      <c r="H21" s="1">
        <f>'DNSP stacked data'!H153</f>
        <v>110158.31639253655</v>
      </c>
      <c r="I21" s="1">
        <f>'DNSP stacked data'!I153</f>
        <v>129087.68327973296</v>
      </c>
      <c r="J21" s="1">
        <f>'DNSP stacked data'!J153</f>
        <v>208655.84855198796</v>
      </c>
      <c r="K21" s="1">
        <f>'DNSP stacked data'!K153</f>
        <v>163190.29882223101</v>
      </c>
      <c r="L21" s="1">
        <f>'DNSP stacked data'!L153</f>
        <v>103010.31287421609</v>
      </c>
      <c r="M21" s="45"/>
      <c r="N21" s="1">
        <f>'DNSP stacked data'!N153</f>
        <v>4087.4634169546275</v>
      </c>
      <c r="O21" s="1">
        <f>'DNSP stacked data'!O153</f>
        <v>3716.3971726500422</v>
      </c>
      <c r="P21" s="1">
        <f>'DNSP stacked data'!P153</f>
        <v>8582.1901987149704</v>
      </c>
      <c r="Q21" s="1">
        <f>'DNSP stacked data'!Q153</f>
        <v>9841.8611386336652</v>
      </c>
      <c r="R21" s="1">
        <f>'DNSP stacked data'!R153</f>
        <v>9052.2661170282372</v>
      </c>
      <c r="S21" s="1">
        <f>'DNSP stacked data'!S153</f>
        <v>7971.3557162454836</v>
      </c>
      <c r="T21" s="1">
        <f>'DNSP stacked data'!T153</f>
        <v>15864.554300240043</v>
      </c>
      <c r="U21" s="1">
        <f>'DNSP stacked data'!U153</f>
        <v>22792.827571514503</v>
      </c>
      <c r="V21" s="1">
        <f>'DNSP stacked data'!V153</f>
        <v>35853.25321422542</v>
      </c>
      <c r="W21" s="1">
        <f>'DNSP stacked data'!W153</f>
        <v>10488.3605228695</v>
      </c>
      <c r="X21" s="1">
        <f>'DNSP stacked data'!X153</f>
        <v>5036.1798446277999</v>
      </c>
      <c r="Z21" s="1">
        <f>'DNSP stacked data'!Z153</f>
        <v>30554.460464763888</v>
      </c>
      <c r="AA21" s="1">
        <f>'DNSP stacked data'!AA153</f>
        <v>33270.231293814504</v>
      </c>
      <c r="AB21" s="1">
        <f>'DNSP stacked data'!AB153</f>
        <v>44257.781876237881</v>
      </c>
      <c r="AC21" s="1">
        <f>'DNSP stacked data'!AC153</f>
        <v>58034.439675875547</v>
      </c>
      <c r="AD21" s="1">
        <f>'DNSP stacked data'!AD153</f>
        <v>56406.912247984721</v>
      </c>
      <c r="AE21" s="1">
        <f>'DNSP stacked data'!AE153</f>
        <v>63274.520555418727</v>
      </c>
      <c r="AF21" s="1">
        <f>'DNSP stacked data'!AF153</f>
        <v>70268.355894808527</v>
      </c>
      <c r="AG21" s="1">
        <f>'DNSP stacked data'!AG153</f>
        <v>82343.118226443432</v>
      </c>
      <c r="AH21" s="1">
        <f>'DNSP stacked data'!AH153</f>
        <v>57287.206293485629</v>
      </c>
      <c r="AI21" s="1">
        <f>'DNSP stacked data'!AI153</f>
        <v>65483.121087867599</v>
      </c>
      <c r="AJ21" s="1">
        <f>'DNSP stacked data'!AJ153</f>
        <v>110316.30653759748</v>
      </c>
      <c r="AL21" s="1">
        <f>'DNSP stacked data'!AL153</f>
        <v>0</v>
      </c>
      <c r="AM21" s="1">
        <f>'DNSP stacked data'!AM153</f>
        <v>0</v>
      </c>
      <c r="AN21" s="1">
        <f>'DNSP stacked data'!AN153</f>
        <v>0</v>
      </c>
      <c r="AO21" s="1">
        <f>'DNSP stacked data'!AO153</f>
        <v>0</v>
      </c>
      <c r="AP21" s="1">
        <f>'DNSP stacked data'!AP153</f>
        <v>0</v>
      </c>
      <c r="AQ21" s="1">
        <f>'DNSP stacked data'!AQ153</f>
        <v>0</v>
      </c>
      <c r="AR21" s="1">
        <f>'DNSP stacked data'!AR153</f>
        <v>0</v>
      </c>
      <c r="AS21" s="1">
        <f>'DNSP stacked data'!AS153</f>
        <v>0</v>
      </c>
      <c r="AT21" s="1">
        <f>'DNSP stacked data'!AT153</f>
        <v>0</v>
      </c>
      <c r="AU21" s="1">
        <f>'DNSP stacked data'!AU153</f>
        <v>35.329418702087601</v>
      </c>
      <c r="AV21" s="1">
        <f>'DNSP stacked data'!AV153</f>
        <v>8.3821944013793601</v>
      </c>
      <c r="AW21" s="45"/>
      <c r="AX21" s="1">
        <f>'DNSP stacked data'!AX153</f>
        <v>22892.410809781526</v>
      </c>
      <c r="AY21" s="1">
        <f>'DNSP stacked data'!AY153</f>
        <v>23514.649816199148</v>
      </c>
      <c r="AZ21" s="1">
        <f>'DNSP stacked data'!AZ153</f>
        <v>38278.664951199054</v>
      </c>
      <c r="BA21" s="1">
        <f>'DNSP stacked data'!BA153</f>
        <v>47478.622966529692</v>
      </c>
      <c r="BB21" s="1">
        <f>'DNSP stacked data'!BB153</f>
        <v>45159.278555902725</v>
      </c>
      <c r="BC21" s="1">
        <f>'DNSP stacked data'!BC153</f>
        <v>46458.581227786381</v>
      </c>
      <c r="BD21" s="1">
        <f>'DNSP stacked data'!BD153</f>
        <v>65080.961644511597</v>
      </c>
      <c r="BE21" s="1">
        <f>'DNSP stacked data'!BE153</f>
        <v>84346.819737514525</v>
      </c>
      <c r="BF21" s="1">
        <f>'DNSP stacked data'!BF153</f>
        <v>58811.225598410565</v>
      </c>
      <c r="BG21" s="1">
        <f>'DNSP stacked data'!BG153</f>
        <v>43301.814132382802</v>
      </c>
      <c r="BH21" s="1">
        <f>'DNSP stacked data'!BH153</f>
        <v>44075.624072185339</v>
      </c>
      <c r="BI21" s="45"/>
      <c r="BJ21" s="1">
        <f>'DNSP stacked data'!BJ153</f>
        <v>13766.680296256794</v>
      </c>
      <c r="BK21" s="1">
        <f>'DNSP stacked data'!BK153</f>
        <v>17041.297097196737</v>
      </c>
      <c r="BL21" s="1">
        <f>'DNSP stacked data'!BL153</f>
        <v>28432.168785098842</v>
      </c>
      <c r="BM21" s="1">
        <f>'DNSP stacked data'!BM153</f>
        <v>29433.75299216076</v>
      </c>
      <c r="BN21" s="1">
        <f>'DNSP stacked data'!BN153</f>
        <v>57898.85</v>
      </c>
      <c r="BO21" s="1">
        <f>'DNSP stacked data'!BO153</f>
        <v>55486.253011432163</v>
      </c>
      <c r="BP21" s="1">
        <f>'DNSP stacked data'!BP153</f>
        <v>60868.207758305201</v>
      </c>
      <c r="BQ21" s="1">
        <f>'DNSP stacked data'!BQ153</f>
        <v>60850.667358200466</v>
      </c>
      <c r="BR21" s="1">
        <f>'DNSP stacked data'!BR153</f>
        <v>40597.8839179028</v>
      </c>
      <c r="BS21" s="1">
        <f>'DNSP stacked data'!BS153</f>
        <v>39196.146521319853</v>
      </c>
      <c r="BT21" s="1">
        <f>'DNSP stacked data'!BT153</f>
        <v>29059.962287712769</v>
      </c>
    </row>
    <row r="22" spans="1:72">
      <c r="A22" s="21" t="s">
        <v>73</v>
      </c>
      <c r="B22" s="1">
        <f>'DNSP stacked data'!B154</f>
        <v>0</v>
      </c>
      <c r="C22" s="1">
        <f>'DNSP stacked data'!C154</f>
        <v>-56.168608256446042</v>
      </c>
      <c r="D22" s="1">
        <f>'DNSP stacked data'!D154</f>
        <v>0</v>
      </c>
      <c r="E22" s="1">
        <f>'DNSP stacked data'!E154</f>
        <v>0</v>
      </c>
      <c r="F22" s="1">
        <f>'DNSP stacked data'!F154</f>
        <v>0</v>
      </c>
      <c r="G22" s="1">
        <f>'DNSP stacked data'!G154</f>
        <v>0</v>
      </c>
      <c r="H22" s="1">
        <f>'DNSP stacked data'!H154</f>
        <v>-769.18309811634867</v>
      </c>
      <c r="I22" s="1">
        <f>'DNSP stacked data'!I154</f>
        <v>-2382.8865590634323</v>
      </c>
      <c r="J22" s="1">
        <f>'DNSP stacked data'!J154</f>
        <v>0</v>
      </c>
      <c r="K22" s="1">
        <f>'DNSP stacked data'!K154</f>
        <v>0</v>
      </c>
      <c r="L22" s="1">
        <f>'DNSP stacked data'!L154</f>
        <v>0</v>
      </c>
      <c r="M22" s="45"/>
      <c r="N22" s="1">
        <f>'DNSP stacked data'!N154</f>
        <v>0</v>
      </c>
      <c r="O22" s="1">
        <f>'DNSP stacked data'!O154</f>
        <v>-15.088028831007536</v>
      </c>
      <c r="P22" s="1">
        <f>'DNSP stacked data'!P154</f>
        <v>0</v>
      </c>
      <c r="Q22" s="1">
        <f>'DNSP stacked data'!Q154</f>
        <v>0</v>
      </c>
      <c r="R22" s="1">
        <f>'DNSP stacked data'!R154</f>
        <v>0</v>
      </c>
      <c r="S22" s="1">
        <f>'DNSP stacked data'!S154</f>
        <v>0</v>
      </c>
      <c r="T22" s="1">
        <f>'DNSP stacked data'!T154</f>
        <v>0</v>
      </c>
      <c r="U22" s="1">
        <f>'DNSP stacked data'!U154</f>
        <v>-59.394654667341221</v>
      </c>
      <c r="V22" s="1">
        <f>'DNSP stacked data'!V154</f>
        <v>0</v>
      </c>
      <c r="W22" s="1">
        <f>'DNSP stacked data'!W154</f>
        <v>0</v>
      </c>
      <c r="X22" s="1">
        <f>'DNSP stacked data'!X154</f>
        <v>0</v>
      </c>
      <c r="Z22" s="1">
        <f>'DNSP stacked data'!Z154</f>
        <v>0</v>
      </c>
      <c r="AA22" s="1">
        <f>'DNSP stacked data'!AA154</f>
        <v>-35.829121979459003</v>
      </c>
      <c r="AB22" s="1">
        <f>'DNSP stacked data'!AB154</f>
        <v>0</v>
      </c>
      <c r="AC22" s="1">
        <f>'DNSP stacked data'!AC154</f>
        <v>0</v>
      </c>
      <c r="AD22" s="1">
        <f>'DNSP stacked data'!AD154</f>
        <v>0</v>
      </c>
      <c r="AE22" s="1">
        <f>'DNSP stacked data'!AE154</f>
        <v>0</v>
      </c>
      <c r="AF22" s="1">
        <f>'DNSP stacked data'!AF154</f>
        <v>-490.65048792242578</v>
      </c>
      <c r="AG22" s="1">
        <f>'DNSP stacked data'!AG154</f>
        <v>-1520.0079873458326</v>
      </c>
      <c r="AH22" s="1">
        <f>'DNSP stacked data'!AH154</f>
        <v>0</v>
      </c>
      <c r="AI22" s="1">
        <f>'DNSP stacked data'!AI154</f>
        <v>0</v>
      </c>
      <c r="AJ22" s="1">
        <f>'DNSP stacked data'!AJ154</f>
        <v>0</v>
      </c>
      <c r="AL22" s="1">
        <f>'DNSP stacked data'!AL154</f>
        <v>0</v>
      </c>
      <c r="AM22" s="1">
        <f>'DNSP stacked data'!AM154</f>
        <v>0</v>
      </c>
      <c r="AN22" s="1">
        <f>'DNSP stacked data'!AN154</f>
        <v>0</v>
      </c>
      <c r="AO22" s="1">
        <f>'DNSP stacked data'!AO154</f>
        <v>0</v>
      </c>
      <c r="AP22" s="1">
        <f>'DNSP stacked data'!AP154</f>
        <v>0</v>
      </c>
      <c r="AQ22" s="1">
        <f>'DNSP stacked data'!AQ154</f>
        <v>0</v>
      </c>
      <c r="AR22" s="1">
        <f>'DNSP stacked data'!AR154</f>
        <v>0</v>
      </c>
      <c r="AS22" s="1">
        <f>'DNSP stacked data'!AS154</f>
        <v>0</v>
      </c>
      <c r="AT22" s="1">
        <f>'DNSP stacked data'!AT154</f>
        <v>0</v>
      </c>
      <c r="AU22" s="1">
        <f>'DNSP stacked data'!AU154</f>
        <v>0</v>
      </c>
      <c r="AV22" s="1">
        <f>'DNSP stacked data'!AV154</f>
        <v>0</v>
      </c>
      <c r="AW22" s="45"/>
      <c r="AX22" s="1">
        <f>'DNSP stacked data'!AX154</f>
        <v>0</v>
      </c>
      <c r="AY22" s="1">
        <f>'DNSP stacked data'!AY154</f>
        <v>-46.645859257636886</v>
      </c>
      <c r="AZ22" s="1">
        <f>'DNSP stacked data'!AZ154</f>
        <v>0</v>
      </c>
      <c r="BA22" s="1">
        <f>'DNSP stacked data'!BA154</f>
        <v>0</v>
      </c>
      <c r="BB22" s="1">
        <f>'DNSP stacked data'!BB154</f>
        <v>0</v>
      </c>
      <c r="BC22" s="1">
        <f>'DNSP stacked data'!BC154</f>
        <v>0</v>
      </c>
      <c r="BD22" s="1">
        <f>'DNSP stacked data'!BD154</f>
        <v>-241.36320396122377</v>
      </c>
      <c r="BE22" s="1">
        <f>'DNSP stacked data'!BE154</f>
        <v>-861.9706989233996</v>
      </c>
      <c r="BF22" s="1">
        <f>'DNSP stacked data'!BF154</f>
        <v>0</v>
      </c>
      <c r="BG22" s="1">
        <f>'DNSP stacked data'!BG154</f>
        <v>0</v>
      </c>
      <c r="BH22" s="1">
        <f>'DNSP stacked data'!BH154</f>
        <v>0</v>
      </c>
      <c r="BI22" s="45"/>
      <c r="BJ22" s="1">
        <f>'DNSP stacked data'!BJ154</f>
        <v>-35</v>
      </c>
      <c r="BK22" s="1">
        <f>'DNSP stacked data'!BK154</f>
        <v>-374</v>
      </c>
      <c r="BL22" s="1">
        <f>'DNSP stacked data'!BL154</f>
        <v>-75</v>
      </c>
      <c r="BM22" s="1">
        <f>'DNSP stacked data'!BM154</f>
        <v>-303</v>
      </c>
      <c r="BN22" s="1">
        <f>'DNSP stacked data'!BN154</f>
        <v>-814</v>
      </c>
      <c r="BO22" s="1">
        <f>'DNSP stacked data'!BO154</f>
        <v>-112.68235000000001</v>
      </c>
      <c r="BP22" s="1">
        <f>'DNSP stacked data'!BP154</f>
        <v>-2982.3439699999999</v>
      </c>
      <c r="BQ22" s="1">
        <f>'DNSP stacked data'!BQ154</f>
        <v>-811.81928999999934</v>
      </c>
      <c r="BR22" s="1">
        <f>'DNSP stacked data'!BR154</f>
        <v>-547.26599999999996</v>
      </c>
      <c r="BS22" s="1">
        <f>'DNSP stacked data'!BS154</f>
        <v>-99.177999999999997</v>
      </c>
      <c r="BT22" s="1">
        <f>'DNSP stacked data'!BT154</f>
        <v>-3606.491</v>
      </c>
    </row>
    <row r="23" spans="1:72">
      <c r="A23" s="21" t="s">
        <v>74</v>
      </c>
      <c r="B23" s="1">
        <f>'DNSP stacked data'!B155</f>
        <v>581124.74706326833</v>
      </c>
      <c r="C23" s="1">
        <f>'DNSP stacked data'!C155</f>
        <v>637003.92821382219</v>
      </c>
      <c r="D23" s="1">
        <f>'DNSP stacked data'!D155</f>
        <v>697330.12412167108</v>
      </c>
      <c r="E23" s="1">
        <f>'DNSP stacked data'!E155</f>
        <v>799415.56299579178</v>
      </c>
      <c r="F23" s="1">
        <f>'DNSP stacked data'!F155</f>
        <v>897588.07441197848</v>
      </c>
      <c r="G23" s="1">
        <f>'DNSP stacked data'!G155</f>
        <v>990077.07993015589</v>
      </c>
      <c r="H23" s="1">
        <f>'DNSP stacked data'!H155</f>
        <v>1099621.886663879</v>
      </c>
      <c r="I23" s="1">
        <f>'DNSP stacked data'!I155</f>
        <v>1211040.9981296468</v>
      </c>
      <c r="J23" s="1">
        <f>'DNSP stacked data'!J155</f>
        <v>1400438.5679639874</v>
      </c>
      <c r="K23" s="1">
        <f>'DNSP stacked data'!K155</f>
        <v>2008997.0845267645</v>
      </c>
      <c r="L23" s="1">
        <f>'DNSP stacked data'!L155</f>
        <v>2064208.7878026534</v>
      </c>
      <c r="M23" s="45"/>
      <c r="N23" s="1">
        <f>'DNSP stacked data'!N155</f>
        <v>54264.625999911928</v>
      </c>
      <c r="O23" s="1">
        <f>'DNSP stacked data'!O155</f>
        <v>58077.873652147216</v>
      </c>
      <c r="P23" s="1">
        <f>'DNSP stacked data'!P155</f>
        <v>65365.073443158981</v>
      </c>
      <c r="Q23" s="1">
        <f>'DNSP stacked data'!Q155</f>
        <v>75624.319510110901</v>
      </c>
      <c r="R23" s="1">
        <f>'DNSP stacked data'!R155</f>
        <v>69050.053765424556</v>
      </c>
      <c r="S23" s="1">
        <f>'DNSP stacked data'!S155</f>
        <v>76538.354547959505</v>
      </c>
      <c r="T23" s="1">
        <f>'DNSP stacked data'!T155</f>
        <v>91950.500488288526</v>
      </c>
      <c r="U23" s="1">
        <f>'DNSP stacked data'!U155</f>
        <v>112685.97563002416</v>
      </c>
      <c r="V23" s="1">
        <f>'DNSP stacked data'!V155</f>
        <v>144893.22265110267</v>
      </c>
      <c r="W23" s="1">
        <f>'DNSP stacked data'!W155</f>
        <v>220850.33375356588</v>
      </c>
      <c r="X23" s="1">
        <f>'DNSP stacked data'!X155</f>
        <v>251925.5066328161</v>
      </c>
      <c r="Z23" s="1">
        <f>'DNSP stacked data'!Z155</f>
        <v>370690.85551754996</v>
      </c>
      <c r="AA23" s="1">
        <f>'DNSP stacked data'!AA155</f>
        <v>406335.35623963637</v>
      </c>
      <c r="AB23" s="1">
        <f>'DNSP stacked data'!AB155</f>
        <v>444816.54170662729</v>
      </c>
      <c r="AC23" s="1">
        <f>'DNSP stacked data'!AC155</f>
        <v>509935.32878869318</v>
      </c>
      <c r="AD23" s="1">
        <f>'DNSP stacked data'!AD155</f>
        <v>572558.11749125493</v>
      </c>
      <c r="AE23" s="1">
        <f>'DNSP stacked data'!AE155</f>
        <v>631555.48209284863</v>
      </c>
      <c r="AF23" s="1">
        <f>'DNSP stacked data'!AF155</f>
        <v>701432.48927734478</v>
      </c>
      <c r="AG23" s="1">
        <f>'DNSP stacked data'!AG155</f>
        <v>772505.08764623525</v>
      </c>
      <c r="AH23" s="1">
        <f>'DNSP stacked data'!AH155</f>
        <v>824504.86493443989</v>
      </c>
      <c r="AI23" s="1">
        <f>'DNSP stacked data'!AI155</f>
        <v>572255.94746385643</v>
      </c>
      <c r="AJ23" s="1">
        <f>'DNSP stacked data'!AJ155</f>
        <v>648770.33212749939</v>
      </c>
      <c r="AL23" s="1">
        <f>'DNSP stacked data'!AL155</f>
        <v>0</v>
      </c>
      <c r="AM23" s="1">
        <f>'DNSP stacked data'!AM155</f>
        <v>0</v>
      </c>
      <c r="AN23" s="1">
        <f>'DNSP stacked data'!AN155</f>
        <v>0</v>
      </c>
      <c r="AO23" s="1">
        <f>'DNSP stacked data'!AO155</f>
        <v>0</v>
      </c>
      <c r="AP23" s="1">
        <f>'DNSP stacked data'!AP155</f>
        <v>0</v>
      </c>
      <c r="AQ23" s="1">
        <f>'DNSP stacked data'!AQ155</f>
        <v>0</v>
      </c>
      <c r="AR23" s="1">
        <f>'DNSP stacked data'!AR155</f>
        <v>0</v>
      </c>
      <c r="AS23" s="1">
        <f>'DNSP stacked data'!AS155</f>
        <v>0</v>
      </c>
      <c r="AT23" s="1">
        <f>'DNSP stacked data'!AT155</f>
        <v>0</v>
      </c>
      <c r="AU23" s="1">
        <f>'DNSP stacked data'!AU155</f>
        <v>35.329418702087601</v>
      </c>
      <c r="AV23" s="1">
        <f>'DNSP stacked data'!AV155</f>
        <v>8.3821944013793601</v>
      </c>
      <c r="AW23" s="45"/>
      <c r="AX23" s="1">
        <f>'DNSP stacked data'!AX155</f>
        <v>286725.75489452726</v>
      </c>
      <c r="AY23" s="1">
        <f>'DNSP stacked data'!AY155</f>
        <v>311594.65119854396</v>
      </c>
      <c r="AZ23" s="1">
        <f>'DNSP stacked data'!AZ155</f>
        <v>344540.85354372225</v>
      </c>
      <c r="BA23" s="1">
        <f>'DNSP stacked data'!BA155</f>
        <v>396307.25021923683</v>
      </c>
      <c r="BB23" s="1">
        <f>'DNSP stacked data'!BB155</f>
        <v>414467.88450654759</v>
      </c>
      <c r="BC23" s="1">
        <f>'DNSP stacked data'!BC155</f>
        <v>457893.30844469485</v>
      </c>
      <c r="BD23" s="1">
        <f>'DNSP stacked data'!BD155</f>
        <v>521911.58447494981</v>
      </c>
      <c r="BE23" s="1">
        <f>'DNSP stacked data'!BE155</f>
        <v>596757.00113198999</v>
      </c>
      <c r="BF23" s="1">
        <f>'DNSP stacked data'!BF155</f>
        <v>649865.65134934045</v>
      </c>
      <c r="BG23" s="1">
        <f>'DNSP stacked data'!BG155</f>
        <v>476531.44852444547</v>
      </c>
      <c r="BH23" s="1">
        <f>'DNSP stacked data'!BH155</f>
        <v>523436.52781647124</v>
      </c>
      <c r="BI23" s="45"/>
      <c r="BJ23" s="1">
        <f>'DNSP stacked data'!BJ155</f>
        <v>72783.471574124895</v>
      </c>
      <c r="BK23" s="1">
        <f>'DNSP stacked data'!BK155</f>
        <v>68833.750344062049</v>
      </c>
      <c r="BL23" s="1">
        <f>'DNSP stacked data'!BL155</f>
        <v>72698.706540476313</v>
      </c>
      <c r="BM23" s="1">
        <f>'DNSP stacked data'!BM155</f>
        <v>77479.205290721438</v>
      </c>
      <c r="BN23" s="1">
        <f>'DNSP stacked data'!BN155</f>
        <v>123595.06221771396</v>
      </c>
      <c r="BO23" s="1">
        <f>'DNSP stacked data'!BO155</f>
        <v>120641.33827463127</v>
      </c>
      <c r="BP23" s="1">
        <f>'DNSP stacked data'!BP155</f>
        <v>147401.54601316302</v>
      </c>
      <c r="BQ23" s="1">
        <f>'DNSP stacked data'!BQ155</f>
        <v>164958.80188895779</v>
      </c>
      <c r="BR23" s="1">
        <f>'DNSP stacked data'!BR155</f>
        <v>170194.94093458954</v>
      </c>
      <c r="BS23" s="1">
        <f>'DNSP stacked data'!BS155</f>
        <v>179047.98704401602</v>
      </c>
      <c r="BT23" s="1">
        <f>'DNSP stacked data'!BT155</f>
        <v>109500.23367954779</v>
      </c>
    </row>
    <row r="24" spans="1:72">
      <c r="A24" s="21"/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BR24" s="46"/>
      <c r="BS24" s="46"/>
    </row>
    <row r="25" spans="1:72">
      <c r="A25" s="23" t="s">
        <v>80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R25" s="46"/>
      <c r="BS25" s="46"/>
    </row>
    <row r="26" spans="1:72">
      <c r="A26" s="24" t="s">
        <v>81</v>
      </c>
      <c r="B26" s="1">
        <f>B17</f>
        <v>534169.78027784452</v>
      </c>
      <c r="C26" s="1">
        <f t="shared" ref="C26:I26" si="12">C17</f>
        <v>581124.74706326833</v>
      </c>
      <c r="D26" s="1">
        <f t="shared" si="12"/>
        <v>637003.92821382219</v>
      </c>
      <c r="E26" s="1">
        <f t="shared" si="12"/>
        <v>697330.12412167108</v>
      </c>
      <c r="F26" s="1">
        <f t="shared" si="12"/>
        <v>799415.56299579178</v>
      </c>
      <c r="G26" s="1">
        <f t="shared" si="12"/>
        <v>897588.07441197848</v>
      </c>
      <c r="H26" s="1">
        <f t="shared" si="12"/>
        <v>990077.07993015589</v>
      </c>
      <c r="I26" s="1">
        <f t="shared" si="12"/>
        <v>1099621.886663879</v>
      </c>
      <c r="J26" s="1">
        <f t="shared" ref="J26:K26" si="13">J17</f>
        <v>1211040.9981296468</v>
      </c>
      <c r="K26" s="1">
        <f t="shared" si="13"/>
        <v>1862167.994156085</v>
      </c>
      <c r="L26" s="1">
        <f t="shared" ref="L26" si="14">L17</f>
        <v>2032202.5352590336</v>
      </c>
      <c r="N26" s="1">
        <f>N17</f>
        <v>50331.694151284792</v>
      </c>
      <c r="O26" s="1">
        <f t="shared" ref="O26:U26" si="15">O17</f>
        <v>54264.625999911928</v>
      </c>
      <c r="P26" s="1">
        <f t="shared" si="15"/>
        <v>58077.873652147216</v>
      </c>
      <c r="Q26" s="1">
        <f t="shared" si="15"/>
        <v>65365.073443158981</v>
      </c>
      <c r="R26" s="1">
        <f t="shared" si="15"/>
        <v>75624.319510110901</v>
      </c>
      <c r="S26" s="1">
        <f t="shared" si="15"/>
        <v>69050.053765424556</v>
      </c>
      <c r="T26" s="1">
        <f t="shared" si="15"/>
        <v>76538.354547959505</v>
      </c>
      <c r="U26" s="1">
        <f t="shared" si="15"/>
        <v>91950.500488288526</v>
      </c>
      <c r="V26" s="1">
        <f t="shared" ref="V26:W26" si="16">V17</f>
        <v>112685.97563002416</v>
      </c>
      <c r="W26" s="1">
        <f t="shared" si="16"/>
        <v>214346.18510589722</v>
      </c>
      <c r="X26" s="1">
        <f t="shared" ref="X26" si="17">X17</f>
        <v>251271.1299467842</v>
      </c>
      <c r="Z26" s="1">
        <f>Z17</f>
        <v>340738.97875365801</v>
      </c>
      <c r="AA26" s="1">
        <f t="shared" ref="AA26:AG26" si="18">AA17</f>
        <v>370690.85551754996</v>
      </c>
      <c r="AB26" s="1">
        <f t="shared" si="18"/>
        <v>406335.35623963637</v>
      </c>
      <c r="AC26" s="1">
        <f t="shared" si="18"/>
        <v>444816.54170662729</v>
      </c>
      <c r="AD26" s="1">
        <f t="shared" si="18"/>
        <v>509935.32878869318</v>
      </c>
      <c r="AE26" s="1">
        <f t="shared" si="18"/>
        <v>572558.11749125493</v>
      </c>
      <c r="AF26" s="1">
        <f t="shared" si="18"/>
        <v>631555.48209284863</v>
      </c>
      <c r="AG26" s="1">
        <f t="shared" si="18"/>
        <v>701432.48927734478</v>
      </c>
      <c r="AH26" s="1">
        <f t="shared" ref="AH26:AI26" si="19">AH17</f>
        <v>772505.08764623525</v>
      </c>
      <c r="AI26" s="1">
        <f t="shared" si="19"/>
        <v>511264.85442255106</v>
      </c>
      <c r="AJ26" s="1">
        <f t="shared" ref="AJ26" si="20">AJ17</f>
        <v>557948.4432161611</v>
      </c>
      <c r="AL26" s="1">
        <f>AL17</f>
        <v>0</v>
      </c>
      <c r="AM26" s="1">
        <f t="shared" ref="AM26:AS26" si="21">AM17</f>
        <v>0</v>
      </c>
      <c r="AN26" s="1">
        <f t="shared" si="21"/>
        <v>0</v>
      </c>
      <c r="AO26" s="1">
        <f t="shared" si="21"/>
        <v>0</v>
      </c>
      <c r="AP26" s="1">
        <f t="shared" si="21"/>
        <v>0</v>
      </c>
      <c r="AQ26" s="1">
        <f t="shared" si="21"/>
        <v>0</v>
      </c>
      <c r="AR26" s="1">
        <f t="shared" si="21"/>
        <v>0</v>
      </c>
      <c r="AS26" s="1">
        <f t="shared" si="21"/>
        <v>0</v>
      </c>
      <c r="AT26" s="1">
        <f t="shared" ref="AT26:AU26" si="22">AT17</f>
        <v>0</v>
      </c>
      <c r="AU26" s="1">
        <f t="shared" si="22"/>
        <v>0</v>
      </c>
      <c r="AV26" s="1">
        <f t="shared" ref="AV26" si="23">AV17</f>
        <v>0</v>
      </c>
      <c r="AX26" s="1">
        <f>AX17</f>
        <v>264426.99918365735</v>
      </c>
      <c r="AY26" s="1">
        <f t="shared" ref="AY26:BE26" si="24">AY17</f>
        <v>286725.75489452726</v>
      </c>
      <c r="AZ26" s="1">
        <f t="shared" si="24"/>
        <v>311594.65119854396</v>
      </c>
      <c r="BA26" s="1">
        <f t="shared" si="24"/>
        <v>344540.85354372225</v>
      </c>
      <c r="BB26" s="1">
        <f t="shared" si="24"/>
        <v>396307.25021923683</v>
      </c>
      <c r="BC26" s="1">
        <f t="shared" si="24"/>
        <v>414467.88450654759</v>
      </c>
      <c r="BD26" s="1">
        <f t="shared" si="24"/>
        <v>457893.30844469485</v>
      </c>
      <c r="BE26" s="1">
        <f t="shared" si="24"/>
        <v>521911.58447494981</v>
      </c>
      <c r="BF26" s="1">
        <f t="shared" ref="BF26:BG26" si="25">BF17</f>
        <v>596757.00113198999</v>
      </c>
      <c r="BG26" s="1">
        <f t="shared" si="25"/>
        <v>438796.84713641193</v>
      </c>
      <c r="BH26" s="1">
        <f t="shared" ref="BH26" si="26">BH17</f>
        <v>493003.00013062847</v>
      </c>
      <c r="BJ26" s="1">
        <f>BJ17</f>
        <v>75049.735030702388</v>
      </c>
      <c r="BK26" s="1">
        <f t="shared" ref="BK26:BQ26" si="27">BK17</f>
        <v>72783.471574124895</v>
      </c>
      <c r="BL26" s="1">
        <f t="shared" si="27"/>
        <v>68833.750344062049</v>
      </c>
      <c r="BM26" s="1">
        <f t="shared" si="27"/>
        <v>72698.706540476313</v>
      </c>
      <c r="BN26" s="1">
        <f t="shared" si="27"/>
        <v>77479.205290721438</v>
      </c>
      <c r="BO26" s="1">
        <f t="shared" si="27"/>
        <v>123595.06221771396</v>
      </c>
      <c r="BP26" s="1">
        <f t="shared" si="27"/>
        <v>120641.33827463127</v>
      </c>
      <c r="BQ26" s="1">
        <f t="shared" si="27"/>
        <v>147401.54601316302</v>
      </c>
      <c r="BR26" s="1">
        <f t="shared" ref="BR26:BS26" si="28">BR17</f>
        <v>164958.80188895779</v>
      </c>
      <c r="BS26" s="1">
        <f t="shared" si="28"/>
        <v>170354.45556773854</v>
      </c>
      <c r="BT26" s="1">
        <f t="shared" ref="BT26" si="29">BT17</f>
        <v>106086.40226582733</v>
      </c>
    </row>
    <row r="27" spans="1:72">
      <c r="A27" s="24" t="s">
        <v>82</v>
      </c>
      <c r="B27" s="1">
        <f>WACC!C44*B26</f>
        <v>213667.91211113782</v>
      </c>
      <c r="C27" s="1">
        <f>WACC!D44*C26</f>
        <v>232449.89882530735</v>
      </c>
      <c r="D27" s="1">
        <f>WACC!E44*D26</f>
        <v>254801.57128552889</v>
      </c>
      <c r="E27" s="1">
        <f>WACC!F44*E26</f>
        <v>278932.04964866844</v>
      </c>
      <c r="F27" s="1">
        <f>WACC!G44*F26</f>
        <v>319766.22519831674</v>
      </c>
      <c r="G27" s="1">
        <f>WACC!H44*G26</f>
        <v>359035.22976479144</v>
      </c>
      <c r="H27" s="1">
        <f>WACC!I44*H26</f>
        <v>396030.83197206235</v>
      </c>
      <c r="I27" s="1">
        <f>WACC!J44*I26</f>
        <v>439848.75466555165</v>
      </c>
      <c r="J27" s="1">
        <f>WACC!K44*J26</f>
        <v>484416.3992518587</v>
      </c>
      <c r="K27" s="1">
        <f>WACC!L44*K26</f>
        <v>744867.19766243408</v>
      </c>
      <c r="L27" s="1">
        <f>WACC!M44*L26</f>
        <v>812881.01410361344</v>
      </c>
      <c r="N27" s="1">
        <f>WACC!C44*N26</f>
        <v>20132.677660513917</v>
      </c>
      <c r="O27" s="1">
        <f>WACC!D44*O26</f>
        <v>21705.850399964773</v>
      </c>
      <c r="P27" s="1">
        <f>WACC!E44*P26</f>
        <v>23231.149460858887</v>
      </c>
      <c r="Q27" s="1">
        <f>WACC!F44*Q26</f>
        <v>26146.029377263592</v>
      </c>
      <c r="R27" s="1">
        <f>WACC!G44*R26</f>
        <v>30249.727804044363</v>
      </c>
      <c r="S27" s="1">
        <f>WACC!H44*S26</f>
        <v>27620.021506169825</v>
      </c>
      <c r="T27" s="1">
        <f>WACC!I44*T26</f>
        <v>30615.341819183803</v>
      </c>
      <c r="U27" s="1">
        <f>WACC!J44*U26</f>
        <v>36780.20019531541</v>
      </c>
      <c r="V27" s="1">
        <f>WACC!K44*V26</f>
        <v>45074.390252009667</v>
      </c>
      <c r="W27" s="1">
        <f>WACC!L44*W26</f>
        <v>85738.474042358896</v>
      </c>
      <c r="X27" s="1">
        <f>WACC!M44*X26</f>
        <v>100508.45197871368</v>
      </c>
      <c r="Z27" s="1">
        <f>WACC!C44*Z26</f>
        <v>136295.5915014632</v>
      </c>
      <c r="AA27" s="1">
        <f>WACC!D44*AA26</f>
        <v>148276.34220702</v>
      </c>
      <c r="AB27" s="1">
        <f>WACC!E44*AB26</f>
        <v>162534.14249585455</v>
      </c>
      <c r="AC27" s="1">
        <f>WACC!F44*AC26</f>
        <v>177926.61668265093</v>
      </c>
      <c r="AD27" s="1">
        <f>WACC!G44*AD26</f>
        <v>203974.13151547729</v>
      </c>
      <c r="AE27" s="1">
        <f>WACC!H44*AE26</f>
        <v>229023.24699650198</v>
      </c>
      <c r="AF27" s="1">
        <f>WACC!I44*AF26</f>
        <v>252622.19283713948</v>
      </c>
      <c r="AG27" s="1">
        <f>WACC!J44*AG26</f>
        <v>280572.99571093795</v>
      </c>
      <c r="AH27" s="1">
        <f>WACC!K44*AH26</f>
        <v>309002.03505849413</v>
      </c>
      <c r="AI27" s="1">
        <f>WACC!L44*AI26</f>
        <v>204505.94176902043</v>
      </c>
      <c r="AJ27" s="1">
        <f>WACC!M44*AJ26</f>
        <v>223179.37728646444</v>
      </c>
      <c r="AL27" s="1">
        <f>WACC!C44*AL26</f>
        <v>0</v>
      </c>
      <c r="AM27" s="1">
        <f>WACC!D44*AM26</f>
        <v>0</v>
      </c>
      <c r="AN27" s="1">
        <f>WACC!E44*AN26</f>
        <v>0</v>
      </c>
      <c r="AO27" s="1">
        <f>WACC!F44*AO26</f>
        <v>0</v>
      </c>
      <c r="AP27" s="1">
        <f>WACC!G44*AP26</f>
        <v>0</v>
      </c>
      <c r="AQ27" s="1">
        <f>WACC!H44*AQ26</f>
        <v>0</v>
      </c>
      <c r="AR27" s="1">
        <f>WACC!I44*AR26</f>
        <v>0</v>
      </c>
      <c r="AS27" s="1">
        <f>WACC!J44*AS26</f>
        <v>0</v>
      </c>
      <c r="AT27" s="1">
        <f>WACC!K44*AT26</f>
        <v>0</v>
      </c>
      <c r="AU27" s="1">
        <f>WACC!L44*AU26</f>
        <v>0</v>
      </c>
      <c r="AV27" s="1">
        <f>WACC!M44*AV26</f>
        <v>0</v>
      </c>
      <c r="AX27" s="1">
        <f>WACC!C44*AX26</f>
        <v>105770.79967346294</v>
      </c>
      <c r="AY27" s="1">
        <f>WACC!D44*AY26</f>
        <v>114690.30195781091</v>
      </c>
      <c r="AZ27" s="1">
        <f>WACC!E44*AZ26</f>
        <v>124637.86047941759</v>
      </c>
      <c r="BA27" s="1">
        <f>WACC!F44*BA26</f>
        <v>137816.3414174889</v>
      </c>
      <c r="BB27" s="1">
        <f>WACC!G44*BB26</f>
        <v>158522.90008769475</v>
      </c>
      <c r="BC27" s="1">
        <f>WACC!H44*BC26</f>
        <v>165787.15380261905</v>
      </c>
      <c r="BD27" s="1">
        <f>WACC!I44*BD26</f>
        <v>183157.32337787794</v>
      </c>
      <c r="BE27" s="1">
        <f>WACC!J44*BE26</f>
        <v>208764.63378997994</v>
      </c>
      <c r="BF27" s="1">
        <f>WACC!K44*BF26</f>
        <v>238702.80045279601</v>
      </c>
      <c r="BG27" s="1">
        <f>WACC!L44*BG26</f>
        <v>175518.73885456478</v>
      </c>
      <c r="BH27" s="1">
        <f>WACC!M44*BH26</f>
        <v>197201.2000522514</v>
      </c>
      <c r="BJ27" s="1">
        <f>WACC!C44*BJ26</f>
        <v>30019.894012280958</v>
      </c>
      <c r="BK27" s="1">
        <f>WACC!D44*BK26</f>
        <v>29113.388629649959</v>
      </c>
      <c r="BL27" s="1">
        <f>WACC!E44*BL26</f>
        <v>27533.500137624822</v>
      </c>
      <c r="BM27" s="1">
        <f>WACC!F44*BM26</f>
        <v>29079.482616190526</v>
      </c>
      <c r="BN27" s="1">
        <f>WACC!G44*BN26</f>
        <v>30991.682116288575</v>
      </c>
      <c r="BO27" s="1">
        <f>WACC!H44*BO26</f>
        <v>49438.024887085587</v>
      </c>
      <c r="BP27" s="1">
        <f>WACC!I44*BP26</f>
        <v>48256.535309852508</v>
      </c>
      <c r="BQ27" s="1">
        <f>WACC!J44*BQ26</f>
        <v>58960.61840526521</v>
      </c>
      <c r="BR27" s="1">
        <f>WACC!K44*BR26</f>
        <v>65983.520755583115</v>
      </c>
      <c r="BS27" s="1">
        <f>WACC!L44*BS26</f>
        <v>68141.78222709542</v>
      </c>
      <c r="BT27" s="1">
        <f>WACC!M44*BT26</f>
        <v>42434.560906330938</v>
      </c>
    </row>
    <row r="28" spans="1:72">
      <c r="A28" s="24" t="s">
        <v>83</v>
      </c>
      <c r="B28" s="1">
        <f>WACC!C45*B26</f>
        <v>320501.8681667067</v>
      </c>
      <c r="C28" s="1">
        <f>WACC!D45*C26</f>
        <v>348674.84823796101</v>
      </c>
      <c r="D28" s="1">
        <f>WACC!E45*D26</f>
        <v>382202.3569282933</v>
      </c>
      <c r="E28" s="1">
        <f>WACC!F45*E26</f>
        <v>418398.07447300263</v>
      </c>
      <c r="F28" s="1">
        <f>WACC!G45*F26</f>
        <v>479649.33779747505</v>
      </c>
      <c r="G28" s="1">
        <f>WACC!H45*G26</f>
        <v>538552.84464718704</v>
      </c>
      <c r="H28" s="1">
        <f>WACC!I45*H26</f>
        <v>594046.24795809353</v>
      </c>
      <c r="I28" s="1">
        <f>WACC!J45*I26</f>
        <v>659773.13199832744</v>
      </c>
      <c r="J28" s="1">
        <f>WACC!K45*J26</f>
        <v>726624.59887778806</v>
      </c>
      <c r="K28" s="1">
        <f>WACC!L45*K26</f>
        <v>1117300.7964936509</v>
      </c>
      <c r="L28" s="1">
        <f>WACC!M45*L26</f>
        <v>1219321.52115542</v>
      </c>
      <c r="N28" s="1">
        <f>WACC!C45*N26</f>
        <v>30199.016490770875</v>
      </c>
      <c r="O28" s="1">
        <f>WACC!D45*O26</f>
        <v>32558.775599947156</v>
      </c>
      <c r="P28" s="1">
        <f>WACC!E45*P26</f>
        <v>34846.724191288326</v>
      </c>
      <c r="Q28" s="1">
        <f>WACC!F45*Q26</f>
        <v>39219.044065895388</v>
      </c>
      <c r="R28" s="1">
        <f>WACC!G45*R26</f>
        <v>45374.591706066538</v>
      </c>
      <c r="S28" s="1">
        <f>WACC!H45*S26</f>
        <v>41430.032259254731</v>
      </c>
      <c r="T28" s="1">
        <f>WACC!I45*T26</f>
        <v>45923.012728775699</v>
      </c>
      <c r="U28" s="1">
        <f>WACC!J45*U26</f>
        <v>55170.300292973116</v>
      </c>
      <c r="V28" s="1">
        <f>WACC!K45*V26</f>
        <v>67611.585378014497</v>
      </c>
      <c r="W28" s="1">
        <f>WACC!L45*W26</f>
        <v>128607.71106353833</v>
      </c>
      <c r="X28" s="1">
        <f>WACC!M45*X26</f>
        <v>150762.67796807052</v>
      </c>
      <c r="Z28" s="1">
        <f>WACC!C45*Z26</f>
        <v>204443.38725219481</v>
      </c>
      <c r="AA28" s="1">
        <f>WACC!D45*AA26</f>
        <v>222414.51331052996</v>
      </c>
      <c r="AB28" s="1">
        <f>WACC!E45*AB26</f>
        <v>243801.21374378182</v>
      </c>
      <c r="AC28" s="1">
        <f>WACC!F45*AC26</f>
        <v>266889.92502397636</v>
      </c>
      <c r="AD28" s="1">
        <f>WACC!G45*AD26</f>
        <v>305961.19727321592</v>
      </c>
      <c r="AE28" s="1">
        <f>WACC!H45*AE26</f>
        <v>343534.87049475295</v>
      </c>
      <c r="AF28" s="1">
        <f>WACC!I45*AF26</f>
        <v>378933.28925570915</v>
      </c>
      <c r="AG28" s="1">
        <f>WACC!J45*AG26</f>
        <v>420859.49356640683</v>
      </c>
      <c r="AH28" s="1">
        <f>WACC!K45*AH26</f>
        <v>463503.05258774111</v>
      </c>
      <c r="AI28" s="1">
        <f>WACC!L45*AI26</f>
        <v>306758.9126535306</v>
      </c>
      <c r="AJ28" s="1">
        <f>WACC!M45*AJ26</f>
        <v>334769.06592969666</v>
      </c>
      <c r="AL28" s="1">
        <f>WACC!C45*AL26</f>
        <v>0</v>
      </c>
      <c r="AM28" s="1">
        <f>WACC!D45*AM26</f>
        <v>0</v>
      </c>
      <c r="AN28" s="1">
        <f>WACC!E45*AN26</f>
        <v>0</v>
      </c>
      <c r="AO28" s="1">
        <f>WACC!F45*AO26</f>
        <v>0</v>
      </c>
      <c r="AP28" s="1">
        <f>WACC!G45*AP26</f>
        <v>0</v>
      </c>
      <c r="AQ28" s="1">
        <f>WACC!H45*AQ26</f>
        <v>0</v>
      </c>
      <c r="AR28" s="1">
        <f>WACC!I45*AR26</f>
        <v>0</v>
      </c>
      <c r="AS28" s="1">
        <f>WACC!J45*AS26</f>
        <v>0</v>
      </c>
      <c r="AT28" s="1">
        <f>WACC!K45*AT26</f>
        <v>0</v>
      </c>
      <c r="AU28" s="1">
        <f>WACC!L45*AU26</f>
        <v>0</v>
      </c>
      <c r="AV28" s="1">
        <f>WACC!M45*AV26</f>
        <v>0</v>
      </c>
      <c r="AX28" s="1">
        <f>WACC!C45*AX26</f>
        <v>158656.19951019439</v>
      </c>
      <c r="AY28" s="1">
        <f>WACC!D45*AY26</f>
        <v>172035.45293671635</v>
      </c>
      <c r="AZ28" s="1">
        <f>WACC!E45*AZ26</f>
        <v>186956.79071912638</v>
      </c>
      <c r="BA28" s="1">
        <f>WACC!F45*BA26</f>
        <v>206724.51212623334</v>
      </c>
      <c r="BB28" s="1">
        <f>WACC!G45*BB26</f>
        <v>237784.35013154207</v>
      </c>
      <c r="BC28" s="1">
        <f>WACC!H45*BC26</f>
        <v>248680.73070392854</v>
      </c>
      <c r="BD28" s="1">
        <f>WACC!I45*BD26</f>
        <v>274735.98506681691</v>
      </c>
      <c r="BE28" s="1">
        <f>WACC!J45*BE26</f>
        <v>313146.9506849699</v>
      </c>
      <c r="BF28" s="1">
        <f>WACC!K45*BF26</f>
        <v>358054.20067919401</v>
      </c>
      <c r="BG28" s="1">
        <f>WACC!L45*BG26</f>
        <v>263278.10828184715</v>
      </c>
      <c r="BH28" s="1">
        <f>WACC!M45*BH26</f>
        <v>295801.80007837707</v>
      </c>
      <c r="BJ28" s="1">
        <f>WACC!C45*BJ26</f>
        <v>45029.84101842143</v>
      </c>
      <c r="BK28" s="1">
        <f>WACC!D45*BK26</f>
        <v>43670.082944474932</v>
      </c>
      <c r="BL28" s="1">
        <f>WACC!E45*BL26</f>
        <v>41300.250206437231</v>
      </c>
      <c r="BM28" s="1">
        <f>WACC!F45*BM26</f>
        <v>43619.223924285783</v>
      </c>
      <c r="BN28" s="1">
        <f>WACC!G45*BN26</f>
        <v>46487.523174432863</v>
      </c>
      <c r="BO28" s="1">
        <f>WACC!H45*BO26</f>
        <v>74157.037330628373</v>
      </c>
      <c r="BP28" s="1">
        <f>WACC!I45*BP26</f>
        <v>72384.802964778763</v>
      </c>
      <c r="BQ28" s="1">
        <f>WACC!J45*BQ26</f>
        <v>88440.927607897815</v>
      </c>
      <c r="BR28" s="1">
        <f>WACC!K45*BR26</f>
        <v>98975.281133374679</v>
      </c>
      <c r="BS28" s="1">
        <f>WACC!L45*BS26</f>
        <v>102212.67334064312</v>
      </c>
      <c r="BT28" s="1">
        <f>WACC!M45*BT26</f>
        <v>63651.841359496393</v>
      </c>
    </row>
    <row r="29" spans="1:72">
      <c r="A29" s="24" t="s">
        <v>84</v>
      </c>
      <c r="B29" s="1">
        <f>(WACC!C33+WACC!C39*WACC!C46)*B27</f>
        <v>21135.509203995047</v>
      </c>
      <c r="C29" s="1">
        <f>(WACC!D33+WACC!D39*WACC!D46)*C27</f>
        <v>23574.010691047326</v>
      </c>
      <c r="D29" s="1">
        <f>(WACC!E33+WACC!E39*WACC!E46)*D27</f>
        <v>26856.445850198983</v>
      </c>
      <c r="E29" s="1">
        <f>(WACC!F33+WACC!F39*WACC!F46)*E27</f>
        <v>28919.88038041968</v>
      </c>
      <c r="F29" s="1">
        <f>(WACC!G33+WACC!G39*WACC!G46)*F27</f>
        <v>30809.421890907965</v>
      </c>
      <c r="G29" s="1">
        <f>(WACC!H33+WACC!H39*WACC!H46)*G27</f>
        <v>35682.089030232142</v>
      </c>
      <c r="H29" s="1">
        <f>(WACC!I33+WACC!I39*WACC!I46)*H27</f>
        <v>37505.370091990117</v>
      </c>
      <c r="I29" s="1">
        <f>(WACC!J33+WACC!J39*WACC!J46)*I27</f>
        <v>35143.214436160939</v>
      </c>
      <c r="J29" s="1">
        <f>(WACC!K33+WACC!K39*WACC!K46)*J27</f>
        <v>40126.888560238818</v>
      </c>
      <c r="K29" s="1">
        <f>(WACC!L33+WACC!L39*WACC!L46)*K27</f>
        <v>61221.396966456974</v>
      </c>
      <c r="L29" s="1">
        <f>(WACC!M33+WACC!M39*WACC!M46)*L27</f>
        <v>59192.93652156616</v>
      </c>
      <c r="N29" s="1">
        <f>(WACC!C33+WACC!C39*WACC!C46)*N27</f>
        <v>1991.4754152393696</v>
      </c>
      <c r="O29" s="1">
        <f>(WACC!D33+WACC!D39*WACC!D46)*O27</f>
        <v>2201.3085485212273</v>
      </c>
      <c r="P29" s="1">
        <f>(WACC!E33+WACC!E39*WACC!E46)*P27</f>
        <v>2448.5959972134201</v>
      </c>
      <c r="Q29" s="1">
        <f>(WACC!F33+WACC!F39*WACC!F46)*Q27</f>
        <v>2710.8395860777041</v>
      </c>
      <c r="R29" s="1">
        <f>(WACC!G33+WACC!G39*WACC!G46)*R27</f>
        <v>2914.5561743487028</v>
      </c>
      <c r="S29" s="1">
        <f>(WACC!H33+WACC!H39*WACC!H46)*S27</f>
        <v>2744.9675817209304</v>
      </c>
      <c r="T29" s="1">
        <f>(WACC!I33+WACC!I39*WACC!I46)*T27</f>
        <v>2899.3695256087335</v>
      </c>
      <c r="U29" s="1">
        <f>(WACC!J33+WACC!J39*WACC!J46)*U27</f>
        <v>2938.6793727578802</v>
      </c>
      <c r="V29" s="1">
        <f>(WACC!K33+WACC!K39*WACC!K46)*V27</f>
        <v>3733.760948961446</v>
      </c>
      <c r="W29" s="1">
        <f>(WACC!L33+WACC!L39*WACC!L46)*W27</f>
        <v>7046.9328910149234</v>
      </c>
      <c r="X29" s="1">
        <f>(WACC!M33+WACC!M39*WACC!M46)*X27</f>
        <v>7318.8945425394613</v>
      </c>
      <c r="Z29" s="1">
        <f>(WACC!C33+WACC!C39*WACC!C46)*Z27</f>
        <v>13482.027788733954</v>
      </c>
      <c r="AA29" s="1">
        <f>(WACC!D33+WACC!D39*WACC!D46)*AA27</f>
        <v>15037.51171363006</v>
      </c>
      <c r="AB29" s="1">
        <f>(WACC!E33+WACC!E39*WACC!E46)*AB27</f>
        <v>17131.328408712809</v>
      </c>
      <c r="AC29" s="1">
        <f>(WACC!F33+WACC!F39*WACC!F46)*AC27</f>
        <v>18447.562685737477</v>
      </c>
      <c r="AD29" s="1">
        <f>(WACC!G33+WACC!G39*WACC!G46)*AD27</f>
        <v>19652.873185072604</v>
      </c>
      <c r="AE29" s="1">
        <f>(WACC!H33+WACC!H39*WACC!H46)*AE27</f>
        <v>22761.075270177887</v>
      </c>
      <c r="AF29" s="1">
        <f>(WACC!I33+WACC!I39*WACC!I46)*AF27</f>
        <v>23924.119212201625</v>
      </c>
      <c r="AG29" s="1">
        <f>(WACC!J33+WACC!J39*WACC!J46)*AG27</f>
        <v>22417.335160498515</v>
      </c>
      <c r="AH29" s="1">
        <f>(WACC!K33+WACC!K39*WACC!K46)*AH27</f>
        <v>25596.346954456716</v>
      </c>
      <c r="AI29" s="1">
        <f>(WACC!L33+WACC!L39*WACC!L46)*AI27</f>
        <v>16808.552561223576</v>
      </c>
      <c r="AJ29" s="1">
        <f>(WACC!M33+WACC!M39*WACC!M46)*AJ27</f>
        <v>16251.631522244492</v>
      </c>
      <c r="AL29" s="1">
        <f>(WACC!C33+WACC!C39*WACC!C46)*AL27</f>
        <v>0</v>
      </c>
      <c r="AM29" s="1">
        <f>(WACC!D33+WACC!D39*WACC!D46)*AM27</f>
        <v>0</v>
      </c>
      <c r="AN29" s="1">
        <f>(WACC!E33+WACC!E39*WACC!E46)*AN27</f>
        <v>0</v>
      </c>
      <c r="AO29" s="1">
        <f>(WACC!F33+WACC!F39*WACC!F46)*AO27</f>
        <v>0</v>
      </c>
      <c r="AP29" s="1">
        <f>(WACC!G33+WACC!G39*WACC!G46)*AP27</f>
        <v>0</v>
      </c>
      <c r="AQ29" s="1">
        <f>(WACC!H33+WACC!H39*WACC!H46)*AQ27</f>
        <v>0</v>
      </c>
      <c r="AR29" s="1">
        <f>(WACC!I33+WACC!I39*WACC!I46)*AR27</f>
        <v>0</v>
      </c>
      <c r="AS29" s="1">
        <f>(WACC!J33+WACC!J39*WACC!J46)*AS27</f>
        <v>0</v>
      </c>
      <c r="AT29" s="1">
        <f>(WACC!K33+WACC!K39*WACC!K46)*AT27</f>
        <v>0</v>
      </c>
      <c r="AU29" s="1">
        <f>(WACC!L33+WACC!L39*WACC!L46)*AU27</f>
        <v>0</v>
      </c>
      <c r="AV29" s="1">
        <f>(WACC!M33+WACC!M39*WACC!M46)*AV27</f>
        <v>0</v>
      </c>
      <c r="AX29" s="1">
        <f>(WACC!C33+WACC!C39*WACC!C46)*AX27</f>
        <v>10462.58976335952</v>
      </c>
      <c r="AY29" s="1">
        <f>(WACC!D33+WACC!D39*WACC!D46)*AY27</f>
        <v>11631.368385945374</v>
      </c>
      <c r="AZ29" s="1">
        <f>(WACC!E33+WACC!E39*WACC!E46)*AZ27</f>
        <v>13137.006706678192</v>
      </c>
      <c r="BA29" s="1">
        <f>(WACC!F33+WACC!F39*WACC!F46)*BA27</f>
        <v>14288.899799363317</v>
      </c>
      <c r="BB29" s="1">
        <f>(WACC!G33+WACC!G39*WACC!G46)*BB27</f>
        <v>15273.654699282321</v>
      </c>
      <c r="BC29" s="1">
        <f>(WACC!H33+WACC!H39*WACC!H46)*BC27</f>
        <v>16476.466629554008</v>
      </c>
      <c r="BD29" s="1">
        <f>(WACC!I33+WACC!I39*WACC!I46)*BD27</f>
        <v>17345.576767695249</v>
      </c>
      <c r="BE29" s="1">
        <f>(WACC!J33+WACC!J39*WACC!J46)*BE27</f>
        <v>16679.961496188527</v>
      </c>
      <c r="BF29" s="1">
        <f>(WACC!K33+WACC!K39*WACC!K46)*BF27</f>
        <v>19773.072686183459</v>
      </c>
      <c r="BG29" s="1">
        <f>(WACC!L33+WACC!L39*WACC!L46)*BG27</f>
        <v>14426.064700109071</v>
      </c>
      <c r="BH29" s="1">
        <f>(WACC!M33+WACC!M39*WACC!M46)*BH27</f>
        <v>14359.934497352775</v>
      </c>
      <c r="BJ29" s="1">
        <f>(WACC!C33+WACC!C39*WACC!C46)*BJ27</f>
        <v>2969.4947637691935</v>
      </c>
      <c r="BK29" s="1">
        <f>(WACC!D33+WACC!D39*WACC!D46)*BK27</f>
        <v>2952.5473587053361</v>
      </c>
      <c r="BL29" s="1">
        <f>(WACC!E33+WACC!E39*WACC!E46)*BL27</f>
        <v>2902.0698411782651</v>
      </c>
      <c r="BM29" s="1">
        <f>(WACC!F33+WACC!F39*WACC!F46)*BM27</f>
        <v>3014.9821787922251</v>
      </c>
      <c r="BN29" s="1">
        <f>(WACC!G33+WACC!G39*WACC!G46)*BN27</f>
        <v>2986.0433472530121</v>
      </c>
      <c r="BO29" s="1">
        <f>(WACC!H33+WACC!H39*WACC!H46)*BO27</f>
        <v>4913.3117289227393</v>
      </c>
      <c r="BP29" s="1">
        <f>(WACC!I33+WACC!I39*WACC!I46)*BP27</f>
        <v>4570.0462439774983</v>
      </c>
      <c r="BQ29" s="1">
        <f>(WACC!J33+WACC!J39*WACC!J46)*BQ27</f>
        <v>4710.8594350356452</v>
      </c>
      <c r="BR29" s="1">
        <f>(WACC!K33+WACC!K39*WACC!K46)*BR27</f>
        <v>5465.7798296272877</v>
      </c>
      <c r="BS29" s="1">
        <f>(WACC!L33+WACC!L39*WACC!L46)*BS27</f>
        <v>5600.6427895049519</v>
      </c>
      <c r="BT29" s="1">
        <f>(WACC!M33+WACC!M39*WACC!M46)*BT27</f>
        <v>3090.0294464606741</v>
      </c>
    </row>
    <row r="30" spans="1:72">
      <c r="A30" s="24" t="s">
        <v>85</v>
      </c>
      <c r="B30" s="1">
        <f>WACC!C37*B28</f>
        <v>21488.445999140713</v>
      </c>
      <c r="C30" s="1">
        <f>WACC!D37*C28</f>
        <v>23590.440777907581</v>
      </c>
      <c r="D30" s="1">
        <f>WACC!E37*D28</f>
        <v>28940.301521737285</v>
      </c>
      <c r="E30" s="1">
        <f>WACC!F37*E28</f>
        <v>37177.301785686788</v>
      </c>
      <c r="F30" s="1">
        <f>WACC!G37*F28</f>
        <v>41453.843274358238</v>
      </c>
      <c r="G30" s="1">
        <f>WACC!H37*G28</f>
        <v>50783.414115132982</v>
      </c>
      <c r="H30" s="1">
        <f>WACC!I37*H28</f>
        <v>51973.319012227614</v>
      </c>
      <c r="I30" s="1">
        <f>WACC!J37*I28</f>
        <v>44431.585991279157</v>
      </c>
      <c r="J30" s="1">
        <f>WACC!K37*J28</f>
        <v>44000.511603639949</v>
      </c>
      <c r="K30" s="1">
        <f>WACC!L37*K28</f>
        <v>59366.008243332486</v>
      </c>
      <c r="L30" s="1">
        <f>WACC!M37*L28</f>
        <v>57506.423423871252</v>
      </c>
      <c r="N30" s="1">
        <f>WACC!C37*N28</f>
        <v>2024.7305851944479</v>
      </c>
      <c r="O30" s="1">
        <f>WACC!D37*O28</f>
        <v>2202.8427673324604</v>
      </c>
      <c r="P30" s="1">
        <f>WACC!E37*P28</f>
        <v>2638.5883992073482</v>
      </c>
      <c r="Q30" s="1">
        <f>WACC!F37*Q28</f>
        <v>3484.8588603579328</v>
      </c>
      <c r="R30" s="1">
        <f>WACC!G37*R28</f>
        <v>3921.5132076664759</v>
      </c>
      <c r="S30" s="1">
        <f>WACC!H37*S28</f>
        <v>3906.6890202824607</v>
      </c>
      <c r="T30" s="1">
        <f>WACC!I37*T28</f>
        <v>4017.8208325686142</v>
      </c>
      <c r="U30" s="1">
        <f>WACC!J37*U28</f>
        <v>3715.3740016775087</v>
      </c>
      <c r="V30" s="1">
        <f>WACC!K37*V28</f>
        <v>4094.1971295224203</v>
      </c>
      <c r="W30" s="1">
        <f>WACC!L37*W28</f>
        <v>6833.367038772647</v>
      </c>
      <c r="X30" s="1">
        <f>WACC!M37*X28</f>
        <v>7110.3660891125337</v>
      </c>
      <c r="Z30" s="1">
        <f>WACC!C37*Z28</f>
        <v>13707.160934753509</v>
      </c>
      <c r="AA30" s="1">
        <f>WACC!D37*AA28</f>
        <v>15047.992222307814</v>
      </c>
      <c r="AB30" s="1">
        <f>WACC!E37*AB28</f>
        <v>18460.589028848699</v>
      </c>
      <c r="AC30" s="1">
        <f>WACC!F37*AC28</f>
        <v>23714.849306305608</v>
      </c>
      <c r="AD30" s="1">
        <f>WACC!G37*AD28</f>
        <v>26442.791682022962</v>
      </c>
      <c r="AE30" s="1">
        <f>WACC!H37*AE28</f>
        <v>32393.986522813069</v>
      </c>
      <c r="AF30" s="1">
        <f>WACC!I37*AF28</f>
        <v>33153.009205150338</v>
      </c>
      <c r="AG30" s="1">
        <f>WACC!J37*AG28</f>
        <v>28342.2495881348</v>
      </c>
      <c r="AH30" s="1">
        <f>WACC!K37*AH28</f>
        <v>28067.273630987544</v>
      </c>
      <c r="AI30" s="1">
        <f>WACC!L37*AI28</f>
        <v>16299.148979805361</v>
      </c>
      <c r="AJ30" s="1">
        <f>WACC!M37*AJ28</f>
        <v>15788.593345194589</v>
      </c>
      <c r="AL30" s="1">
        <f>WACC!C37*AL28</f>
        <v>0</v>
      </c>
      <c r="AM30" s="1">
        <f>WACC!D37*AM28</f>
        <v>0</v>
      </c>
      <c r="AN30" s="1">
        <f>WACC!E37*AN28</f>
        <v>0</v>
      </c>
      <c r="AO30" s="1">
        <f>WACC!F37*AO28</f>
        <v>0</v>
      </c>
      <c r="AP30" s="1">
        <f>WACC!G37*AP28</f>
        <v>0</v>
      </c>
      <c r="AQ30" s="1">
        <f>WACC!H37*AQ28</f>
        <v>0</v>
      </c>
      <c r="AR30" s="1">
        <f>WACC!I37*AR28</f>
        <v>0</v>
      </c>
      <c r="AS30" s="1">
        <f>WACC!J37*AS28</f>
        <v>0</v>
      </c>
      <c r="AT30" s="1">
        <f>WACC!K37*AT28</f>
        <v>0</v>
      </c>
      <c r="AU30" s="1">
        <f>WACC!L37*AU28</f>
        <v>0</v>
      </c>
      <c r="AV30" s="1">
        <f>WACC!M37*AV28</f>
        <v>0</v>
      </c>
      <c r="AX30" s="1">
        <f>WACC!C37*AX28</f>
        <v>10637.302038534133</v>
      </c>
      <c r="AY30" s="1">
        <f>WACC!D37*AY28</f>
        <v>11639.474957007431</v>
      </c>
      <c r="AZ30" s="1">
        <f>WACC!E37*AZ28</f>
        <v>14156.338381667689</v>
      </c>
      <c r="BA30" s="1">
        <f>WACC!F37*BA28</f>
        <v>18368.773765262042</v>
      </c>
      <c r="BB30" s="1">
        <f>WACC!G37*BB28</f>
        <v>20550.586452826661</v>
      </c>
      <c r="BC30" s="1">
        <f>WACC!H37*BC28</f>
        <v>23449.614379188351</v>
      </c>
      <c r="BD30" s="1">
        <f>WACC!I37*BD28</f>
        <v>24036.749739767016</v>
      </c>
      <c r="BE30" s="1">
        <f>WACC!J37*BE28</f>
        <v>21088.484802532646</v>
      </c>
      <c r="BF30" s="1">
        <f>WACC!K37*BF28</f>
        <v>21681.853375248425</v>
      </c>
      <c r="BG30" s="1">
        <f>WACC!L37*BG28</f>
        <v>13988.865304311037</v>
      </c>
      <c r="BH30" s="1">
        <f>WACC!M37*BH28</f>
        <v>13950.794166850625</v>
      </c>
      <c r="BJ30" s="1">
        <f>WACC!C37*BJ28</f>
        <v>3019.0816440762187</v>
      </c>
      <c r="BK30" s="1">
        <f>WACC!D37*BK28</f>
        <v>2954.6051591449091</v>
      </c>
      <c r="BL30" s="1">
        <f>WACC!E37*BL28</f>
        <v>3127.2483600139876</v>
      </c>
      <c r="BM30" s="1">
        <f>WACC!F37*BM28</f>
        <v>3875.8425299475398</v>
      </c>
      <c r="BN30" s="1">
        <f>WACC!G37*BN28</f>
        <v>4017.6986561372478</v>
      </c>
      <c r="BO30" s="1">
        <f>WACC!H37*BO28</f>
        <v>6992.7168220229114</v>
      </c>
      <c r="BP30" s="1">
        <f>WACC!I37*BP28</f>
        <v>6332.9723385292355</v>
      </c>
      <c r="BQ30" s="1">
        <f>WACC!J37*BQ28</f>
        <v>5955.9422619361358</v>
      </c>
      <c r="BR30" s="1">
        <f>WACC!K37*BR28</f>
        <v>5993.4153243758346</v>
      </c>
      <c r="BS30" s="1">
        <f>WACC!L37*BS28</f>
        <v>5430.9085137648972</v>
      </c>
      <c r="BT30" s="1">
        <f>WACC!M37*BT28</f>
        <v>3001.988956497481</v>
      </c>
    </row>
    <row r="31" spans="1:72">
      <c r="A31" s="21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</row>
    <row r="32" spans="1:72">
      <c r="A32" s="44" t="s">
        <v>98</v>
      </c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9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9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9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</row>
    <row r="33" spans="1:72">
      <c r="A33" s="24" t="s">
        <v>63</v>
      </c>
      <c r="B33" s="1">
        <f>B17*WACC!C51</f>
        <v>42623.95520313576</v>
      </c>
      <c r="C33" s="1">
        <f>C17*WACC!D51</f>
        <v>47164.451468954911</v>
      </c>
      <c r="D33" s="1">
        <f>D17*WACC!E51</f>
        <v>55796.747371936268</v>
      </c>
      <c r="E33" s="1">
        <f>E17*WACC!F51</f>
        <v>66097.18216610646</v>
      </c>
      <c r="F33" s="1">
        <f>F17*WACC!G51</f>
        <v>72263.265165266203</v>
      </c>
      <c r="G33" s="1">
        <f>G17*WACC!H51</f>
        <v>86465.503145365132</v>
      </c>
      <c r="H33" s="1">
        <f>H17*WACC!I51</f>
        <v>89478.68910421773</v>
      </c>
      <c r="I33" s="1">
        <f>I17*WACC!J51</f>
        <v>79574.800427440103</v>
      </c>
      <c r="J33" s="1">
        <f>J17*WACC!K51</f>
        <v>84127.400163878759</v>
      </c>
      <c r="K33" s="1">
        <f>K17*WACC!L51</f>
        <v>120587.40520978945</v>
      </c>
      <c r="L33" s="1">
        <f>L17*WACC!M51</f>
        <v>116699.35994543742</v>
      </c>
      <c r="N33" s="1">
        <f>N17*WACC!C51</f>
        <v>4016.2060004338177</v>
      </c>
      <c r="O33" s="1">
        <f>O17*WACC!D51</f>
        <v>4404.1513158536882</v>
      </c>
      <c r="P33" s="1">
        <f>P17*WACC!E51</f>
        <v>5087.1843964207683</v>
      </c>
      <c r="Q33" s="1">
        <f>Q17*WACC!F51</f>
        <v>6195.6984464356365</v>
      </c>
      <c r="R33" s="1">
        <f>R17*WACC!G51</f>
        <v>6836.0693820151782</v>
      </c>
      <c r="S33" s="1">
        <f>S17*WACC!H51</f>
        <v>6651.6566020033915</v>
      </c>
      <c r="T33" s="1">
        <f>T17*WACC!I51</f>
        <v>6917.1903581773477</v>
      </c>
      <c r="U33" s="1">
        <f>U17*WACC!J51</f>
        <v>6654.0533744353888</v>
      </c>
      <c r="V33" s="1">
        <f>V17*WACC!K51</f>
        <v>7827.9580784838654</v>
      </c>
      <c r="W33" s="1">
        <f>W17*WACC!L51</f>
        <v>13880.299929787569</v>
      </c>
      <c r="X33" s="1">
        <f>X17*WACC!M51</f>
        <v>14429.260631651996</v>
      </c>
      <c r="Z33" s="1">
        <f>Z17*WACC!C51</f>
        <v>27189.188723487463</v>
      </c>
      <c r="AA33" s="1">
        <f>AA17*WACC!D51</f>
        <v>30085.503935937875</v>
      </c>
      <c r="AB33" s="1">
        <f>AB17*WACC!E51</f>
        <v>35591.917437561504</v>
      </c>
      <c r="AC33" s="1">
        <f>AC17*WACC!F51</f>
        <v>42162.411992043082</v>
      </c>
      <c r="AD33" s="1">
        <f>AD17*WACC!G51</f>
        <v>46095.664867095562</v>
      </c>
      <c r="AE33" s="1">
        <f>AE17*WACC!H51</f>
        <v>55155.061792990964</v>
      </c>
      <c r="AF33" s="1">
        <f>AF17*WACC!I51</f>
        <v>57077.12841735196</v>
      </c>
      <c r="AG33" s="1">
        <f>AG17*WACC!J51</f>
        <v>50759.584748633315</v>
      </c>
      <c r="AH33" s="1">
        <f>AH17*WACC!K51</f>
        <v>53663.620585444252</v>
      </c>
      <c r="AI33" s="1">
        <f>AI17*WACC!L51</f>
        <v>33107.701541028931</v>
      </c>
      <c r="AJ33" s="1">
        <f>AJ17*WACC!M51</f>
        <v>32040.224867439083</v>
      </c>
      <c r="AL33" s="1">
        <f>AL17*WACC!C51</f>
        <v>0</v>
      </c>
      <c r="AM33" s="1">
        <f>AM17*WACC!D51</f>
        <v>0</v>
      </c>
      <c r="AN33" s="1">
        <f>AN17*WACC!E51</f>
        <v>0</v>
      </c>
      <c r="AO33" s="1">
        <f>AO17*WACC!F51</f>
        <v>0</v>
      </c>
      <c r="AP33" s="1">
        <f>AP17*WACC!G51</f>
        <v>0</v>
      </c>
      <c r="AQ33" s="1">
        <f>AQ17*WACC!H51</f>
        <v>0</v>
      </c>
      <c r="AR33" s="1">
        <f>AR17*WACC!I51</f>
        <v>0</v>
      </c>
      <c r="AS33" s="1">
        <f>AS17*WACC!J51</f>
        <v>0</v>
      </c>
      <c r="AT33" s="1">
        <f>AT17*WACC!K51</f>
        <v>0</v>
      </c>
      <c r="AU33" s="1">
        <f>AU17*WACC!L51</f>
        <v>0</v>
      </c>
      <c r="AV33" s="1">
        <f>AV17*WACC!M51</f>
        <v>0</v>
      </c>
      <c r="AX33" s="1">
        <f>AX17*WACC!C51</f>
        <v>21099.891801893657</v>
      </c>
      <c r="AY33" s="1">
        <f>AY17*WACC!D51</f>
        <v>23270.843342952805</v>
      </c>
      <c r="AZ33" s="1">
        <f>AZ17*WACC!E51</f>
        <v>27293.345088345879</v>
      </c>
      <c r="BA33" s="1">
        <f>BA17*WACC!F51</f>
        <v>32657.673564625358</v>
      </c>
      <c r="BB33" s="1">
        <f>BB17*WACC!G51</f>
        <v>35824.241152108982</v>
      </c>
      <c r="BC33" s="1">
        <f>BC17*WACC!H51</f>
        <v>39926.081008742367</v>
      </c>
      <c r="BD33" s="1">
        <f>BD17*WACC!I51</f>
        <v>41382.326507462261</v>
      </c>
      <c r="BE33" s="1">
        <f>BE17*WACC!J51</f>
        <v>37768.446298721174</v>
      </c>
      <c r="BF33" s="1">
        <f>BF17*WACC!K51</f>
        <v>41454.926061431885</v>
      </c>
      <c r="BG33" s="1">
        <f>BG17*WACC!L51</f>
        <v>28414.930004420105</v>
      </c>
      <c r="BH33" s="1">
        <f>BH17*WACC!M51</f>
        <v>28310.728664203401</v>
      </c>
      <c r="BJ33" s="1">
        <f>BJ17*WACC!C51</f>
        <v>5988.5764078454122</v>
      </c>
      <c r="BK33" s="1">
        <f>BK17*WACC!D51</f>
        <v>5907.1525178502452</v>
      </c>
      <c r="BL33" s="1">
        <f>BL17*WACC!E51</f>
        <v>6029.3182011922527</v>
      </c>
      <c r="BM33" s="1">
        <f>BM17*WACC!F51</f>
        <v>6890.8247087397649</v>
      </c>
      <c r="BN33" s="1">
        <f>BN17*WACC!G51</f>
        <v>7003.7420033902599</v>
      </c>
      <c r="BO33" s="1">
        <f>BO17*WACC!H51</f>
        <v>11906.028550945652</v>
      </c>
      <c r="BP33" s="1">
        <f>BP17*WACC!I51</f>
        <v>10903.018582506733</v>
      </c>
      <c r="BQ33" s="1">
        <f>BQ17*WACC!J51</f>
        <v>10666.801696971781</v>
      </c>
      <c r="BR33" s="1">
        <f>BR17*WACC!K51</f>
        <v>11459.195154003122</v>
      </c>
      <c r="BS33" s="1">
        <f>BS17*WACC!L51</f>
        <v>11031.551303269847</v>
      </c>
      <c r="BT33" s="1">
        <f>BT17*WACC!M51</f>
        <v>6092.0184029581551</v>
      </c>
    </row>
    <row r="34" spans="1:72">
      <c r="A34" s="24" t="s">
        <v>64</v>
      </c>
      <c r="B34" s="1">
        <f>B20</f>
        <v>-944.65858960763217</v>
      </c>
      <c r="C34" s="1">
        <f t="shared" ref="C34:I34" si="30">C20</f>
        <v>3778.263988888928</v>
      </c>
      <c r="D34" s="1">
        <f t="shared" si="30"/>
        <v>-9055.8563213634025</v>
      </c>
      <c r="E34" s="1">
        <f t="shared" si="30"/>
        <v>11105.991780624743</v>
      </c>
      <c r="F34" s="1">
        <f t="shared" si="30"/>
        <v>-15628.792314210159</v>
      </c>
      <c r="G34" s="1">
        <f t="shared" si="30"/>
        <v>-6705.213076665761</v>
      </c>
      <c r="H34" s="1">
        <f t="shared" si="30"/>
        <v>155.67343930309289</v>
      </c>
      <c r="I34" s="1">
        <f t="shared" si="30"/>
        <v>-15285.685254901928</v>
      </c>
      <c r="J34" s="1">
        <f t="shared" ref="J34:K34" si="31">J20</f>
        <v>-19258.278717647147</v>
      </c>
      <c r="K34" s="1">
        <f t="shared" si="31"/>
        <v>-16361.208451551582</v>
      </c>
      <c r="L34" s="1">
        <f t="shared" ref="L34" si="32">L20</f>
        <v>-71004.060330596229</v>
      </c>
      <c r="N34" s="1">
        <f>N20</f>
        <v>-154.5315683274855</v>
      </c>
      <c r="O34" s="1">
        <f t="shared" ref="O34:U34" si="33">O20</f>
        <v>111.93850841625726</v>
      </c>
      <c r="P34" s="1">
        <f t="shared" si="33"/>
        <v>-1294.9904077032095</v>
      </c>
      <c r="Q34" s="1">
        <f t="shared" si="33"/>
        <v>417.38492831826125</v>
      </c>
      <c r="R34" s="1">
        <f t="shared" si="33"/>
        <v>-2288.8221530770952</v>
      </c>
      <c r="S34" s="1">
        <f t="shared" si="33"/>
        <v>-483.05493371053558</v>
      </c>
      <c r="T34" s="1">
        <f t="shared" si="33"/>
        <v>-452.40835991102176</v>
      </c>
      <c r="U34" s="1">
        <f t="shared" si="33"/>
        <v>-1997.9577751115226</v>
      </c>
      <c r="V34" s="1">
        <f t="shared" ref="V34:W34" si="34">V20</f>
        <v>-3646.0061931469095</v>
      </c>
      <c r="W34" s="1">
        <f t="shared" si="34"/>
        <v>-3984.2118752008528</v>
      </c>
      <c r="X34" s="1">
        <f t="shared" ref="X34" si="35">X20</f>
        <v>-4381.8031585958797</v>
      </c>
      <c r="Z34" s="1">
        <f>Z20</f>
        <v>-602.58370087194271</v>
      </c>
      <c r="AA34" s="1">
        <f t="shared" ref="AA34:AG34" si="36">AA20</f>
        <v>2410.0985502513886</v>
      </c>
      <c r="AB34" s="1">
        <f t="shared" si="36"/>
        <v>-5776.5964092469412</v>
      </c>
      <c r="AC34" s="1">
        <f t="shared" si="36"/>
        <v>7084.3474061903089</v>
      </c>
      <c r="AD34" s="1">
        <f t="shared" si="36"/>
        <v>-9969.3747735543056</v>
      </c>
      <c r="AE34" s="1">
        <f t="shared" si="36"/>
        <v>-4277.1559538249785</v>
      </c>
      <c r="AF34" s="1">
        <f t="shared" si="36"/>
        <v>99.301777610136924</v>
      </c>
      <c r="AG34" s="1">
        <f t="shared" si="36"/>
        <v>-9750.5118702072687</v>
      </c>
      <c r="AH34" s="1">
        <f t="shared" ref="AH34:AI34" si="37">AH20</f>
        <v>-5287.4290052809793</v>
      </c>
      <c r="AI34" s="1">
        <f t="shared" si="37"/>
        <v>-4492.0280465621581</v>
      </c>
      <c r="AJ34" s="1">
        <f t="shared" ref="AJ34" si="38">AJ20</f>
        <v>-19494.417626259303</v>
      </c>
      <c r="AL34" s="1">
        <f t="shared" ref="AL34:AS34" si="39">AL20</f>
        <v>0</v>
      </c>
      <c r="AM34" s="1">
        <f t="shared" si="39"/>
        <v>0</v>
      </c>
      <c r="AN34" s="1">
        <f t="shared" si="39"/>
        <v>0</v>
      </c>
      <c r="AO34" s="1">
        <f t="shared" si="39"/>
        <v>0</v>
      </c>
      <c r="AP34" s="1">
        <f t="shared" si="39"/>
        <v>0</v>
      </c>
      <c r="AQ34" s="1">
        <f t="shared" si="39"/>
        <v>0</v>
      </c>
      <c r="AR34" s="1">
        <f t="shared" si="39"/>
        <v>0</v>
      </c>
      <c r="AS34" s="1">
        <f t="shared" si="39"/>
        <v>0</v>
      </c>
      <c r="AT34" s="1">
        <f t="shared" ref="AT34:AU34" si="40">AT20</f>
        <v>0</v>
      </c>
      <c r="AU34" s="1">
        <f t="shared" si="40"/>
        <v>0</v>
      </c>
      <c r="AV34" s="1">
        <f t="shared" ref="AV34" si="41">AV20</f>
        <v>0</v>
      </c>
      <c r="AX34" s="1">
        <f t="shared" ref="AX34:BE34" si="42">AX20</f>
        <v>-593.65509891161309</v>
      </c>
      <c r="AY34" s="1">
        <f t="shared" si="42"/>
        <v>1400.8923470752034</v>
      </c>
      <c r="AZ34" s="1">
        <f t="shared" si="42"/>
        <v>-5332.4626060207574</v>
      </c>
      <c r="BA34" s="1">
        <f t="shared" si="42"/>
        <v>4287.7737089848415</v>
      </c>
      <c r="BB34" s="1">
        <f t="shared" si="42"/>
        <v>-9306.5509518473555</v>
      </c>
      <c r="BC34" s="1">
        <f t="shared" si="42"/>
        <v>-3033.157289639048</v>
      </c>
      <c r="BD34" s="1">
        <f t="shared" si="42"/>
        <v>-821.32241029540637</v>
      </c>
      <c r="BE34" s="1">
        <f t="shared" si="42"/>
        <v>-8639.4323815510215</v>
      </c>
      <c r="BF34" s="1">
        <f t="shared" ref="BF34:BG34" si="43">BF20</f>
        <v>-5702.5753810600563</v>
      </c>
      <c r="BG34" s="1">
        <f t="shared" si="43"/>
        <v>-5567.2127443492645</v>
      </c>
      <c r="BH34" s="1">
        <f t="shared" ref="BH34" si="44">BH20</f>
        <v>-13642.096386342624</v>
      </c>
      <c r="BJ34" s="1">
        <f t="shared" ref="BJ34:BQ34" si="45">BJ20</f>
        <v>-15997.94375283429</v>
      </c>
      <c r="BK34" s="1">
        <f t="shared" si="45"/>
        <v>-20617.018327259582</v>
      </c>
      <c r="BL34" s="1">
        <f t="shared" si="45"/>
        <v>-24492.212588684572</v>
      </c>
      <c r="BM34" s="1">
        <f t="shared" si="45"/>
        <v>-24350.254241915642</v>
      </c>
      <c r="BN34" s="1">
        <f t="shared" si="45"/>
        <v>-28275.934452597347</v>
      </c>
      <c r="BO34" s="1">
        <f t="shared" si="45"/>
        <v>-58327.294604514849</v>
      </c>
      <c r="BP34" s="1">
        <f t="shared" si="45"/>
        <v>-31125.656049773457</v>
      </c>
      <c r="BQ34" s="1">
        <f t="shared" si="45"/>
        <v>-42481.592192405718</v>
      </c>
      <c r="BR34" s="1">
        <f t="shared" ref="BR34:BS34" si="46">BR20</f>
        <v>-34814.478872271073</v>
      </c>
      <c r="BS34" s="1">
        <f t="shared" si="46"/>
        <v>-30403.437045042407</v>
      </c>
      <c r="BT34" s="1">
        <f t="shared" ref="BT34" si="47">BT20</f>
        <v>-22039.639873992324</v>
      </c>
    </row>
    <row r="35" spans="1:72">
      <c r="A35" s="24" t="s">
        <v>99</v>
      </c>
      <c r="B35" s="20">
        <f>B12*B4</f>
        <v>34861.861611792097</v>
      </c>
      <c r="C35" s="20">
        <f t="shared" ref="C35:I35" si="48">C12*C4</f>
        <v>44479.563517229923</v>
      </c>
      <c r="D35" s="20">
        <f t="shared" si="48"/>
        <v>50447.613747369622</v>
      </c>
      <c r="E35" s="20">
        <f t="shared" si="48"/>
        <v>59762.537430808989</v>
      </c>
      <c r="F35" s="20">
        <f t="shared" si="48"/>
        <v>59883.034326527239</v>
      </c>
      <c r="G35" s="20">
        <f t="shared" si="48"/>
        <v>62756.884926177991</v>
      </c>
      <c r="H35" s="20">
        <f t="shared" si="48"/>
        <v>68984.900756178788</v>
      </c>
      <c r="I35" s="20">
        <f t="shared" si="48"/>
        <v>77688.556147923679</v>
      </c>
      <c r="J35" s="20">
        <f t="shared" ref="J35:K35" si="49">J12*J4</f>
        <v>81048.864509802457</v>
      </c>
      <c r="K35" s="20">
        <f t="shared" si="49"/>
        <v>120074.58290510149</v>
      </c>
      <c r="L35" s="20">
        <f t="shared" ref="L35" si="50">L12*L4</f>
        <v>124818.82913619692</v>
      </c>
      <c r="M35" s="19"/>
      <c r="N35" s="20">
        <f t="shared" ref="N35:X35" si="51">B5*B12</f>
        <v>3284.8293201394963</v>
      </c>
      <c r="O35" s="20">
        <f t="shared" si="51"/>
        <v>4153.4401883577457</v>
      </c>
      <c r="P35" s="20">
        <f t="shared" si="51"/>
        <v>4599.4851954642672</v>
      </c>
      <c r="Q35" s="20">
        <f t="shared" si="51"/>
        <v>5601.9129436501671</v>
      </c>
      <c r="R35" s="20">
        <f t="shared" si="51"/>
        <v>5664.9056270225174</v>
      </c>
      <c r="S35" s="20">
        <f t="shared" si="51"/>
        <v>4827.7894970273492</v>
      </c>
      <c r="T35" s="20">
        <f t="shared" si="51"/>
        <v>5332.9088204977779</v>
      </c>
      <c r="U35" s="20">
        <f t="shared" si="51"/>
        <v>6496.3254248118092</v>
      </c>
      <c r="V35" s="20">
        <f t="shared" si="51"/>
        <v>7541.5038674148982</v>
      </c>
      <c r="W35" s="20">
        <f t="shared" si="51"/>
        <v>13821.271149896584</v>
      </c>
      <c r="X35" s="20">
        <f t="shared" si="51"/>
        <v>15433.190192181841</v>
      </c>
      <c r="Z35" s="20">
        <f t="shared" ref="Z35:AJ35" si="52">B6*B12</f>
        <v>22237.864367532595</v>
      </c>
      <c r="AA35" s="20">
        <f t="shared" si="52"/>
        <v>28372.853740221221</v>
      </c>
      <c r="AB35" s="20">
        <f t="shared" si="52"/>
        <v>32179.784449612158</v>
      </c>
      <c r="AC35" s="20">
        <f t="shared" si="52"/>
        <v>38121.636086019738</v>
      </c>
      <c r="AD35" s="20">
        <f t="shared" si="52"/>
        <v>38198.499268299849</v>
      </c>
      <c r="AE35" s="20">
        <f t="shared" si="52"/>
        <v>40031.685933981775</v>
      </c>
      <c r="AF35" s="20">
        <f t="shared" si="52"/>
        <v>44004.444843091675</v>
      </c>
      <c r="AG35" s="20">
        <f t="shared" si="52"/>
        <v>49556.377504022712</v>
      </c>
      <c r="AH35" s="20">
        <f t="shared" si="52"/>
        <v>51699.868359923246</v>
      </c>
      <c r="AI35" s="20">
        <f t="shared" si="52"/>
        <v>32966.904350993595</v>
      </c>
      <c r="AJ35" s="20">
        <f t="shared" si="52"/>
        <v>34269.454049139909</v>
      </c>
      <c r="AL35" s="20">
        <f t="shared" ref="AL35:AV35" si="53">B12*B7</f>
        <v>0</v>
      </c>
      <c r="AM35" s="20">
        <f t="shared" si="53"/>
        <v>0</v>
      </c>
      <c r="AN35" s="20">
        <f t="shared" si="53"/>
        <v>0</v>
      </c>
      <c r="AO35" s="20">
        <f t="shared" si="53"/>
        <v>0</v>
      </c>
      <c r="AP35" s="20">
        <f t="shared" si="53"/>
        <v>0</v>
      </c>
      <c r="AQ35" s="20">
        <f t="shared" si="53"/>
        <v>0</v>
      </c>
      <c r="AR35" s="20">
        <f t="shared" si="53"/>
        <v>0</v>
      </c>
      <c r="AS35" s="20">
        <f t="shared" si="53"/>
        <v>0</v>
      </c>
      <c r="AT35" s="20">
        <f t="shared" si="53"/>
        <v>0</v>
      </c>
      <c r="AU35" s="20">
        <f t="shared" si="53"/>
        <v>0</v>
      </c>
      <c r="AV35" s="20">
        <f t="shared" si="53"/>
        <v>0</v>
      </c>
      <c r="AW35" s="19"/>
      <c r="AX35" s="20">
        <f t="shared" ref="AX35:BH35" si="54">B8*B12</f>
        <v>17257.467180504358</v>
      </c>
      <c r="AY35" s="20">
        <f t="shared" si="54"/>
        <v>21946.125150076132</v>
      </c>
      <c r="AZ35" s="20">
        <f t="shared" si="54"/>
        <v>24676.781277452443</v>
      </c>
      <c r="BA35" s="20">
        <f t="shared" si="54"/>
        <v>29527.816086082203</v>
      </c>
      <c r="BB35" s="20">
        <f t="shared" si="54"/>
        <v>29686.788408014902</v>
      </c>
      <c r="BC35" s="20">
        <f t="shared" si="54"/>
        <v>28978.452449486689</v>
      </c>
      <c r="BD35" s="20">
        <f t="shared" si="54"/>
        <v>31904.308341532327</v>
      </c>
      <c r="BE35" s="20">
        <f t="shared" si="54"/>
        <v>36873.181524012172</v>
      </c>
      <c r="BF35" s="20">
        <f t="shared" si="54"/>
        <v>39937.935548607136</v>
      </c>
      <c r="BG35" s="20">
        <f t="shared" si="54"/>
        <v>28294.08977349331</v>
      </c>
      <c r="BH35" s="20">
        <f t="shared" si="54"/>
        <v>30280.47459309646</v>
      </c>
      <c r="BI35" s="19"/>
      <c r="BJ35" s="20">
        <f t="shared" ref="BJ35:BT35" si="55">B9*B12</f>
        <v>4898.018520031449</v>
      </c>
      <c r="BK35" s="20">
        <f t="shared" si="55"/>
        <v>5570.8814041149872</v>
      </c>
      <c r="BL35" s="20">
        <f t="shared" si="55"/>
        <v>5451.2983301015129</v>
      </c>
      <c r="BM35" s="20">
        <f t="shared" si="55"/>
        <v>6230.419453438888</v>
      </c>
      <c r="BN35" s="20">
        <f t="shared" si="55"/>
        <v>5803.8523701354898</v>
      </c>
      <c r="BO35" s="20">
        <f t="shared" si="55"/>
        <v>8641.426193326186</v>
      </c>
      <c r="BP35" s="20">
        <f t="shared" si="55"/>
        <v>8405.841238699446</v>
      </c>
      <c r="BQ35" s="20">
        <f t="shared" si="55"/>
        <v>10413.955399229626</v>
      </c>
      <c r="BR35" s="20">
        <f t="shared" si="55"/>
        <v>11039.860421443967</v>
      </c>
      <c r="BS35" s="20">
        <f t="shared" si="55"/>
        <v>10984.637402487389</v>
      </c>
      <c r="BT35" s="20">
        <f t="shared" si="55"/>
        <v>6515.8763894585554</v>
      </c>
    </row>
    <row r="36" spans="1:72">
      <c r="A36" s="25" t="s">
        <v>65</v>
      </c>
      <c r="B36" s="20">
        <f>B52</f>
        <v>1818.589605725407</v>
      </c>
      <c r="C36" s="20">
        <f t="shared" ref="C36:I36" si="56">C52</f>
        <v>250.94628735611889</v>
      </c>
      <c r="D36" s="20">
        <f t="shared" si="56"/>
        <v>5484.837696919566</v>
      </c>
      <c r="E36" s="20">
        <f t="shared" si="56"/>
        <v>-2127.3374163249159</v>
      </c>
      <c r="F36" s="20">
        <f t="shared" si="56"/>
        <v>7582.9401506125223</v>
      </c>
      <c r="G36" s="20">
        <f t="shared" si="56"/>
        <v>3900.1307628681461</v>
      </c>
      <c r="H36" s="20">
        <f t="shared" si="56"/>
        <v>971.55035544124439</v>
      </c>
      <c r="I36" s="20">
        <f t="shared" si="56"/>
        <v>4795.1354931837586</v>
      </c>
      <c r="J36" s="20">
        <f t="shared" ref="J36:K36" si="57">J52</f>
        <v>1486.9785918872449</v>
      </c>
      <c r="K36" s="20">
        <f t="shared" si="57"/>
        <v>6676.2034423177638</v>
      </c>
      <c r="L36" s="20">
        <f t="shared" ref="L36" si="58">L52</f>
        <v>10475.670695531438</v>
      </c>
      <c r="M36" s="19"/>
      <c r="N36" s="20">
        <f>N52</f>
        <v>171.35506200756416</v>
      </c>
      <c r="O36" s="20">
        <f t="shared" ref="O36:U36" si="59">O52</f>
        <v>23.433017606395417</v>
      </c>
      <c r="P36" s="20">
        <f t="shared" si="59"/>
        <v>500.07181534570077</v>
      </c>
      <c r="Q36" s="20">
        <f t="shared" si="59"/>
        <v>-199.40851778288632</v>
      </c>
      <c r="R36" s="20">
        <f t="shared" si="59"/>
        <v>717.34241278336117</v>
      </c>
      <c r="S36" s="20">
        <f t="shared" si="59"/>
        <v>300.03099032332392</v>
      </c>
      <c r="T36" s="20">
        <f t="shared" si="59"/>
        <v>75.106137767782911</v>
      </c>
      <c r="U36" s="20">
        <f t="shared" si="59"/>
        <v>400.96974592338012</v>
      </c>
      <c r="V36" s="20">
        <f t="shared" ref="V36:W36" si="60">V52</f>
        <v>-69.179273001120023</v>
      </c>
      <c r="W36" s="20">
        <f t="shared" si="60"/>
        <v>768.46919469271393</v>
      </c>
      <c r="X36" s="20">
        <f t="shared" ref="X36" si="61">X52</f>
        <v>1295.2614549716063</v>
      </c>
      <c r="Z36" s="20">
        <f>Z52</f>
        <v>1160.0513318154781</v>
      </c>
      <c r="AA36" s="20">
        <f t="shared" ref="AA36:AG36" si="62">AA52</f>
        <v>160.07491406808992</v>
      </c>
      <c r="AB36" s="20">
        <f t="shared" si="62"/>
        <v>3498.6966026154528</v>
      </c>
      <c r="AC36" s="20">
        <f t="shared" si="62"/>
        <v>-1356.9969801098898</v>
      </c>
      <c r="AD36" s="20">
        <f t="shared" si="62"/>
        <v>4837.0450337454004</v>
      </c>
      <c r="AE36" s="20">
        <f t="shared" si="62"/>
        <v>2487.8355575528558</v>
      </c>
      <c r="AF36" s="20">
        <f t="shared" si="62"/>
        <v>619.73755937412238</v>
      </c>
      <c r="AG36" s="20">
        <f t="shared" si="62"/>
        <v>3058.7457981673801</v>
      </c>
      <c r="AH36" s="20">
        <f t="shared" ref="AH36:AI36" si="63">AH52</f>
        <v>5742.1699503634818</v>
      </c>
      <c r="AI36" s="20">
        <f t="shared" si="63"/>
        <v>1832.9754306505542</v>
      </c>
      <c r="AJ36" s="20">
        <f t="shared" ref="AJ36" si="64">AJ52</f>
        <v>2876.1326958348227</v>
      </c>
      <c r="AL36" s="20">
        <f t="shared" ref="AL36:AS36" si="65">AL52</f>
        <v>0</v>
      </c>
      <c r="AM36" s="20">
        <f t="shared" si="65"/>
        <v>0</v>
      </c>
      <c r="AN36" s="20">
        <f t="shared" si="65"/>
        <v>0</v>
      </c>
      <c r="AO36" s="20">
        <f t="shared" si="65"/>
        <v>0</v>
      </c>
      <c r="AP36" s="20">
        <f t="shared" si="65"/>
        <v>0</v>
      </c>
      <c r="AQ36" s="20">
        <f t="shared" si="65"/>
        <v>0</v>
      </c>
      <c r="AR36" s="20">
        <f t="shared" si="65"/>
        <v>0</v>
      </c>
      <c r="AS36" s="20">
        <f t="shared" si="65"/>
        <v>0</v>
      </c>
      <c r="AT36" s="20">
        <f t="shared" ref="AT36:AU36" si="66">AT52</f>
        <v>0</v>
      </c>
      <c r="AU36" s="20">
        <f t="shared" si="66"/>
        <v>0</v>
      </c>
      <c r="AV36" s="20">
        <f t="shared" ref="AV36" si="67">AV52</f>
        <v>0</v>
      </c>
      <c r="AW36" s="19"/>
      <c r="AX36" s="20">
        <f t="shared" ref="AX36:BE36" si="68">AX52</f>
        <v>900.24597037000933</v>
      </c>
      <c r="AY36" s="20">
        <f t="shared" si="68"/>
        <v>123.81638201397493</v>
      </c>
      <c r="AZ36" s="20">
        <f t="shared" si="68"/>
        <v>2682.944348309582</v>
      </c>
      <c r="BA36" s="20">
        <f t="shared" si="68"/>
        <v>-1051.0870301484331</v>
      </c>
      <c r="BB36" s="20">
        <f t="shared" si="68"/>
        <v>3759.21397927815</v>
      </c>
      <c r="BC36" s="20">
        <f t="shared" si="68"/>
        <v>1800.9140190992832</v>
      </c>
      <c r="BD36" s="20">
        <f t="shared" si="68"/>
        <v>449.32502286084156</v>
      </c>
      <c r="BE36" s="20">
        <f t="shared" si="68"/>
        <v>2275.9066487957061</v>
      </c>
      <c r="BF36" s="20">
        <f t="shared" ref="BF36:BG36" si="69">BF52</f>
        <v>4193.156546083781</v>
      </c>
      <c r="BG36" s="20">
        <f t="shared" si="69"/>
        <v>1573.1647362234412</v>
      </c>
      <c r="BH36" s="20">
        <f t="shared" ref="BH36" si="70">BH52</f>
        <v>2541.3495907381161</v>
      </c>
      <c r="BI36" s="19"/>
      <c r="BJ36" s="20">
        <f t="shared" ref="BJ36:BQ36" si="71">BJ52</f>
        <v>255.50802961614664</v>
      </c>
      <c r="BK36" s="20">
        <f t="shared" si="71"/>
        <v>31.429984809141043</v>
      </c>
      <c r="BL36" s="20">
        <f t="shared" si="71"/>
        <v>592.68386266643893</v>
      </c>
      <c r="BM36" s="20">
        <f t="shared" si="71"/>
        <v>-221.78115241583481</v>
      </c>
      <c r="BN36" s="20">
        <f t="shared" si="71"/>
        <v>734.93712636121847</v>
      </c>
      <c r="BO36" s="20">
        <f t="shared" si="71"/>
        <v>537.03577179286492</v>
      </c>
      <c r="BP36" s="20">
        <f t="shared" si="71"/>
        <v>118.38384854833006</v>
      </c>
      <c r="BQ36" s="20">
        <f t="shared" si="71"/>
        <v>642.77584286927436</v>
      </c>
      <c r="BR36" s="20">
        <f t="shared" ref="BR36:BS36" si="72">BR52</f>
        <v>695.43469680008741</v>
      </c>
      <c r="BS36" s="20">
        <f t="shared" si="72"/>
        <v>610.75102044750327</v>
      </c>
      <c r="BT36" s="20">
        <f t="shared" ref="BT36" si="73">BT52</f>
        <v>546.85800068093658</v>
      </c>
    </row>
    <row r="37" spans="1:72">
      <c r="A37" s="25" t="s">
        <v>66</v>
      </c>
      <c r="B37" s="20">
        <f>-B36*WACC!C43</f>
        <v>-727.43584229016278</v>
      </c>
      <c r="C37" s="20">
        <f>-C36*WACC!D43</f>
        <v>-100.37851494244757</v>
      </c>
      <c r="D37" s="20">
        <f>-D36*WACC!E43</f>
        <v>-2193.9350787678263</v>
      </c>
      <c r="E37" s="20">
        <f>-E36*WACC!F43</f>
        <v>850.93496652996646</v>
      </c>
      <c r="F37" s="20">
        <f>-F36*WACC!G43</f>
        <v>-3033.176060245009</v>
      </c>
      <c r="G37" s="20">
        <f>-G36*WACC!H43</f>
        <v>-1560.0523051472585</v>
      </c>
      <c r="H37" s="20">
        <f>-H36*WACC!I43</f>
        <v>-388.62014217649778</v>
      </c>
      <c r="I37" s="20">
        <f>-I36*WACC!J43</f>
        <v>-1918.0541972735036</v>
      </c>
      <c r="J37" s="20">
        <f>-J36*WACC!K43</f>
        <v>-594.79143675489797</v>
      </c>
      <c r="K37" s="20">
        <f>-K36*WACC!L43</f>
        <v>-2670.4813769271059</v>
      </c>
      <c r="L37" s="20">
        <f>-L36*WACC!M43</f>
        <v>-4190.2682782125758</v>
      </c>
      <c r="M37" s="19"/>
      <c r="N37" s="20">
        <f>-N36*WACC!C43</f>
        <v>-68.542024803025669</v>
      </c>
      <c r="O37" s="20">
        <f>-O36*WACC!D43</f>
        <v>-9.3732070425581675</v>
      </c>
      <c r="P37" s="20">
        <f>-P36*WACC!E43</f>
        <v>-200.02872613828032</v>
      </c>
      <c r="Q37" s="20">
        <f>-Q36*WACC!F43</f>
        <v>79.763407113154528</v>
      </c>
      <c r="R37" s="20">
        <f>-R36*WACC!G43</f>
        <v>-286.93696511334446</v>
      </c>
      <c r="S37" s="20">
        <f>-S36*WACC!H43</f>
        <v>-120.01239612932957</v>
      </c>
      <c r="T37" s="20">
        <f>-T36*WACC!I43</f>
        <v>-30.042455107113167</v>
      </c>
      <c r="U37" s="20">
        <f>-U36*WACC!J43</f>
        <v>-160.38789836935206</v>
      </c>
      <c r="V37" s="20">
        <f>-V36*WACC!K43</f>
        <v>27.67170920044801</v>
      </c>
      <c r="W37" s="20">
        <f>-W36*WACC!L43</f>
        <v>-307.38767787708559</v>
      </c>
      <c r="X37" s="20">
        <f>-X36*WACC!M43</f>
        <v>-518.10458198864251</v>
      </c>
      <c r="Z37" s="20">
        <f>-Z36*WACC!C43</f>
        <v>-464.02053272619128</v>
      </c>
      <c r="AA37" s="20">
        <f>-AA36*WACC!D43</f>
        <v>-64.029965627235967</v>
      </c>
      <c r="AB37" s="20">
        <f>-AB36*WACC!E43</f>
        <v>-1399.4786410461811</v>
      </c>
      <c r="AC37" s="20">
        <f>-AC36*WACC!F43</f>
        <v>542.79879204395593</v>
      </c>
      <c r="AD37" s="20">
        <f>-AD36*WACC!G43</f>
        <v>-1934.8180134981603</v>
      </c>
      <c r="AE37" s="20">
        <f>-AE36*WACC!H43</f>
        <v>-995.13422302114236</v>
      </c>
      <c r="AF37" s="20">
        <f>-AF36*WACC!I43</f>
        <v>-247.89502374964897</v>
      </c>
      <c r="AG37" s="20">
        <f>-AG36*WACC!J43</f>
        <v>-1223.4983192669522</v>
      </c>
      <c r="AH37" s="20">
        <f>-AH36*WACC!K43</f>
        <v>-2296.8679801453927</v>
      </c>
      <c r="AI37" s="20">
        <f>-AI36*WACC!L43</f>
        <v>-733.19017226022174</v>
      </c>
      <c r="AJ37" s="20">
        <f>-AJ36*WACC!M43</f>
        <v>-1150.4530783339292</v>
      </c>
      <c r="AL37" s="20">
        <f>-AL36*WACC!C43</f>
        <v>0</v>
      </c>
      <c r="AM37" s="20">
        <f>-AM36*WACC!D43</f>
        <v>0</v>
      </c>
      <c r="AN37" s="20">
        <f>-AN36*WACC!E43</f>
        <v>0</v>
      </c>
      <c r="AO37" s="20">
        <f>-AO36*WACC!F43</f>
        <v>0</v>
      </c>
      <c r="AP37" s="20">
        <f>-AP36*WACC!G43</f>
        <v>0</v>
      </c>
      <c r="AQ37" s="20">
        <f>-AQ36*WACC!H43</f>
        <v>0</v>
      </c>
      <c r="AR37" s="20">
        <f>-AR36*WACC!I43</f>
        <v>0</v>
      </c>
      <c r="AS37" s="20">
        <f>-AS36*WACC!J43</f>
        <v>0</v>
      </c>
      <c r="AT37" s="20">
        <f>-AT36*WACC!K43</f>
        <v>0</v>
      </c>
      <c r="AU37" s="20">
        <f>-AU36*WACC!L43</f>
        <v>0</v>
      </c>
      <c r="AV37" s="20">
        <f>-AV36*WACC!M43</f>
        <v>0</v>
      </c>
      <c r="AW37" s="19"/>
      <c r="AX37" s="20">
        <f>-AX36*WACC!C43</f>
        <v>-360.09838814800378</v>
      </c>
      <c r="AY37" s="20">
        <f>-AY36*WACC!D43</f>
        <v>-49.526552805589972</v>
      </c>
      <c r="AZ37" s="20">
        <f>-AZ36*WACC!E43</f>
        <v>-1073.1777393238328</v>
      </c>
      <c r="BA37" s="20">
        <f>-BA36*WACC!F43</f>
        <v>420.43481205937326</v>
      </c>
      <c r="BB37" s="20">
        <f>-BB36*WACC!G43</f>
        <v>-1503.68559171126</v>
      </c>
      <c r="BC37" s="20">
        <f>-BC36*WACC!H43</f>
        <v>-720.36560763971329</v>
      </c>
      <c r="BD37" s="20">
        <f>-BD36*WACC!I43</f>
        <v>-179.73000914433663</v>
      </c>
      <c r="BE37" s="20">
        <f>-BE36*WACC!J43</f>
        <v>-910.3626595182825</v>
      </c>
      <c r="BF37" s="20">
        <f>-BF36*WACC!K43</f>
        <v>-1677.2626184335124</v>
      </c>
      <c r="BG37" s="20">
        <f>-BG36*WACC!L43</f>
        <v>-629.26589448937648</v>
      </c>
      <c r="BH37" s="20">
        <f>-BH36*WACC!M43</f>
        <v>-1016.5398362952465</v>
      </c>
      <c r="BI37" s="19"/>
      <c r="BJ37" s="20">
        <f>-BJ36*WACC!C43</f>
        <v>-102.20321184645866</v>
      </c>
      <c r="BK37" s="20">
        <f>-BK36*WACC!D43</f>
        <v>-12.571993923656418</v>
      </c>
      <c r="BL37" s="20">
        <f>-BL36*WACC!E43</f>
        <v>-237.07354506657558</v>
      </c>
      <c r="BM37" s="20">
        <f>-BM36*WACC!F43</f>
        <v>88.712460966333936</v>
      </c>
      <c r="BN37" s="20">
        <f>-BN36*WACC!G43</f>
        <v>-293.97485054448742</v>
      </c>
      <c r="BO37" s="20">
        <f>-BO36*WACC!H43</f>
        <v>-214.81430871714599</v>
      </c>
      <c r="BP37" s="20">
        <f>-BP36*WACC!I43</f>
        <v>-47.35353941933203</v>
      </c>
      <c r="BQ37" s="20">
        <f>-BQ36*WACC!J43</f>
        <v>-257.11033714770974</v>
      </c>
      <c r="BR37" s="20">
        <f>-BR36*WACC!K43</f>
        <v>-278.17387872003496</v>
      </c>
      <c r="BS37" s="20">
        <f>-BS36*WACC!L43</f>
        <v>-244.30040817900132</v>
      </c>
      <c r="BT37" s="20">
        <f>-BT36*WACC!M43</f>
        <v>-218.74320027237465</v>
      </c>
    </row>
    <row r="38" spans="1:72">
      <c r="A38" s="24" t="s">
        <v>67</v>
      </c>
      <c r="B38" s="20">
        <f>B36+B37</f>
        <v>1091.1537634352442</v>
      </c>
      <c r="C38" s="20">
        <f t="shared" ref="C38:I38" si="74">C36+C37</f>
        <v>150.56777241367132</v>
      </c>
      <c r="D38" s="20">
        <f t="shared" si="74"/>
        <v>3290.9026181517397</v>
      </c>
      <c r="E38" s="20">
        <f t="shared" si="74"/>
        <v>-1276.4024497949495</v>
      </c>
      <c r="F38" s="20">
        <f t="shared" si="74"/>
        <v>4549.7640903675128</v>
      </c>
      <c r="G38" s="20">
        <f t="shared" si="74"/>
        <v>2340.0784577208879</v>
      </c>
      <c r="H38" s="20">
        <f t="shared" si="74"/>
        <v>582.93021326474661</v>
      </c>
      <c r="I38" s="20">
        <f t="shared" si="74"/>
        <v>2877.081295910255</v>
      </c>
      <c r="J38" s="20">
        <f t="shared" ref="J38:K38" si="75">J36+J37</f>
        <v>892.1871551323469</v>
      </c>
      <c r="K38" s="20">
        <f t="shared" si="75"/>
        <v>4005.7220653906579</v>
      </c>
      <c r="L38" s="20">
        <f t="shared" ref="L38" si="76">L36+L37</f>
        <v>6285.4024173188627</v>
      </c>
      <c r="M38" s="19"/>
      <c r="N38" s="20">
        <f>N36+N37</f>
        <v>102.81303720453849</v>
      </c>
      <c r="O38" s="20">
        <f t="shared" ref="O38:U38" si="77">O36+O37</f>
        <v>14.059810563837249</v>
      </c>
      <c r="P38" s="20">
        <f t="shared" si="77"/>
        <v>300.04308920742045</v>
      </c>
      <c r="Q38" s="20">
        <f t="shared" si="77"/>
        <v>-119.64511066973179</v>
      </c>
      <c r="R38" s="20">
        <f t="shared" si="77"/>
        <v>430.40544767001671</v>
      </c>
      <c r="S38" s="20">
        <f t="shared" si="77"/>
        <v>180.01859419399435</v>
      </c>
      <c r="T38" s="20">
        <f t="shared" si="77"/>
        <v>45.063682660669741</v>
      </c>
      <c r="U38" s="20">
        <f t="shared" si="77"/>
        <v>240.58184755402806</v>
      </c>
      <c r="V38" s="20">
        <f t="shared" ref="V38:W38" si="78">V36+V37</f>
        <v>-41.507563800672017</v>
      </c>
      <c r="W38" s="20">
        <f t="shared" si="78"/>
        <v>461.08151681562833</v>
      </c>
      <c r="X38" s="20">
        <f t="shared" ref="X38" si="79">X36+X37</f>
        <v>777.15687298296382</v>
      </c>
      <c r="Z38" s="20">
        <f>Z36+Z37</f>
        <v>696.0307990892868</v>
      </c>
      <c r="AA38" s="20">
        <f t="shared" ref="AA38:AG38" si="80">AA36+AA37</f>
        <v>96.044948440853958</v>
      </c>
      <c r="AB38" s="20">
        <f t="shared" si="80"/>
        <v>2099.2179615692717</v>
      </c>
      <c r="AC38" s="20">
        <f t="shared" si="80"/>
        <v>-814.19818806593389</v>
      </c>
      <c r="AD38" s="20">
        <f t="shared" si="80"/>
        <v>2902.22702024724</v>
      </c>
      <c r="AE38" s="20">
        <f t="shared" si="80"/>
        <v>1492.7013345317134</v>
      </c>
      <c r="AF38" s="20">
        <f t="shared" si="80"/>
        <v>371.84253562447338</v>
      </c>
      <c r="AG38" s="20">
        <f t="shared" si="80"/>
        <v>1835.247478900428</v>
      </c>
      <c r="AH38" s="20">
        <f t="shared" ref="AH38:AI38" si="81">AH36+AH37</f>
        <v>3445.3019702180891</v>
      </c>
      <c r="AI38" s="20">
        <f t="shared" si="81"/>
        <v>1099.7852583903325</v>
      </c>
      <c r="AJ38" s="20">
        <f t="shared" ref="AJ38" si="82">AJ36+AJ37</f>
        <v>1725.6796175008935</v>
      </c>
      <c r="AL38" s="20">
        <f t="shared" ref="AL38:AS38" si="83">AL36+AL37</f>
        <v>0</v>
      </c>
      <c r="AM38" s="20">
        <f t="shared" si="83"/>
        <v>0</v>
      </c>
      <c r="AN38" s="20">
        <f t="shared" si="83"/>
        <v>0</v>
      </c>
      <c r="AO38" s="20">
        <f t="shared" si="83"/>
        <v>0</v>
      </c>
      <c r="AP38" s="20">
        <f t="shared" si="83"/>
        <v>0</v>
      </c>
      <c r="AQ38" s="20">
        <f t="shared" si="83"/>
        <v>0</v>
      </c>
      <c r="AR38" s="20">
        <f t="shared" si="83"/>
        <v>0</v>
      </c>
      <c r="AS38" s="20">
        <f t="shared" si="83"/>
        <v>0</v>
      </c>
      <c r="AT38" s="20">
        <f t="shared" ref="AT38:AU38" si="84">AT36+AT37</f>
        <v>0</v>
      </c>
      <c r="AU38" s="20">
        <f t="shared" si="84"/>
        <v>0</v>
      </c>
      <c r="AV38" s="20">
        <f t="shared" ref="AV38" si="85">AV36+AV37</f>
        <v>0</v>
      </c>
      <c r="AW38" s="19"/>
      <c r="AX38" s="20">
        <f t="shared" ref="AX38:BE38" si="86">AX36+AX37</f>
        <v>540.14758222200555</v>
      </c>
      <c r="AY38" s="20">
        <f t="shared" si="86"/>
        <v>74.289829208384958</v>
      </c>
      <c r="AZ38" s="20">
        <f t="shared" si="86"/>
        <v>1609.7666089857491</v>
      </c>
      <c r="BA38" s="20">
        <f t="shared" si="86"/>
        <v>-630.65221808905983</v>
      </c>
      <c r="BB38" s="20">
        <f t="shared" si="86"/>
        <v>2255.5283875668902</v>
      </c>
      <c r="BC38" s="20">
        <f t="shared" si="86"/>
        <v>1080.5484114595699</v>
      </c>
      <c r="BD38" s="20">
        <f t="shared" si="86"/>
        <v>269.59501371650492</v>
      </c>
      <c r="BE38" s="20">
        <f t="shared" si="86"/>
        <v>1365.5439892774236</v>
      </c>
      <c r="BF38" s="20">
        <f t="shared" ref="BF38:BG38" si="87">BF36+BF37</f>
        <v>2515.8939276502688</v>
      </c>
      <c r="BG38" s="20">
        <f t="shared" si="87"/>
        <v>943.89884173406472</v>
      </c>
      <c r="BH38" s="20">
        <f t="shared" ref="BH38" si="88">BH36+BH37</f>
        <v>1524.8097544428697</v>
      </c>
      <c r="BI38" s="19"/>
      <c r="BJ38" s="20">
        <f t="shared" ref="BJ38:BQ38" si="89">BJ36+BJ37</f>
        <v>153.30481776968799</v>
      </c>
      <c r="BK38" s="20">
        <f t="shared" si="89"/>
        <v>18.857990885484625</v>
      </c>
      <c r="BL38" s="20">
        <f t="shared" si="89"/>
        <v>355.61031759986338</v>
      </c>
      <c r="BM38" s="20">
        <f t="shared" si="89"/>
        <v>-133.06869144950088</v>
      </c>
      <c r="BN38" s="20">
        <f t="shared" si="89"/>
        <v>440.96227581673105</v>
      </c>
      <c r="BO38" s="20">
        <f t="shared" si="89"/>
        <v>322.22146307571893</v>
      </c>
      <c r="BP38" s="20">
        <f t="shared" si="89"/>
        <v>71.030309128998027</v>
      </c>
      <c r="BQ38" s="20">
        <f t="shared" si="89"/>
        <v>385.66550572156461</v>
      </c>
      <c r="BR38" s="20">
        <f t="shared" ref="BR38:BS38" si="90">BR36+BR37</f>
        <v>417.26081808005245</v>
      </c>
      <c r="BS38" s="20">
        <f t="shared" si="90"/>
        <v>366.45061226850191</v>
      </c>
      <c r="BT38" s="20">
        <f t="shared" ref="BT38" si="91">BT36+BT37</f>
        <v>328.1148004085619</v>
      </c>
    </row>
    <row r="39" spans="1:72">
      <c r="A39" s="23" t="s">
        <v>100</v>
      </c>
      <c r="B39" s="20">
        <f t="shared" ref="B39:I39" si="92">B33-B34+B35+B38</f>
        <v>79521.629167970721</v>
      </c>
      <c r="C39" s="20">
        <f t="shared" si="92"/>
        <v>88016.318769709585</v>
      </c>
      <c r="D39" s="20">
        <f t="shared" si="92"/>
        <v>118591.12005882103</v>
      </c>
      <c r="E39" s="20">
        <f t="shared" si="92"/>
        <v>113477.32536649577</v>
      </c>
      <c r="F39" s="20">
        <f t="shared" si="92"/>
        <v>152324.8558963711</v>
      </c>
      <c r="G39" s="20">
        <f t="shared" si="92"/>
        <v>158267.67960592979</v>
      </c>
      <c r="H39" s="20">
        <f t="shared" si="92"/>
        <v>158890.84663435817</v>
      </c>
      <c r="I39" s="20">
        <f t="shared" si="92"/>
        <v>175426.12312617598</v>
      </c>
      <c r="J39" s="20">
        <f t="shared" ref="J39:K39" si="93">J33-J34+J35+J38</f>
        <v>185326.73054646072</v>
      </c>
      <c r="K39" s="20">
        <f t="shared" si="93"/>
        <v>261028.91863183316</v>
      </c>
      <c r="L39" s="20">
        <f t="shared" ref="L39" si="94">L33-L34+L35+L38</f>
        <v>318807.6518295494</v>
      </c>
      <c r="M39" s="19"/>
      <c r="N39" s="20">
        <f t="shared" ref="N39:U39" si="95">N33-N34+N35+N38</f>
        <v>7558.3799261053382</v>
      </c>
      <c r="O39" s="20">
        <f t="shared" si="95"/>
        <v>8459.7128063590117</v>
      </c>
      <c r="P39" s="20">
        <f t="shared" si="95"/>
        <v>11281.703088795666</v>
      </c>
      <c r="Q39" s="20">
        <f t="shared" si="95"/>
        <v>11260.581351097811</v>
      </c>
      <c r="R39" s="20">
        <f t="shared" si="95"/>
        <v>15220.202609784807</v>
      </c>
      <c r="S39" s="20">
        <f t="shared" si="95"/>
        <v>12142.519626935271</v>
      </c>
      <c r="T39" s="20">
        <f t="shared" si="95"/>
        <v>12747.571221246817</v>
      </c>
      <c r="U39" s="20">
        <f t="shared" si="95"/>
        <v>15388.918421912747</v>
      </c>
      <c r="V39" s="20">
        <f t="shared" ref="V39:W39" si="96">V33-V34+V35+V38</f>
        <v>18973.960575245004</v>
      </c>
      <c r="W39" s="20">
        <f t="shared" si="96"/>
        <v>32146.864471700635</v>
      </c>
      <c r="X39" s="20">
        <f t="shared" ref="X39" si="97">X33-X34+X35+X38</f>
        <v>35021.410855412687</v>
      </c>
      <c r="Z39" s="20">
        <f t="shared" ref="Z39:AG39" si="98">Z33-Z34+Z35+Z38</f>
        <v>50725.667590981284</v>
      </c>
      <c r="AA39" s="20">
        <f t="shared" si="98"/>
        <v>56144.304074348554</v>
      </c>
      <c r="AB39" s="20">
        <f t="shared" si="98"/>
        <v>75647.516257989875</v>
      </c>
      <c r="AC39" s="20">
        <f t="shared" si="98"/>
        <v>72385.502483806573</v>
      </c>
      <c r="AD39" s="20">
        <f t="shared" si="98"/>
        <v>97165.765929196961</v>
      </c>
      <c r="AE39" s="20">
        <f t="shared" si="98"/>
        <v>100956.60501532943</v>
      </c>
      <c r="AF39" s="20">
        <f t="shared" si="98"/>
        <v>101354.11401845796</v>
      </c>
      <c r="AG39" s="20">
        <f t="shared" si="98"/>
        <v>111901.72160176373</v>
      </c>
      <c r="AH39" s="20">
        <f t="shared" ref="AH39:AI39" si="99">AH33-AH34+AH35+AH38</f>
        <v>114096.21992086657</v>
      </c>
      <c r="AI39" s="20">
        <f t="shared" si="99"/>
        <v>71666.41919697501</v>
      </c>
      <c r="AJ39" s="20">
        <f t="shared" ref="AJ39" si="100">AJ33-AJ34+AJ35+AJ38</f>
        <v>87529.776160339185</v>
      </c>
      <c r="AL39" s="20">
        <f t="shared" ref="AL39:AS39" si="101">AL33-AL34+AL35+AL38</f>
        <v>0</v>
      </c>
      <c r="AM39" s="20">
        <f t="shared" si="101"/>
        <v>0</v>
      </c>
      <c r="AN39" s="20">
        <f t="shared" si="101"/>
        <v>0</v>
      </c>
      <c r="AO39" s="20">
        <f t="shared" si="101"/>
        <v>0</v>
      </c>
      <c r="AP39" s="20">
        <f t="shared" si="101"/>
        <v>0</v>
      </c>
      <c r="AQ39" s="20">
        <f t="shared" si="101"/>
        <v>0</v>
      </c>
      <c r="AR39" s="20">
        <f t="shared" si="101"/>
        <v>0</v>
      </c>
      <c r="AS39" s="20">
        <f t="shared" si="101"/>
        <v>0</v>
      </c>
      <c r="AT39" s="20">
        <f t="shared" ref="AT39:AU39" si="102">AT33-AT34+AT35+AT38</f>
        <v>0</v>
      </c>
      <c r="AU39" s="20">
        <f t="shared" si="102"/>
        <v>0</v>
      </c>
      <c r="AV39" s="20">
        <f t="shared" ref="AV39" si="103">AV33-AV34+AV35+AV38</f>
        <v>0</v>
      </c>
      <c r="AW39" s="19"/>
      <c r="AX39" s="20">
        <f t="shared" ref="AX39:BE39" si="104">AX33-AX34+AX35+AX38</f>
        <v>39491.161663531631</v>
      </c>
      <c r="AY39" s="20">
        <f t="shared" si="104"/>
        <v>43890.365975162116</v>
      </c>
      <c r="AZ39" s="20">
        <f t="shared" si="104"/>
        <v>58912.355580804833</v>
      </c>
      <c r="BA39" s="20">
        <f t="shared" si="104"/>
        <v>57267.063723633662</v>
      </c>
      <c r="BB39" s="20">
        <f t="shared" si="104"/>
        <v>77073.108899538114</v>
      </c>
      <c r="BC39" s="20">
        <f t="shared" si="104"/>
        <v>73018.239159327684</v>
      </c>
      <c r="BD39" s="20">
        <f t="shared" si="104"/>
        <v>74377.552273006499</v>
      </c>
      <c r="BE39" s="20">
        <f t="shared" si="104"/>
        <v>84646.604193561798</v>
      </c>
      <c r="BF39" s="20">
        <f t="shared" ref="BF39:BG39" si="105">BF33-BF34+BF35+BF38</f>
        <v>89611.330918749343</v>
      </c>
      <c r="BG39" s="20">
        <f t="shared" si="105"/>
        <v>63220.131363996748</v>
      </c>
      <c r="BH39" s="20">
        <f t="shared" ref="BH39" si="106">BH33-BH34+BH35+BH38</f>
        <v>73758.109398085362</v>
      </c>
      <c r="BI39" s="19"/>
      <c r="BJ39" s="20">
        <f t="shared" ref="BJ39:BQ39" si="107">BJ33-BJ34+BJ35+BJ38</f>
        <v>27037.843498480837</v>
      </c>
      <c r="BK39" s="20">
        <f t="shared" si="107"/>
        <v>32113.910240110297</v>
      </c>
      <c r="BL39" s="20">
        <f t="shared" si="107"/>
        <v>36328.439437578199</v>
      </c>
      <c r="BM39" s="20">
        <f t="shared" si="107"/>
        <v>37338.429712644793</v>
      </c>
      <c r="BN39" s="20">
        <f t="shared" si="107"/>
        <v>41524.491101939821</v>
      </c>
      <c r="BO39" s="20">
        <f t="shared" si="107"/>
        <v>79196.970811862411</v>
      </c>
      <c r="BP39" s="20">
        <f t="shared" si="107"/>
        <v>50505.546180108635</v>
      </c>
      <c r="BQ39" s="20">
        <f t="shared" si="107"/>
        <v>63948.014794328687</v>
      </c>
      <c r="BR39" s="20">
        <f t="shared" ref="BR39:BS39" si="108">BR33-BR34+BR35+BR38</f>
        <v>57730.795265798217</v>
      </c>
      <c r="BS39" s="20">
        <f t="shared" si="108"/>
        <v>52786.076363068147</v>
      </c>
      <c r="BT39" s="20">
        <f t="shared" ref="BT39" si="109">BT33-BT34+BT35+BT38</f>
        <v>34975.649466817595</v>
      </c>
    </row>
    <row r="40" spans="1:72">
      <c r="A40" s="21"/>
      <c r="B40" s="18"/>
      <c r="C40" s="18"/>
      <c r="D40" s="18"/>
      <c r="E40" s="18"/>
      <c r="F40" s="18"/>
      <c r="G40" s="18"/>
      <c r="H40" s="18"/>
      <c r="I40" s="18"/>
      <c r="J40" s="18"/>
      <c r="K40" s="18"/>
      <c r="L40" s="18"/>
      <c r="M40" s="19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9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9"/>
      <c r="BJ40" s="18"/>
      <c r="BK40" s="18"/>
      <c r="BL40" s="18"/>
      <c r="BM40" s="18"/>
      <c r="BN40" s="18"/>
      <c r="BO40" s="18"/>
      <c r="BP40" s="18"/>
      <c r="BQ40" s="18"/>
      <c r="BR40" s="18"/>
      <c r="BS40" s="18"/>
      <c r="BT40" s="18"/>
    </row>
    <row r="41" spans="1:72">
      <c r="A41" s="21"/>
      <c r="BR41" s="46"/>
      <c r="BS41" s="46"/>
    </row>
    <row r="42" spans="1:72">
      <c r="A42" s="44" t="s">
        <v>75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R42" s="46"/>
      <c r="BS42" s="46"/>
    </row>
    <row r="43" spans="1:72">
      <c r="A43" s="21" t="s">
        <v>76</v>
      </c>
      <c r="B43" s="17">
        <f>B35</f>
        <v>34861.861611792097</v>
      </c>
      <c r="C43" s="17">
        <f t="shared" ref="C43:I43" si="110">C35</f>
        <v>44479.563517229923</v>
      </c>
      <c r="D43" s="17">
        <f t="shared" si="110"/>
        <v>50447.613747369622</v>
      </c>
      <c r="E43" s="17">
        <f t="shared" si="110"/>
        <v>59762.537430808989</v>
      </c>
      <c r="F43" s="17">
        <f t="shared" si="110"/>
        <v>59883.034326527239</v>
      </c>
      <c r="G43" s="17">
        <f t="shared" si="110"/>
        <v>62756.884926177991</v>
      </c>
      <c r="H43" s="17">
        <f t="shared" si="110"/>
        <v>68984.900756178788</v>
      </c>
      <c r="I43" s="17">
        <f t="shared" si="110"/>
        <v>77688.556147923679</v>
      </c>
      <c r="J43" s="17">
        <f t="shared" ref="J43:K43" si="111">J35</f>
        <v>81048.864509802457</v>
      </c>
      <c r="K43" s="17">
        <f t="shared" si="111"/>
        <v>120074.58290510149</v>
      </c>
      <c r="L43" s="17">
        <f t="shared" ref="L43" si="112">L35</f>
        <v>124818.82913619692</v>
      </c>
      <c r="N43" s="17">
        <f>N35</f>
        <v>3284.8293201394963</v>
      </c>
      <c r="O43" s="17">
        <f t="shared" ref="O43:U43" si="113">O35</f>
        <v>4153.4401883577457</v>
      </c>
      <c r="P43" s="17">
        <f t="shared" si="113"/>
        <v>4599.4851954642672</v>
      </c>
      <c r="Q43" s="17">
        <f t="shared" si="113"/>
        <v>5601.9129436501671</v>
      </c>
      <c r="R43" s="17">
        <f t="shared" si="113"/>
        <v>5664.9056270225174</v>
      </c>
      <c r="S43" s="17">
        <f t="shared" si="113"/>
        <v>4827.7894970273492</v>
      </c>
      <c r="T43" s="17">
        <f t="shared" si="113"/>
        <v>5332.9088204977779</v>
      </c>
      <c r="U43" s="17">
        <f t="shared" si="113"/>
        <v>6496.3254248118092</v>
      </c>
      <c r="V43" s="17">
        <f t="shared" ref="V43:W43" si="114">V35</f>
        <v>7541.5038674148982</v>
      </c>
      <c r="W43" s="17">
        <f t="shared" si="114"/>
        <v>13821.271149896584</v>
      </c>
      <c r="X43" s="17">
        <f t="shared" ref="X43" si="115">X35</f>
        <v>15433.190192181841</v>
      </c>
      <c r="Z43" s="17">
        <f>Z35</f>
        <v>22237.864367532595</v>
      </c>
      <c r="AA43" s="17">
        <f t="shared" ref="AA43:AG43" si="116">AA35</f>
        <v>28372.853740221221</v>
      </c>
      <c r="AB43" s="17">
        <f t="shared" si="116"/>
        <v>32179.784449612158</v>
      </c>
      <c r="AC43" s="17">
        <f t="shared" si="116"/>
        <v>38121.636086019738</v>
      </c>
      <c r="AD43" s="17">
        <f t="shared" si="116"/>
        <v>38198.499268299849</v>
      </c>
      <c r="AE43" s="17">
        <f t="shared" si="116"/>
        <v>40031.685933981775</v>
      </c>
      <c r="AF43" s="17">
        <f t="shared" si="116"/>
        <v>44004.444843091675</v>
      </c>
      <c r="AG43" s="17">
        <f t="shared" si="116"/>
        <v>49556.377504022712</v>
      </c>
      <c r="AH43" s="17">
        <f t="shared" ref="AH43:AI43" si="117">AH35</f>
        <v>51699.868359923246</v>
      </c>
      <c r="AI43" s="17">
        <f t="shared" si="117"/>
        <v>32966.904350993595</v>
      </c>
      <c r="AJ43" s="17">
        <f t="shared" ref="AJ43" si="118">AJ35</f>
        <v>34269.454049139909</v>
      </c>
      <c r="AL43" s="17">
        <f t="shared" ref="AL43:AS43" si="119">AL35</f>
        <v>0</v>
      </c>
      <c r="AM43" s="17">
        <f t="shared" si="119"/>
        <v>0</v>
      </c>
      <c r="AN43" s="17">
        <f t="shared" si="119"/>
        <v>0</v>
      </c>
      <c r="AO43" s="17">
        <f t="shared" si="119"/>
        <v>0</v>
      </c>
      <c r="AP43" s="17">
        <f t="shared" si="119"/>
        <v>0</v>
      </c>
      <c r="AQ43" s="17">
        <f t="shared" si="119"/>
        <v>0</v>
      </c>
      <c r="AR43" s="17">
        <f t="shared" si="119"/>
        <v>0</v>
      </c>
      <c r="AS43" s="17">
        <f t="shared" si="119"/>
        <v>0</v>
      </c>
      <c r="AT43" s="17">
        <f t="shared" ref="AT43:AU43" si="120">AT35</f>
        <v>0</v>
      </c>
      <c r="AU43" s="17">
        <f t="shared" si="120"/>
        <v>0</v>
      </c>
      <c r="AV43" s="17">
        <f t="shared" ref="AV43" si="121">AV35</f>
        <v>0</v>
      </c>
      <c r="AX43" s="17">
        <f t="shared" ref="AX43:BE43" si="122">AX35</f>
        <v>17257.467180504358</v>
      </c>
      <c r="AY43" s="17">
        <f t="shared" si="122"/>
        <v>21946.125150076132</v>
      </c>
      <c r="AZ43" s="17">
        <f t="shared" si="122"/>
        <v>24676.781277452443</v>
      </c>
      <c r="BA43" s="17">
        <f t="shared" si="122"/>
        <v>29527.816086082203</v>
      </c>
      <c r="BB43" s="17">
        <f t="shared" si="122"/>
        <v>29686.788408014902</v>
      </c>
      <c r="BC43" s="17">
        <f t="shared" si="122"/>
        <v>28978.452449486689</v>
      </c>
      <c r="BD43" s="17">
        <f t="shared" si="122"/>
        <v>31904.308341532327</v>
      </c>
      <c r="BE43" s="17">
        <f t="shared" si="122"/>
        <v>36873.181524012172</v>
      </c>
      <c r="BF43" s="17">
        <f t="shared" ref="BF43:BG43" si="123">BF35</f>
        <v>39937.935548607136</v>
      </c>
      <c r="BG43" s="17">
        <f t="shared" si="123"/>
        <v>28294.08977349331</v>
      </c>
      <c r="BH43" s="17">
        <f t="shared" ref="BH43" si="124">BH35</f>
        <v>30280.47459309646</v>
      </c>
      <c r="BJ43" s="17">
        <f t="shared" ref="BJ43:BQ43" si="125">BJ35</f>
        <v>4898.018520031449</v>
      </c>
      <c r="BK43" s="17">
        <f t="shared" si="125"/>
        <v>5570.8814041149872</v>
      </c>
      <c r="BL43" s="17">
        <f t="shared" si="125"/>
        <v>5451.2983301015129</v>
      </c>
      <c r="BM43" s="17">
        <f t="shared" si="125"/>
        <v>6230.419453438888</v>
      </c>
      <c r="BN43" s="17">
        <f t="shared" si="125"/>
        <v>5803.8523701354898</v>
      </c>
      <c r="BO43" s="17">
        <f t="shared" si="125"/>
        <v>8641.426193326186</v>
      </c>
      <c r="BP43" s="17">
        <f t="shared" si="125"/>
        <v>8405.841238699446</v>
      </c>
      <c r="BQ43" s="17">
        <f t="shared" si="125"/>
        <v>10413.955399229626</v>
      </c>
      <c r="BR43" s="17">
        <f t="shared" ref="BR43:BS43" si="126">BR35</f>
        <v>11039.860421443967</v>
      </c>
      <c r="BS43" s="17">
        <f t="shared" si="126"/>
        <v>10984.637402487389</v>
      </c>
      <c r="BT43" s="17">
        <f t="shared" ref="BT43" si="127">BT35</f>
        <v>6515.8763894585554</v>
      </c>
    </row>
    <row r="44" spans="1:72">
      <c r="A44" s="21" t="s">
        <v>77</v>
      </c>
      <c r="B44" s="1">
        <f>B19</f>
        <v>-17109.35620461806</v>
      </c>
      <c r="C44" s="1">
        <f t="shared" ref="C44:I44" si="128">C19</f>
        <v>-19109.826850051431</v>
      </c>
      <c r="D44" s="1">
        <f t="shared" si="128"/>
        <v>-20920.412466643385</v>
      </c>
      <c r="E44" s="1">
        <f t="shared" si="128"/>
        <v>-23628.610871085188</v>
      </c>
      <c r="F44" s="1">
        <f t="shared" si="128"/>
        <v>-25711.51112676959</v>
      </c>
      <c r="G44" s="1">
        <f t="shared" si="128"/>
        <v>-31726.944688387739</v>
      </c>
      <c r="H44" s="1">
        <f t="shared" si="128"/>
        <v>-34694.12568114663</v>
      </c>
      <c r="I44" s="1">
        <f t="shared" si="128"/>
        <v>-37322.196009689105</v>
      </c>
      <c r="J44" s="1">
        <f t="shared" ref="J44:K44" si="129">J19</f>
        <v>-55320.759126725985</v>
      </c>
      <c r="K44" s="1">
        <f t="shared" si="129"/>
        <v>-59334.316008999958</v>
      </c>
      <c r="L44" s="1">
        <f t="shared" ref="L44" si="130">L19</f>
        <v>-101563.49695103259</v>
      </c>
      <c r="N44" s="1">
        <f>N19</f>
        <v>-1677.6364807460072</v>
      </c>
      <c r="O44" s="1">
        <f t="shared" ref="O44:U44" si="131">O19</f>
        <v>-2025.3197919807976</v>
      </c>
      <c r="P44" s="1">
        <f t="shared" si="131"/>
        <v>-2376.7234429712107</v>
      </c>
      <c r="Q44" s="1">
        <f t="shared" si="131"/>
        <v>-2838.5046063662003</v>
      </c>
      <c r="R44" s="1">
        <f t="shared" si="131"/>
        <v>-3242.6423991505567</v>
      </c>
      <c r="S44" s="1">
        <f t="shared" si="131"/>
        <v>-2407.9378085474141</v>
      </c>
      <c r="T44" s="1">
        <f t="shared" si="131"/>
        <v>-3146.4877756210744</v>
      </c>
      <c r="U44" s="1">
        <f t="shared" si="131"/>
        <v>-3840.6531756784289</v>
      </c>
      <c r="V44" s="1">
        <f t="shared" ref="V44:W44" si="132">V19</f>
        <v>-7568.8571549781545</v>
      </c>
      <c r="W44" s="1">
        <f t="shared" si="132"/>
        <v>-8930.6623007215876</v>
      </c>
      <c r="X44" s="1">
        <f t="shared" ref="X44" si="133">X19</f>
        <v>-8160.3163908783208</v>
      </c>
      <c r="Z44" s="1">
        <f>Z19</f>
        <v>-10913.804515975762</v>
      </c>
      <c r="AA44" s="1">
        <f t="shared" ref="AA44:AG44" si="134">AA19</f>
        <v>-12189.87506492574</v>
      </c>
      <c r="AB44" s="1">
        <f t="shared" si="134"/>
        <v>-13344.820770807322</v>
      </c>
      <c r="AC44" s="1">
        <f t="shared" si="134"/>
        <v>-15072.340358515567</v>
      </c>
      <c r="AD44" s="1">
        <f t="shared" si="134"/>
        <v>-16400.99153305127</v>
      </c>
      <c r="AE44" s="1">
        <f t="shared" si="134"/>
        <v>-20238.147366689245</v>
      </c>
      <c r="AF44" s="1">
        <f t="shared" si="134"/>
        <v>-22130.86810563492</v>
      </c>
      <c r="AG44" s="1">
        <f t="shared" si="134"/>
        <v>-23807.275182378522</v>
      </c>
      <c r="AH44" s="1">
        <f t="shared" ref="AH44:AI44" si="135">AH19</f>
        <v>-15188.511428738408</v>
      </c>
      <c r="AI44" s="1">
        <f t="shared" si="135"/>
        <v>-16290.447764005716</v>
      </c>
      <c r="AJ44" s="1">
        <f t="shared" ref="AJ44" si="136">AJ19</f>
        <v>-27884.619779885721</v>
      </c>
      <c r="AL44" s="1">
        <f t="shared" ref="AL44:AS44" si="137">AL19</f>
        <v>0</v>
      </c>
      <c r="AM44" s="1">
        <f t="shared" si="137"/>
        <v>0</v>
      </c>
      <c r="AN44" s="1">
        <f t="shared" si="137"/>
        <v>0</v>
      </c>
      <c r="AO44" s="1">
        <f t="shared" si="137"/>
        <v>0</v>
      </c>
      <c r="AP44" s="1">
        <f t="shared" si="137"/>
        <v>0</v>
      </c>
      <c r="AQ44" s="1">
        <f t="shared" si="137"/>
        <v>0</v>
      </c>
      <c r="AR44" s="1">
        <f t="shared" si="137"/>
        <v>0</v>
      </c>
      <c r="AS44" s="1">
        <f t="shared" si="137"/>
        <v>0</v>
      </c>
      <c r="AT44" s="1">
        <f t="shared" ref="AT44:AU44" si="138">AT19</f>
        <v>0</v>
      </c>
      <c r="AU44" s="1">
        <f t="shared" si="138"/>
        <v>0</v>
      </c>
      <c r="AV44" s="1">
        <f t="shared" ref="AV44" si="139">AV19</f>
        <v>0</v>
      </c>
      <c r="AX44" s="1">
        <f t="shared" ref="AX44:BE44" si="140">AX19</f>
        <v>-8595.5725432588788</v>
      </c>
      <c r="AY44" s="1">
        <f t="shared" si="140"/>
        <v>-9892.044594698511</v>
      </c>
      <c r="AZ44" s="1">
        <f t="shared" si="140"/>
        <v>-11136.088093983391</v>
      </c>
      <c r="BA44" s="1">
        <f t="shared" si="140"/>
        <v>-12874.097306118583</v>
      </c>
      <c r="BB44" s="1">
        <f t="shared" si="140"/>
        <v>-14305.020774432272</v>
      </c>
      <c r="BC44" s="1">
        <f t="shared" si="140"/>
        <v>-14587.125600319869</v>
      </c>
      <c r="BD44" s="1">
        <f t="shared" si="140"/>
        <v>-16938.744115503905</v>
      </c>
      <c r="BE44" s="1">
        <f t="shared" si="140"/>
        <v>-19098.582371028984</v>
      </c>
      <c r="BF44" s="1">
        <f t="shared" ref="BF44:BG44" si="141">BF19</f>
        <v>-14014.353507943631</v>
      </c>
      <c r="BG44" s="1">
        <f t="shared" si="141"/>
        <v>-15693.293832112679</v>
      </c>
      <c r="BH44" s="1">
        <f t="shared" ref="BH44" si="142">BH19</f>
        <v>-21055.675335675329</v>
      </c>
      <c r="BJ44" s="1">
        <f t="shared" ref="BJ44:BQ44" si="143">BJ19</f>
        <v>-18269.049902319093</v>
      </c>
      <c r="BK44" s="1">
        <f t="shared" si="143"/>
        <v>-23483.657060819896</v>
      </c>
      <c r="BL44" s="1">
        <f t="shared" si="143"/>
        <v>-25774.279871907314</v>
      </c>
      <c r="BM44" s="1">
        <f t="shared" si="143"/>
        <v>-27971.438237311369</v>
      </c>
      <c r="BN44" s="1">
        <f t="shared" si="143"/>
        <v>-29253.149654462293</v>
      </c>
      <c r="BO44" s="1">
        <f t="shared" si="143"/>
        <v>-61772.708557203223</v>
      </c>
      <c r="BP44" s="1">
        <f t="shared" si="143"/>
        <v>-35372.119774385399</v>
      </c>
      <c r="BQ44" s="1">
        <f t="shared" si="143"/>
        <v>-45435.530990264699</v>
      </c>
      <c r="BR44" s="1">
        <f t="shared" ref="BR44:BS44" si="144">BR19</f>
        <v>-38379.403863977423</v>
      </c>
      <c r="BS44" s="1">
        <f t="shared" si="144"/>
        <v>-34334.693711990243</v>
      </c>
      <c r="BT44" s="1">
        <f t="shared" ref="BT44" si="145">BT19</f>
        <v>-23634.924118591218</v>
      </c>
    </row>
    <row r="45" spans="1:72">
      <c r="A45" s="21" t="s">
        <v>78</v>
      </c>
      <c r="B45" s="1">
        <f t="shared" ref="B45:I45" si="146">B30</f>
        <v>21488.445999140713</v>
      </c>
      <c r="C45" s="1">
        <f t="shared" si="146"/>
        <v>23590.440777907581</v>
      </c>
      <c r="D45" s="1">
        <f t="shared" si="146"/>
        <v>28940.301521737285</v>
      </c>
      <c r="E45" s="1">
        <f t="shared" si="146"/>
        <v>37177.301785686788</v>
      </c>
      <c r="F45" s="1">
        <f t="shared" si="146"/>
        <v>41453.843274358238</v>
      </c>
      <c r="G45" s="1">
        <f t="shared" si="146"/>
        <v>50783.414115132982</v>
      </c>
      <c r="H45" s="1">
        <f t="shared" si="146"/>
        <v>51973.319012227614</v>
      </c>
      <c r="I45" s="1">
        <f t="shared" si="146"/>
        <v>44431.585991279157</v>
      </c>
      <c r="J45" s="1">
        <f t="shared" ref="J45:K45" si="147">J30</f>
        <v>44000.511603639949</v>
      </c>
      <c r="K45" s="1">
        <f t="shared" si="147"/>
        <v>59366.008243332486</v>
      </c>
      <c r="L45" s="1">
        <f t="shared" ref="L45" si="148">L30</f>
        <v>57506.423423871252</v>
      </c>
      <c r="N45" s="1">
        <f t="shared" ref="N45:U45" si="149">N30</f>
        <v>2024.7305851944479</v>
      </c>
      <c r="O45" s="1">
        <f t="shared" si="149"/>
        <v>2202.8427673324604</v>
      </c>
      <c r="P45" s="1">
        <f t="shared" si="149"/>
        <v>2638.5883992073482</v>
      </c>
      <c r="Q45" s="1">
        <f t="shared" si="149"/>
        <v>3484.8588603579328</v>
      </c>
      <c r="R45" s="1">
        <f t="shared" si="149"/>
        <v>3921.5132076664759</v>
      </c>
      <c r="S45" s="1">
        <f t="shared" si="149"/>
        <v>3906.6890202824607</v>
      </c>
      <c r="T45" s="1">
        <f t="shared" si="149"/>
        <v>4017.8208325686142</v>
      </c>
      <c r="U45" s="1">
        <f t="shared" si="149"/>
        <v>3715.3740016775087</v>
      </c>
      <c r="V45" s="1">
        <f t="shared" ref="V45:W45" si="150">V30</f>
        <v>4094.1971295224203</v>
      </c>
      <c r="W45" s="1">
        <f t="shared" si="150"/>
        <v>6833.367038772647</v>
      </c>
      <c r="X45" s="1">
        <f t="shared" ref="X45" si="151">X30</f>
        <v>7110.3660891125337</v>
      </c>
      <c r="Z45" s="1">
        <f t="shared" ref="Z45:AG45" si="152">Z30</f>
        <v>13707.160934753509</v>
      </c>
      <c r="AA45" s="1">
        <f t="shared" si="152"/>
        <v>15047.992222307814</v>
      </c>
      <c r="AB45" s="1">
        <f t="shared" si="152"/>
        <v>18460.589028848699</v>
      </c>
      <c r="AC45" s="1">
        <f t="shared" si="152"/>
        <v>23714.849306305608</v>
      </c>
      <c r="AD45" s="1">
        <f t="shared" si="152"/>
        <v>26442.791682022962</v>
      </c>
      <c r="AE45" s="1">
        <f t="shared" si="152"/>
        <v>32393.986522813069</v>
      </c>
      <c r="AF45" s="1">
        <f t="shared" si="152"/>
        <v>33153.009205150338</v>
      </c>
      <c r="AG45" s="1">
        <f t="shared" si="152"/>
        <v>28342.2495881348</v>
      </c>
      <c r="AH45" s="1">
        <f t="shared" ref="AH45:AI45" si="153">AH30</f>
        <v>28067.273630987544</v>
      </c>
      <c r="AI45" s="1">
        <f t="shared" si="153"/>
        <v>16299.148979805361</v>
      </c>
      <c r="AJ45" s="1">
        <f t="shared" ref="AJ45" si="154">AJ30</f>
        <v>15788.593345194589</v>
      </c>
      <c r="AL45" s="1">
        <f t="shared" ref="AL45:AS45" si="155">AL30</f>
        <v>0</v>
      </c>
      <c r="AM45" s="1">
        <f t="shared" si="155"/>
        <v>0</v>
      </c>
      <c r="AN45" s="1">
        <f t="shared" si="155"/>
        <v>0</v>
      </c>
      <c r="AO45" s="1">
        <f t="shared" si="155"/>
        <v>0</v>
      </c>
      <c r="AP45" s="1">
        <f t="shared" si="155"/>
        <v>0</v>
      </c>
      <c r="AQ45" s="1">
        <f t="shared" si="155"/>
        <v>0</v>
      </c>
      <c r="AR45" s="1">
        <f t="shared" si="155"/>
        <v>0</v>
      </c>
      <c r="AS45" s="1">
        <f t="shared" si="155"/>
        <v>0</v>
      </c>
      <c r="AT45" s="1">
        <f t="shared" ref="AT45:AU45" si="156">AT30</f>
        <v>0</v>
      </c>
      <c r="AU45" s="1">
        <f t="shared" si="156"/>
        <v>0</v>
      </c>
      <c r="AV45" s="1">
        <f t="shared" ref="AV45" si="157">AV30</f>
        <v>0</v>
      </c>
      <c r="AX45" s="1">
        <f t="shared" ref="AX45:BE45" si="158">AX30</f>
        <v>10637.302038534133</v>
      </c>
      <c r="AY45" s="1">
        <f t="shared" si="158"/>
        <v>11639.474957007431</v>
      </c>
      <c r="AZ45" s="1">
        <f t="shared" si="158"/>
        <v>14156.338381667689</v>
      </c>
      <c r="BA45" s="1">
        <f t="shared" si="158"/>
        <v>18368.773765262042</v>
      </c>
      <c r="BB45" s="1">
        <f t="shared" si="158"/>
        <v>20550.586452826661</v>
      </c>
      <c r="BC45" s="1">
        <f t="shared" si="158"/>
        <v>23449.614379188351</v>
      </c>
      <c r="BD45" s="1">
        <f t="shared" si="158"/>
        <v>24036.749739767016</v>
      </c>
      <c r="BE45" s="1">
        <f t="shared" si="158"/>
        <v>21088.484802532646</v>
      </c>
      <c r="BF45" s="1">
        <f t="shared" ref="BF45:BG45" si="159">BF30</f>
        <v>21681.853375248425</v>
      </c>
      <c r="BG45" s="1">
        <f t="shared" si="159"/>
        <v>13988.865304311037</v>
      </c>
      <c r="BH45" s="1">
        <f t="shared" ref="BH45" si="160">BH30</f>
        <v>13950.794166850625</v>
      </c>
      <c r="BJ45" s="1">
        <f t="shared" ref="BJ45:BQ45" si="161">BJ30</f>
        <v>3019.0816440762187</v>
      </c>
      <c r="BK45" s="1">
        <f t="shared" si="161"/>
        <v>2954.6051591449091</v>
      </c>
      <c r="BL45" s="1">
        <f t="shared" si="161"/>
        <v>3127.2483600139876</v>
      </c>
      <c r="BM45" s="1">
        <f t="shared" si="161"/>
        <v>3875.8425299475398</v>
      </c>
      <c r="BN45" s="1">
        <f t="shared" si="161"/>
        <v>4017.6986561372478</v>
      </c>
      <c r="BO45" s="1">
        <f t="shared" si="161"/>
        <v>6992.7168220229114</v>
      </c>
      <c r="BP45" s="1">
        <f t="shared" si="161"/>
        <v>6332.9723385292355</v>
      </c>
      <c r="BQ45" s="1">
        <f t="shared" si="161"/>
        <v>5955.9422619361358</v>
      </c>
      <c r="BR45" s="1">
        <f t="shared" ref="BR45:BS45" si="162">BR30</f>
        <v>5993.4153243758346</v>
      </c>
      <c r="BS45" s="1">
        <f t="shared" si="162"/>
        <v>5430.9085137648972</v>
      </c>
      <c r="BT45" s="1">
        <f t="shared" ref="BT45" si="163">BT30</f>
        <v>3001.988956497481</v>
      </c>
    </row>
    <row r="46" spans="1:72">
      <c r="A46" s="21" t="s">
        <v>86</v>
      </c>
      <c r="B46" s="1">
        <f t="shared" ref="B46:I46" si="164">B43-B44+B45</f>
        <v>73459.66381555087</v>
      </c>
      <c r="C46" s="1">
        <f t="shared" si="164"/>
        <v>87179.831145188931</v>
      </c>
      <c r="D46" s="1">
        <f t="shared" si="164"/>
        <v>100308.3277357503</v>
      </c>
      <c r="E46" s="1">
        <f t="shared" si="164"/>
        <v>120568.45008758098</v>
      </c>
      <c r="F46" s="1">
        <f t="shared" si="164"/>
        <v>127048.38872765507</v>
      </c>
      <c r="G46" s="1">
        <f t="shared" si="164"/>
        <v>145267.2437296987</v>
      </c>
      <c r="H46" s="1">
        <f t="shared" si="164"/>
        <v>155652.34544955305</v>
      </c>
      <c r="I46" s="1">
        <f t="shared" si="164"/>
        <v>159442.33814889195</v>
      </c>
      <c r="J46" s="1">
        <f t="shared" ref="J46:K46" si="165">J43-J44+J45</f>
        <v>180370.1352401684</v>
      </c>
      <c r="K46" s="1">
        <f t="shared" si="165"/>
        <v>238774.90715743392</v>
      </c>
      <c r="L46" s="1">
        <f t="shared" ref="L46" si="166">L43-L44+L45</f>
        <v>283888.74951110076</v>
      </c>
      <c r="N46" s="1">
        <f t="shared" ref="N46:U46" si="167">N43-N44+N45</f>
        <v>6987.1963860799515</v>
      </c>
      <c r="O46" s="1">
        <f t="shared" si="167"/>
        <v>8381.6027476710042</v>
      </c>
      <c r="P46" s="1">
        <f t="shared" si="167"/>
        <v>9614.7970376428257</v>
      </c>
      <c r="Q46" s="1">
        <f t="shared" si="167"/>
        <v>11925.276410374299</v>
      </c>
      <c r="R46" s="1">
        <f t="shared" si="167"/>
        <v>12829.061233839549</v>
      </c>
      <c r="S46" s="1">
        <f t="shared" si="167"/>
        <v>11142.416325857223</v>
      </c>
      <c r="T46" s="1">
        <f t="shared" si="167"/>
        <v>12497.217428687465</v>
      </c>
      <c r="U46" s="1">
        <f t="shared" si="167"/>
        <v>14052.352602167746</v>
      </c>
      <c r="V46" s="1">
        <f t="shared" ref="V46:W46" si="168">V43-V44+V45</f>
        <v>19204.558151915473</v>
      </c>
      <c r="W46" s="1">
        <f t="shared" si="168"/>
        <v>29585.300489390815</v>
      </c>
      <c r="X46" s="1">
        <f t="shared" ref="X46" si="169">X43-X44+X45</f>
        <v>30703.872672172693</v>
      </c>
      <c r="Z46" s="1">
        <f t="shared" ref="Z46:AG46" si="170">Z43-Z44+Z45</f>
        <v>46858.82981826186</v>
      </c>
      <c r="AA46" s="1">
        <f t="shared" si="170"/>
        <v>55610.721027454769</v>
      </c>
      <c r="AB46" s="1">
        <f t="shared" si="170"/>
        <v>63985.194249268177</v>
      </c>
      <c r="AC46" s="1">
        <f t="shared" si="170"/>
        <v>76908.825750840915</v>
      </c>
      <c r="AD46" s="1">
        <f t="shared" si="170"/>
        <v>81042.282483374074</v>
      </c>
      <c r="AE46" s="1">
        <f t="shared" si="170"/>
        <v>92663.819823484082</v>
      </c>
      <c r="AF46" s="1">
        <f t="shared" si="170"/>
        <v>99288.322153876943</v>
      </c>
      <c r="AG46" s="1">
        <f t="shared" si="170"/>
        <v>101705.90227453604</v>
      </c>
      <c r="AH46" s="1">
        <f t="shared" ref="AH46:AI46" si="171">AH43-AH44+AH45</f>
        <v>94955.653419649199</v>
      </c>
      <c r="AI46" s="1">
        <f t="shared" si="171"/>
        <v>65556.501094804669</v>
      </c>
      <c r="AJ46" s="1">
        <f t="shared" ref="AJ46" si="172">AJ43-AJ44+AJ45</f>
        <v>77942.667174220216</v>
      </c>
      <c r="AL46" s="1">
        <f t="shared" ref="AL46:AS46" si="173">AL43-AL44+AL45</f>
        <v>0</v>
      </c>
      <c r="AM46" s="1">
        <f t="shared" si="173"/>
        <v>0</v>
      </c>
      <c r="AN46" s="1">
        <f t="shared" si="173"/>
        <v>0</v>
      </c>
      <c r="AO46" s="1">
        <f t="shared" si="173"/>
        <v>0</v>
      </c>
      <c r="AP46" s="1">
        <f t="shared" si="173"/>
        <v>0</v>
      </c>
      <c r="AQ46" s="1">
        <f t="shared" si="173"/>
        <v>0</v>
      </c>
      <c r="AR46" s="1">
        <f t="shared" si="173"/>
        <v>0</v>
      </c>
      <c r="AS46" s="1">
        <f t="shared" si="173"/>
        <v>0</v>
      </c>
      <c r="AT46" s="1">
        <f t="shared" ref="AT46:AU46" si="174">AT43-AT44+AT45</f>
        <v>0</v>
      </c>
      <c r="AU46" s="1">
        <f t="shared" si="174"/>
        <v>0</v>
      </c>
      <c r="AV46" s="1">
        <f t="shared" ref="AV46" si="175">AV43-AV44+AV45</f>
        <v>0</v>
      </c>
      <c r="AX46" s="1">
        <f t="shared" ref="AX46:BE46" si="176">AX43-AX44+AX45</f>
        <v>36490.341762297365</v>
      </c>
      <c r="AY46" s="1">
        <f t="shared" si="176"/>
        <v>43477.644701782076</v>
      </c>
      <c r="AZ46" s="1">
        <f t="shared" si="176"/>
        <v>49969.207753103525</v>
      </c>
      <c r="BA46" s="1">
        <f t="shared" si="176"/>
        <v>60770.687157462831</v>
      </c>
      <c r="BB46" s="1">
        <f t="shared" si="176"/>
        <v>64542.395635273839</v>
      </c>
      <c r="BC46" s="1">
        <f t="shared" si="176"/>
        <v>67015.192428994909</v>
      </c>
      <c r="BD46" s="1">
        <f t="shared" si="176"/>
        <v>72879.802196803241</v>
      </c>
      <c r="BE46" s="1">
        <f t="shared" si="176"/>
        <v>77060.248697573799</v>
      </c>
      <c r="BF46" s="1">
        <f t="shared" ref="BF46:BG46" si="177">BF43-BF44+BF45</f>
        <v>75634.142431799191</v>
      </c>
      <c r="BG46" s="1">
        <f t="shared" si="177"/>
        <v>57976.248909917027</v>
      </c>
      <c r="BH46" s="1">
        <f t="shared" ref="BH46" si="178">BH43-BH44+BH45</f>
        <v>65286.944095622413</v>
      </c>
      <c r="BJ46" s="1">
        <f t="shared" ref="BJ46:BQ46" si="179">BJ43-BJ44+BJ45</f>
        <v>26186.150066426759</v>
      </c>
      <c r="BK46" s="1">
        <f t="shared" si="179"/>
        <v>32009.143624079796</v>
      </c>
      <c r="BL46" s="1">
        <f t="shared" si="179"/>
        <v>34352.826562022812</v>
      </c>
      <c r="BM46" s="1">
        <f t="shared" si="179"/>
        <v>38077.7002206978</v>
      </c>
      <c r="BN46" s="1">
        <f t="shared" si="179"/>
        <v>39074.700680735026</v>
      </c>
      <c r="BO46" s="1">
        <f t="shared" si="179"/>
        <v>77406.851572552318</v>
      </c>
      <c r="BP46" s="1">
        <f t="shared" si="179"/>
        <v>50110.933351614083</v>
      </c>
      <c r="BQ46" s="1">
        <f t="shared" si="179"/>
        <v>61805.428651430462</v>
      </c>
      <c r="BR46" s="1">
        <f t="shared" ref="BR46:BS46" si="180">BR43-BR44+BR45</f>
        <v>55412.679609797226</v>
      </c>
      <c r="BS46" s="1">
        <f t="shared" si="180"/>
        <v>50750.239628242525</v>
      </c>
      <c r="BT46" s="1">
        <f t="shared" ref="BT46" si="181">BT43-BT44+BT45</f>
        <v>33152.789464547255</v>
      </c>
    </row>
    <row r="47" spans="1:72">
      <c r="A47" s="21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J47" s="14"/>
      <c r="BK47" s="14"/>
      <c r="BL47" s="14"/>
      <c r="BM47" s="14"/>
      <c r="BN47" s="14"/>
      <c r="BO47" s="14"/>
      <c r="BP47" s="14"/>
      <c r="BQ47" s="14"/>
      <c r="BR47" s="14"/>
      <c r="BS47" s="14"/>
      <c r="BT47" s="14"/>
    </row>
    <row r="48" spans="1:72">
      <c r="A48" s="44" t="s">
        <v>91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</row>
    <row r="49" spans="1:72">
      <c r="A49" s="21" t="s">
        <v>92</v>
      </c>
      <c r="B49" s="1">
        <f t="shared" ref="B49:I49" si="182">B39-B46</f>
        <v>6061.9653524198511</v>
      </c>
      <c r="C49" s="1">
        <f t="shared" si="182"/>
        <v>836.48762452065421</v>
      </c>
      <c r="D49" s="1">
        <f t="shared" si="182"/>
        <v>18282.792323070738</v>
      </c>
      <c r="E49" s="1">
        <f t="shared" si="182"/>
        <v>-7091.1247210852016</v>
      </c>
      <c r="F49" s="1">
        <f t="shared" si="182"/>
        <v>25276.46716871603</v>
      </c>
      <c r="G49" s="1">
        <f t="shared" si="182"/>
        <v>13000.435876231088</v>
      </c>
      <c r="H49" s="1">
        <f t="shared" si="182"/>
        <v>3238.5011848051217</v>
      </c>
      <c r="I49" s="1">
        <f t="shared" si="182"/>
        <v>15983.784977284027</v>
      </c>
      <c r="J49" s="1">
        <f t="shared" ref="J49:K49" si="183">J39-J46</f>
        <v>4956.5953062923218</v>
      </c>
      <c r="K49" s="1">
        <f t="shared" si="183"/>
        <v>22254.011474399245</v>
      </c>
      <c r="L49" s="1">
        <f t="shared" ref="L49" si="184">L39-L46</f>
        <v>34918.902318448643</v>
      </c>
      <c r="N49" s="1">
        <f t="shared" ref="N49:U49" si="185">N39-N46</f>
        <v>571.18354002538672</v>
      </c>
      <c r="O49" s="1">
        <f t="shared" si="185"/>
        <v>78.110058688007484</v>
      </c>
      <c r="P49" s="1">
        <f t="shared" si="185"/>
        <v>1666.9060511528405</v>
      </c>
      <c r="Q49" s="1">
        <f t="shared" si="185"/>
        <v>-664.69505927648788</v>
      </c>
      <c r="R49" s="1">
        <f t="shared" si="185"/>
        <v>2391.1413759452571</v>
      </c>
      <c r="S49" s="1">
        <f t="shared" si="185"/>
        <v>1000.1033010780484</v>
      </c>
      <c r="T49" s="1">
        <f t="shared" si="185"/>
        <v>250.35379255935186</v>
      </c>
      <c r="U49" s="1">
        <f t="shared" si="185"/>
        <v>1336.5658197450011</v>
      </c>
      <c r="V49" s="1">
        <f t="shared" ref="V49:W49" si="186">V39-V46</f>
        <v>-230.5975766704687</v>
      </c>
      <c r="W49" s="1">
        <f t="shared" si="186"/>
        <v>2561.5639823098209</v>
      </c>
      <c r="X49" s="1">
        <f t="shared" ref="X49" si="187">X39-X46</f>
        <v>4317.5381832399944</v>
      </c>
      <c r="Z49" s="1">
        <f t="shared" ref="Z49:AG49" si="188">Z39-Z46</f>
        <v>3866.8377727194238</v>
      </c>
      <c r="AA49" s="1">
        <f t="shared" si="188"/>
        <v>533.58304689378565</v>
      </c>
      <c r="AB49" s="1">
        <f t="shared" si="188"/>
        <v>11662.322008721698</v>
      </c>
      <c r="AC49" s="1">
        <f t="shared" si="188"/>
        <v>-4523.3232670343423</v>
      </c>
      <c r="AD49" s="1">
        <f t="shared" si="188"/>
        <v>16123.483445822887</v>
      </c>
      <c r="AE49" s="1">
        <f t="shared" si="188"/>
        <v>8292.7851918453525</v>
      </c>
      <c r="AF49" s="1">
        <f t="shared" si="188"/>
        <v>2065.7918645810132</v>
      </c>
      <c r="AG49" s="1">
        <f t="shared" si="188"/>
        <v>10195.819327227684</v>
      </c>
      <c r="AH49" s="1">
        <f t="shared" ref="AH49:AI49" si="189">AH39-AH46</f>
        <v>19140.56650121737</v>
      </c>
      <c r="AI49" s="1">
        <f t="shared" si="189"/>
        <v>6109.9181021703407</v>
      </c>
      <c r="AJ49" s="1">
        <f t="shared" ref="AJ49" si="190">AJ39-AJ46</f>
        <v>9587.1089861189685</v>
      </c>
      <c r="AL49" s="1">
        <f t="shared" ref="AL49:AS49" si="191">AL39-AL46</f>
        <v>0</v>
      </c>
      <c r="AM49" s="1">
        <f t="shared" si="191"/>
        <v>0</v>
      </c>
      <c r="AN49" s="1">
        <f t="shared" si="191"/>
        <v>0</v>
      </c>
      <c r="AO49" s="1">
        <f t="shared" si="191"/>
        <v>0</v>
      </c>
      <c r="AP49" s="1">
        <f t="shared" si="191"/>
        <v>0</v>
      </c>
      <c r="AQ49" s="1">
        <f t="shared" si="191"/>
        <v>0</v>
      </c>
      <c r="AR49" s="1">
        <f t="shared" si="191"/>
        <v>0</v>
      </c>
      <c r="AS49" s="1">
        <f t="shared" si="191"/>
        <v>0</v>
      </c>
      <c r="AT49" s="1">
        <f t="shared" ref="AT49:AU49" si="192">AT39-AT46</f>
        <v>0</v>
      </c>
      <c r="AU49" s="1">
        <f t="shared" si="192"/>
        <v>0</v>
      </c>
      <c r="AV49" s="1">
        <f t="shared" ref="AV49" si="193">AV39-AV46</f>
        <v>0</v>
      </c>
      <c r="AX49" s="1">
        <f t="shared" ref="AX49:BE49" si="194">AX39-AX46</f>
        <v>3000.8199012342666</v>
      </c>
      <c r="AY49" s="1">
        <f t="shared" si="194"/>
        <v>412.72127338004066</v>
      </c>
      <c r="AZ49" s="1">
        <f t="shared" si="194"/>
        <v>8943.1478277013084</v>
      </c>
      <c r="BA49" s="1">
        <f t="shared" si="194"/>
        <v>-3503.6234338291688</v>
      </c>
      <c r="BB49" s="1">
        <f t="shared" si="194"/>
        <v>12530.713264264275</v>
      </c>
      <c r="BC49" s="1">
        <f t="shared" si="194"/>
        <v>6003.046730332775</v>
      </c>
      <c r="BD49" s="1">
        <f t="shared" si="194"/>
        <v>1497.7500762032578</v>
      </c>
      <c r="BE49" s="1">
        <f t="shared" si="194"/>
        <v>7586.3554959879984</v>
      </c>
      <c r="BF49" s="1">
        <f t="shared" ref="BF49:BG49" si="195">BF39-BF46</f>
        <v>13977.188486950152</v>
      </c>
      <c r="BG49" s="1">
        <f t="shared" si="195"/>
        <v>5243.8824540797214</v>
      </c>
      <c r="BH49" s="1">
        <f t="shared" ref="BH49" si="196">BH39-BH46</f>
        <v>8471.1653024629486</v>
      </c>
      <c r="BJ49" s="1">
        <f t="shared" ref="BJ49:BQ49" si="197">BJ39-BJ46</f>
        <v>851.69343205407858</v>
      </c>
      <c r="BK49" s="1">
        <f t="shared" si="197"/>
        <v>104.76661603050161</v>
      </c>
      <c r="BL49" s="1">
        <f t="shared" si="197"/>
        <v>1975.6128755553873</v>
      </c>
      <c r="BM49" s="1">
        <f t="shared" si="197"/>
        <v>-739.27050805300678</v>
      </c>
      <c r="BN49" s="1">
        <f t="shared" si="197"/>
        <v>2449.7904212047943</v>
      </c>
      <c r="BO49" s="1">
        <f t="shared" si="197"/>
        <v>1790.1192393100937</v>
      </c>
      <c r="BP49" s="1">
        <f t="shared" si="197"/>
        <v>394.61282849455165</v>
      </c>
      <c r="BQ49" s="1">
        <f t="shared" si="197"/>
        <v>2142.5861428982244</v>
      </c>
      <c r="BR49" s="1">
        <f t="shared" ref="BR49:BS49" si="198">BR39-BR46</f>
        <v>2318.1156560009913</v>
      </c>
      <c r="BS49" s="1">
        <f t="shared" si="198"/>
        <v>2035.8367348256215</v>
      </c>
      <c r="BT49" s="1">
        <f t="shared" ref="BT49" si="199">BT39-BT46</f>
        <v>1822.8600022703395</v>
      </c>
    </row>
    <row r="50" spans="1:72">
      <c r="A50" s="21" t="s">
        <v>93</v>
      </c>
      <c r="B50" s="1">
        <f>B49*WACC!C42</f>
        <v>1818.5896057254065</v>
      </c>
      <c r="C50" s="1">
        <f>C49*WACC!D42</f>
        <v>250.94628735612051</v>
      </c>
      <c r="D50" s="1">
        <f>D49*WACC!E42</f>
        <v>5484.837696919566</v>
      </c>
      <c r="E50" s="1">
        <f>E49*WACC!F42</f>
        <v>-2127.3374163249182</v>
      </c>
      <c r="F50" s="1">
        <f>F49*WACC!G42</f>
        <v>7582.9401506125205</v>
      </c>
      <c r="G50" s="1">
        <f>G49*WACC!H42</f>
        <v>3900.1307628681493</v>
      </c>
      <c r="H50" s="1">
        <f>H49*WACC!I42</f>
        <v>971.55035544124325</v>
      </c>
      <c r="I50" s="1">
        <f>I49*WACC!J42</f>
        <v>4795.1354931837604</v>
      </c>
      <c r="J50" s="1">
        <f>J49*WACC!K42</f>
        <v>1486.9785918872476</v>
      </c>
      <c r="K50" s="1">
        <f>K49*WACC!L42</f>
        <v>6676.2034423177583</v>
      </c>
      <c r="L50" s="1">
        <f>L49*WACC!M42</f>
        <v>10475.670695531431</v>
      </c>
      <c r="N50" s="1">
        <f>N49*WACC!C42</f>
        <v>171.3550620075643</v>
      </c>
      <c r="O50" s="1">
        <f>O49*WACC!D42</f>
        <v>23.433017606395172</v>
      </c>
      <c r="P50" s="1">
        <f>P49*WACC!E42</f>
        <v>500.07181534570122</v>
      </c>
      <c r="Q50" s="1">
        <f>Q49*WACC!F42</f>
        <v>-199.40851778288618</v>
      </c>
      <c r="R50" s="1">
        <f>R49*WACC!G42</f>
        <v>717.3424127833606</v>
      </c>
      <c r="S50" s="1">
        <f>S49*WACC!H42</f>
        <v>300.03099032332398</v>
      </c>
      <c r="T50" s="1">
        <f>T49*WACC!I42</f>
        <v>75.106137767782883</v>
      </c>
      <c r="U50" s="1">
        <f>U49*WACC!J42</f>
        <v>400.96974592337932</v>
      </c>
      <c r="V50" s="1">
        <f>V49*WACC!K42</f>
        <v>-69.179273001119725</v>
      </c>
      <c r="W50" s="1">
        <f>W49*WACC!L42</f>
        <v>768.46919469271427</v>
      </c>
      <c r="X50" s="1">
        <f>X49*WACC!M42</f>
        <v>1295.2614549716075</v>
      </c>
      <c r="Z50" s="1">
        <f>Z49*WACC!C42</f>
        <v>1160.0513318154769</v>
      </c>
      <c r="AA50" s="1">
        <f>AA49*WACC!D42</f>
        <v>160.07491406808737</v>
      </c>
      <c r="AB50" s="1">
        <f>AB49*WACC!E42</f>
        <v>3498.6966026154532</v>
      </c>
      <c r="AC50" s="1">
        <f>AC49*WACC!F42</f>
        <v>-1356.996980109893</v>
      </c>
      <c r="AD50" s="1">
        <f>AD49*WACC!G42</f>
        <v>4837.0450337454058</v>
      </c>
      <c r="AE50" s="1">
        <f>AE49*WACC!H42</f>
        <v>2487.8355575528549</v>
      </c>
      <c r="AF50" s="1">
        <f>AF49*WACC!I42</f>
        <v>619.73755937411693</v>
      </c>
      <c r="AG50" s="1">
        <f>AG49*WACC!J42</f>
        <v>3058.745798167382</v>
      </c>
      <c r="AH50" s="1">
        <f>AH49*WACC!K42</f>
        <v>5742.1699503634782</v>
      </c>
      <c r="AI50" s="1">
        <f>AI49*WACC!L42</f>
        <v>1832.975430650549</v>
      </c>
      <c r="AJ50" s="1">
        <f>AJ49*WACC!M42</f>
        <v>2876.1326958348222</v>
      </c>
      <c r="AL50" s="1">
        <f>AL49*WACC!C42</f>
        <v>0</v>
      </c>
      <c r="AM50" s="1">
        <f>AM49*WACC!D42</f>
        <v>0</v>
      </c>
      <c r="AN50" s="1">
        <f>AN49*WACC!E42</f>
        <v>0</v>
      </c>
      <c r="AO50" s="1">
        <f>AO49*WACC!F42</f>
        <v>0</v>
      </c>
      <c r="AP50" s="1">
        <f>AP49*WACC!G42</f>
        <v>0</v>
      </c>
      <c r="AQ50" s="1">
        <f>AQ49*WACC!H42</f>
        <v>0</v>
      </c>
      <c r="AR50" s="1">
        <f>AR49*WACC!I42</f>
        <v>0</v>
      </c>
      <c r="AS50" s="1">
        <f>AS49*WACC!J42</f>
        <v>0</v>
      </c>
      <c r="AT50" s="1">
        <f>AT49*WACC!K42</f>
        <v>0</v>
      </c>
      <c r="AU50" s="1">
        <f>AU49*WACC!L42</f>
        <v>0</v>
      </c>
      <c r="AV50" s="1">
        <f>AV49*WACC!M42</f>
        <v>0</v>
      </c>
      <c r="AX50" s="1">
        <f>AX49*WACC!C42</f>
        <v>900.24597037000819</v>
      </c>
      <c r="AY50" s="1">
        <f>AY49*WACC!D42</f>
        <v>123.81638201397483</v>
      </c>
      <c r="AZ50" s="1">
        <f>AZ49*WACC!E42</f>
        <v>2682.9443483095829</v>
      </c>
      <c r="BA50" s="1">
        <f>BA49*WACC!F42</f>
        <v>-1051.0870301484333</v>
      </c>
      <c r="BB50" s="1">
        <f>BB49*WACC!G42</f>
        <v>3759.2139792781481</v>
      </c>
      <c r="BC50" s="1">
        <f>BC49*WACC!H42</f>
        <v>1800.9140190992889</v>
      </c>
      <c r="BD50" s="1">
        <f>BD49*WACC!I42</f>
        <v>449.32502286084173</v>
      </c>
      <c r="BE50" s="1">
        <f>BE49*WACC!J42</f>
        <v>2275.9066487957125</v>
      </c>
      <c r="BF50" s="1">
        <f>BF49*WACC!K42</f>
        <v>4193.1565460837801</v>
      </c>
      <c r="BG50" s="1">
        <f>BG49*WACC!L42</f>
        <v>1573.1647362234417</v>
      </c>
      <c r="BH50" s="1">
        <f>BH49*WACC!M42</f>
        <v>2541.3495907381175</v>
      </c>
      <c r="BJ50" s="1">
        <f>BJ49*WACC!C42</f>
        <v>255.50802961614644</v>
      </c>
      <c r="BK50" s="1">
        <f>BK49*WACC!D42</f>
        <v>31.429984809140997</v>
      </c>
      <c r="BL50" s="1">
        <f>BL49*WACC!E42</f>
        <v>592.68386266643734</v>
      </c>
      <c r="BM50" s="1">
        <f>BM49*WACC!F42</f>
        <v>-221.78115241583509</v>
      </c>
      <c r="BN50" s="1">
        <f>BN49*WACC!G42</f>
        <v>734.93712636121643</v>
      </c>
      <c r="BO50" s="1">
        <f>BO49*WACC!H42</f>
        <v>537.03577179286606</v>
      </c>
      <c r="BP50" s="1">
        <f>BP49*WACC!I42</f>
        <v>118.38384854832977</v>
      </c>
      <c r="BQ50" s="1">
        <f>BQ49*WACC!J42</f>
        <v>642.77584286927333</v>
      </c>
      <c r="BR50" s="1">
        <f>BR49*WACC!K42</f>
        <v>695.43469680008752</v>
      </c>
      <c r="BS50" s="1">
        <f>BS49*WACC!L42</f>
        <v>610.75102044750213</v>
      </c>
      <c r="BT50" s="1">
        <f>BT49*WACC!M42</f>
        <v>546.85800068093681</v>
      </c>
    </row>
    <row r="51" spans="1:72">
      <c r="A51" s="21" t="s">
        <v>94</v>
      </c>
      <c r="B51" s="1">
        <f>B50*WACC!C43</f>
        <v>727.43584229016267</v>
      </c>
      <c r="C51" s="1">
        <f>C50*WACC!D43</f>
        <v>100.37851494244821</v>
      </c>
      <c r="D51" s="1">
        <f>D50*WACC!E43</f>
        <v>2193.9350787678263</v>
      </c>
      <c r="E51" s="1">
        <f>E50*WACC!F43</f>
        <v>-850.93496652996737</v>
      </c>
      <c r="F51" s="1">
        <f>F50*WACC!G43</f>
        <v>3033.1760602450086</v>
      </c>
      <c r="G51" s="1">
        <f>G50*WACC!H43</f>
        <v>1560.0523051472599</v>
      </c>
      <c r="H51" s="1">
        <f>H50*WACC!I43</f>
        <v>388.62014217649732</v>
      </c>
      <c r="I51" s="1">
        <f>I50*WACC!J43</f>
        <v>1918.0541972735043</v>
      </c>
      <c r="J51" s="1">
        <f>J50*WACC!K43</f>
        <v>594.79143675489911</v>
      </c>
      <c r="K51" s="1">
        <f>K50*WACC!L43</f>
        <v>2670.4813769271036</v>
      </c>
      <c r="L51" s="1">
        <f>L50*WACC!M43</f>
        <v>4190.268278212573</v>
      </c>
      <c r="N51" s="1">
        <f>N50*WACC!C43</f>
        <v>68.542024803025726</v>
      </c>
      <c r="O51" s="1">
        <f>O50*WACC!D43</f>
        <v>9.3732070425580698</v>
      </c>
      <c r="P51" s="1">
        <f>P50*WACC!E43</f>
        <v>200.02872613828049</v>
      </c>
      <c r="Q51" s="1">
        <f>Q50*WACC!F43</f>
        <v>-79.763407113154472</v>
      </c>
      <c r="R51" s="1">
        <f>R50*WACC!G43</f>
        <v>286.93696511334423</v>
      </c>
      <c r="S51" s="1">
        <f>S50*WACC!H43</f>
        <v>120.0123961293296</v>
      </c>
      <c r="T51" s="1">
        <f>T50*WACC!I43</f>
        <v>30.042455107113156</v>
      </c>
      <c r="U51" s="1">
        <f>U50*WACC!J43</f>
        <v>160.38789836935175</v>
      </c>
      <c r="V51" s="1">
        <f>V50*WACC!K43</f>
        <v>-27.671709200447893</v>
      </c>
      <c r="W51" s="1">
        <f>W50*WACC!L43</f>
        <v>307.38767787708571</v>
      </c>
      <c r="X51" s="1">
        <f>X50*WACC!M43</f>
        <v>518.10458198864296</v>
      </c>
      <c r="Z51" s="1">
        <f>Z50*WACC!C43</f>
        <v>464.02053272619082</v>
      </c>
      <c r="AA51" s="1">
        <f>AA50*WACC!D43</f>
        <v>64.029965627234944</v>
      </c>
      <c r="AB51" s="1">
        <f>AB50*WACC!E43</f>
        <v>1399.4786410461813</v>
      </c>
      <c r="AC51" s="1">
        <f>AC50*WACC!F43</f>
        <v>-542.79879204395718</v>
      </c>
      <c r="AD51" s="1">
        <f>AD50*WACC!G43</f>
        <v>1934.8180134981624</v>
      </c>
      <c r="AE51" s="1">
        <f>AE50*WACC!H43</f>
        <v>995.13422302114202</v>
      </c>
      <c r="AF51" s="1">
        <f>AF50*WACC!I43</f>
        <v>247.89502374964678</v>
      </c>
      <c r="AG51" s="1">
        <f>AG50*WACC!J43</f>
        <v>1223.4983192669529</v>
      </c>
      <c r="AH51" s="1">
        <f>AH50*WACC!K43</f>
        <v>2296.8679801453914</v>
      </c>
      <c r="AI51" s="1">
        <f>AI50*WACC!L43</f>
        <v>733.1901722602197</v>
      </c>
      <c r="AJ51" s="1">
        <f>AJ50*WACC!M43</f>
        <v>1150.4530783339289</v>
      </c>
      <c r="AL51" s="1">
        <f>AL50*WACC!C43</f>
        <v>0</v>
      </c>
      <c r="AM51" s="1">
        <f>AM50*WACC!D43</f>
        <v>0</v>
      </c>
      <c r="AN51" s="1">
        <f>AN50*WACC!E43</f>
        <v>0</v>
      </c>
      <c r="AO51" s="1">
        <f>AO50*WACC!F43</f>
        <v>0</v>
      </c>
      <c r="AP51" s="1">
        <f>AP50*WACC!G43</f>
        <v>0</v>
      </c>
      <c r="AQ51" s="1">
        <f>AQ50*WACC!H43</f>
        <v>0</v>
      </c>
      <c r="AR51" s="1">
        <f>AR50*WACC!I43</f>
        <v>0</v>
      </c>
      <c r="AS51" s="1">
        <f>AS50*WACC!J43</f>
        <v>0</v>
      </c>
      <c r="AT51" s="1">
        <f>AT50*WACC!K43</f>
        <v>0</v>
      </c>
      <c r="AU51" s="1">
        <f>AU50*WACC!L43</f>
        <v>0</v>
      </c>
      <c r="AV51" s="1">
        <f>AV50*WACC!M43</f>
        <v>0</v>
      </c>
      <c r="AX51" s="1">
        <f>AX50*WACC!C43</f>
        <v>360.09838814800332</v>
      </c>
      <c r="AY51" s="1">
        <f>AY50*WACC!D43</f>
        <v>49.526552805589937</v>
      </c>
      <c r="AZ51" s="1">
        <f>AZ50*WACC!E43</f>
        <v>1073.1777393238333</v>
      </c>
      <c r="BA51" s="1">
        <f>BA50*WACC!F43</f>
        <v>-420.43481205937337</v>
      </c>
      <c r="BB51" s="1">
        <f>BB50*WACC!G43</f>
        <v>1503.6855917112593</v>
      </c>
      <c r="BC51" s="1">
        <f>BC50*WACC!H43</f>
        <v>720.36560763971556</v>
      </c>
      <c r="BD51" s="1">
        <f>BD50*WACC!I43</f>
        <v>179.73000914433669</v>
      </c>
      <c r="BE51" s="1">
        <f>BE50*WACC!J43</f>
        <v>910.362659518285</v>
      </c>
      <c r="BF51" s="1">
        <f>BF50*WACC!K43</f>
        <v>1677.2626184335122</v>
      </c>
      <c r="BG51" s="1">
        <f>BG50*WACC!L43</f>
        <v>629.26589448937671</v>
      </c>
      <c r="BH51" s="1">
        <f>BH50*WACC!M43</f>
        <v>1016.539836295247</v>
      </c>
      <c r="BJ51" s="1">
        <f>BJ50*WACC!C43</f>
        <v>102.20321184645859</v>
      </c>
      <c r="BK51" s="1">
        <f>BK50*WACC!D43</f>
        <v>12.5719939236564</v>
      </c>
      <c r="BL51" s="1">
        <f>BL50*WACC!E43</f>
        <v>237.07354506657495</v>
      </c>
      <c r="BM51" s="1">
        <f>BM50*WACC!F43</f>
        <v>-88.712460966334049</v>
      </c>
      <c r="BN51" s="1">
        <f>BN50*WACC!G43</f>
        <v>293.97485054448657</v>
      </c>
      <c r="BO51" s="1">
        <f>BO50*WACC!H43</f>
        <v>214.81430871714645</v>
      </c>
      <c r="BP51" s="1">
        <f>BP50*WACC!I43</f>
        <v>47.353539419331909</v>
      </c>
      <c r="BQ51" s="1">
        <f>BQ50*WACC!J43</f>
        <v>257.11033714770934</v>
      </c>
      <c r="BR51" s="1">
        <f>BR50*WACC!K43</f>
        <v>278.17387872003502</v>
      </c>
      <c r="BS51" s="1">
        <f>BS50*WACC!L43</f>
        <v>244.30040817900087</v>
      </c>
      <c r="BT51" s="1">
        <f>BT50*WACC!M43</f>
        <v>218.74320027237474</v>
      </c>
    </row>
    <row r="52" spans="1:72">
      <c r="A52" s="21" t="s">
        <v>95</v>
      </c>
      <c r="B52" s="20">
        <f>(B29+B30+B43-B34-B46)*WACC!C42/(1-(1-WACC!C43)*WACC!C42)</f>
        <v>1818.589605725407</v>
      </c>
      <c r="C52" s="20">
        <f>(C29+C30+C43-C34-C46)*WACC!D42/(1-(1-WACC!D43)*WACC!D42)</f>
        <v>250.94628735611889</v>
      </c>
      <c r="D52" s="20">
        <f>(D29+D30+D43-D34-D46)*WACC!E42/(1-(1-WACC!E43)*WACC!E42)</f>
        <v>5484.837696919566</v>
      </c>
      <c r="E52" s="20">
        <f>(E29+E30+E43-E34-E46)*WACC!F42/(1-(1-WACC!F43)*WACC!F42)</f>
        <v>-2127.3374163249159</v>
      </c>
      <c r="F52" s="20">
        <f>(F29+F30+F43-F34-F46)*WACC!G42/(1-(1-WACC!G43)*WACC!G42)</f>
        <v>7582.9401506125223</v>
      </c>
      <c r="G52" s="20">
        <f>(G29+G30+G43-G34-G46)*WACC!H42/(1-(1-WACC!H43)*WACC!H42)</f>
        <v>3900.1307628681461</v>
      </c>
      <c r="H52" s="20">
        <f>(H29+H30+H43-H34-H46)*WACC!I42/(1-(1-WACC!I43)*WACC!I42)</f>
        <v>971.55035544124439</v>
      </c>
      <c r="I52" s="20">
        <f>(I29+I30+I43-I34-I46)*WACC!J42/(1-(1-WACC!J43)*WACC!J42)</f>
        <v>4795.1354931837586</v>
      </c>
      <c r="J52" s="20">
        <f>(J29+J30+J43-J34-J46)*WACC!K42/(1-(1-WACC!K43)*WACC!K42)</f>
        <v>1486.9785918872449</v>
      </c>
      <c r="K52" s="20">
        <f>(K29+K30+K43-K34-K46)*WACC!L42/(1-(1-WACC!L43)*WACC!L42)</f>
        <v>6676.2034423177638</v>
      </c>
      <c r="L52" s="20">
        <f>(L29+L30+L43-L34-L46)*WACC!M42/(1-(1-WACC!M43)*WACC!M42)</f>
        <v>10475.670695531438</v>
      </c>
      <c r="M52" s="19"/>
      <c r="N52" s="20">
        <f>(N29+N30+N43-N34-N46)*WACC!C42/(1-(1-WACC!C43)*WACC!C42)</f>
        <v>171.35506200756416</v>
      </c>
      <c r="O52" s="20">
        <f>(O29+O30+O43-O34-O46)*WACC!D42/(1-(1-WACC!D43)*WACC!D42)</f>
        <v>23.433017606395417</v>
      </c>
      <c r="P52" s="20">
        <f>(P29+P30+P43-P34-P46)*WACC!E42/(1-(1-WACC!E43)*WACC!E42)</f>
        <v>500.07181534570077</v>
      </c>
      <c r="Q52" s="20">
        <f>(Q29+Q30+Q43-Q34-Q46)*WACC!F42/(1-(1-WACC!F43)*WACC!F42)</f>
        <v>-199.40851778288632</v>
      </c>
      <c r="R52" s="20">
        <f>(R29+R30+R43-R34-R46)*WACC!G42/(1-(1-WACC!G43)*WACC!G42)</f>
        <v>717.34241278336117</v>
      </c>
      <c r="S52" s="20">
        <f>(S29+S30+S43-S34-S46)*WACC!H42/(1-(1-WACC!H43)*WACC!H42)</f>
        <v>300.03099032332392</v>
      </c>
      <c r="T52" s="20">
        <f>(T29+T30+T43-T34-T46)*WACC!I42/(1-(1-WACC!I43)*WACC!I42)</f>
        <v>75.106137767782911</v>
      </c>
      <c r="U52" s="20">
        <f>(U29+U30+U43-U34-U46)*WACC!J42/(1-(1-WACC!J43)*WACC!J42)</f>
        <v>400.96974592338012</v>
      </c>
      <c r="V52" s="20">
        <f>(V29+V30+V43-V34-V46)*WACC!K42/(1-(1-WACC!K43)*WACC!K42)</f>
        <v>-69.179273001120023</v>
      </c>
      <c r="W52" s="20">
        <f>(W29+W30+W43-W34-W46)*WACC!L42/(1-(1-WACC!L43)*WACC!L42)</f>
        <v>768.46919469271393</v>
      </c>
      <c r="X52" s="20">
        <f>(X29+X30+X43-X34-X46)*WACC!M42/(1-(1-WACC!M43)*WACC!M42)</f>
        <v>1295.2614549716063</v>
      </c>
      <c r="Z52" s="20">
        <f>(Z29+Z30+Z43-Z34-Z46)*WACC!C42/(1-(1-WACC!C43)*WACC!C42)</f>
        <v>1160.0513318154781</v>
      </c>
      <c r="AA52" s="20">
        <f>(AA29+AA30+AA43-AA34-AA46)*WACC!D42/(1-(1-WACC!D43)*WACC!D42)</f>
        <v>160.07491406808992</v>
      </c>
      <c r="AB52" s="20">
        <f>(AB29+AB30+AB43-AB34-AB46)*WACC!E42/(1-(1-WACC!E43)*WACC!E42)</f>
        <v>3498.6966026154528</v>
      </c>
      <c r="AC52" s="20">
        <f>(AC29+AC30+AC43-AC34-AC46)*WACC!F42/(1-(1-WACC!F43)*WACC!F42)</f>
        <v>-1356.9969801098898</v>
      </c>
      <c r="AD52" s="20">
        <f>(AD29+AD30+AD43-AD34-AD46)*WACC!G42/(1-(1-WACC!G43)*WACC!G42)</f>
        <v>4837.0450337454004</v>
      </c>
      <c r="AE52" s="20">
        <f>(AE29+AE30+AE43-AE34-AE46)*WACC!H42/(1-(1-WACC!H43)*WACC!H42)</f>
        <v>2487.8355575528558</v>
      </c>
      <c r="AF52" s="20">
        <f>(AF29+AF30+AF43-AF34-AF46)*WACC!I42/(1-(1-WACC!I43)*WACC!I42)</f>
        <v>619.73755937412238</v>
      </c>
      <c r="AG52" s="20">
        <f>(AG29+AG30+AG43-AG34-AG46)*WACC!J42/(1-(1-WACC!J43)*WACC!J42)</f>
        <v>3058.7457981673801</v>
      </c>
      <c r="AH52" s="20">
        <f>(AH29+AH30+AH43-AH34-AH46)*WACC!K42/(1-(1-WACC!K43)*WACC!K42)</f>
        <v>5742.1699503634818</v>
      </c>
      <c r="AI52" s="20">
        <f>(AI29+AI30+AI43-AI34-AI46)*WACC!L42/(1-(1-WACC!L43)*WACC!L42)</f>
        <v>1832.9754306505542</v>
      </c>
      <c r="AJ52" s="20">
        <f>(AJ29+AJ30+AJ43-AJ34-AJ46)*WACC!M42/(1-(1-WACC!M43)*WACC!M42)</f>
        <v>2876.1326958348227</v>
      </c>
      <c r="AL52" s="20">
        <f>(AL29+AL30+AL43-AL34-AL46)*WACC!C42/(1-(1-WACC!C43)*WACC!C42)</f>
        <v>0</v>
      </c>
      <c r="AM52" s="20">
        <f>(AM29+AM30+AM43-AM34-AM46)*WACC!D42/(1-(1-WACC!D43)*WACC!D42)</f>
        <v>0</v>
      </c>
      <c r="AN52" s="20">
        <f>(AN29+AN30+AN43-AN34-AN46)*WACC!E42/(1-(1-WACC!E43)*WACC!E42)</f>
        <v>0</v>
      </c>
      <c r="AO52" s="20">
        <f>(AO29+AO30+AO43-AO34-AO46)*WACC!F42/(1-(1-WACC!F43)*WACC!F42)</f>
        <v>0</v>
      </c>
      <c r="AP52" s="20">
        <f>(AP29+AP30+AP43-AP34-AP46)*WACC!G42/(1-(1-WACC!G43)*WACC!G42)</f>
        <v>0</v>
      </c>
      <c r="AQ52" s="20">
        <f>(AQ29+AQ30+AQ43-AQ34-AQ46)*WACC!H42/(1-(1-WACC!H43)*WACC!H42)</f>
        <v>0</v>
      </c>
      <c r="AR52" s="20">
        <f>(AR29+AR30+AR43-AR34-AR46)*WACC!I42/(1-(1-WACC!I43)*WACC!I42)</f>
        <v>0</v>
      </c>
      <c r="AS52" s="20">
        <f>(AS29+AS30+AS43-AS34-AS46)*WACC!J42/(1-(1-WACC!J43)*WACC!J42)</f>
        <v>0</v>
      </c>
      <c r="AT52" s="20">
        <f>(AT29+AT30+AT43-AT34-AT46)*WACC!K42/(1-(1-WACC!K43)*WACC!K42)</f>
        <v>0</v>
      </c>
      <c r="AU52" s="20">
        <f>(AU29+AU30+AU43-AU34-AU46)*WACC!L42/(1-(1-WACC!L43)*WACC!L42)</f>
        <v>0</v>
      </c>
      <c r="AV52" s="20">
        <f>(AV29+AV30+AV43-AV34-AV46)*WACC!M42/(1-(1-WACC!M43)*WACC!M42)</f>
        <v>0</v>
      </c>
      <c r="AW52" s="19"/>
      <c r="AX52" s="20">
        <f>(AX29+AX30+AX43-AX34-AX46)*WACC!C42/(1-(1-WACC!C43)*WACC!C42)</f>
        <v>900.24597037000933</v>
      </c>
      <c r="AY52" s="20">
        <f>(AY29+AY30+AY43-AY34-AY46)*WACC!D42/(1-(1-WACC!D43)*WACC!D42)</f>
        <v>123.81638201397493</v>
      </c>
      <c r="AZ52" s="20">
        <f>(AZ29+AZ30+AZ43-AZ34-AZ46)*WACC!E42/(1-(1-WACC!E43)*WACC!E42)</f>
        <v>2682.944348309582</v>
      </c>
      <c r="BA52" s="20">
        <f>(BA29+BA30+BA43-BA34-BA46)*WACC!F42/(1-(1-WACC!F43)*WACC!F42)</f>
        <v>-1051.0870301484331</v>
      </c>
      <c r="BB52" s="20">
        <f>(BB29+BB30+BB43-BB34-BB46)*WACC!G42/(1-(1-WACC!G43)*WACC!G42)</f>
        <v>3759.21397927815</v>
      </c>
      <c r="BC52" s="20">
        <f>(BC29+BC30+BC43-BC34-BC46)*WACC!H42/(1-(1-WACC!H43)*WACC!H42)</f>
        <v>1800.9140190992832</v>
      </c>
      <c r="BD52" s="20">
        <f>(BD29+BD30+BD43-BD34-BD46)*WACC!I42/(1-(1-WACC!I43)*WACC!I42)</f>
        <v>449.32502286084156</v>
      </c>
      <c r="BE52" s="20">
        <f>(BE29+BE30+BE43-BE34-BE46)*WACC!J42/(1-(1-WACC!J43)*WACC!J42)</f>
        <v>2275.9066487957061</v>
      </c>
      <c r="BF52" s="20">
        <f>(BF29+BF30+BF43-BF34-BF46)*WACC!K42/(1-(1-WACC!K43)*WACC!K42)</f>
        <v>4193.156546083781</v>
      </c>
      <c r="BG52" s="20">
        <f>(BG29+BG30+BG43-BG34-BG46)*WACC!L42/(1-(1-WACC!L43)*WACC!L42)</f>
        <v>1573.1647362234412</v>
      </c>
      <c r="BH52" s="20">
        <f>(BH29+BH30+BH43-BH34-BH46)*WACC!M42/(1-(1-WACC!M43)*WACC!M42)</f>
        <v>2541.3495907381161</v>
      </c>
      <c r="BI52" s="19"/>
      <c r="BJ52" s="20">
        <f>(BJ29+BJ30+BJ43-BJ34-BJ46)*WACC!C42/(1-(1-WACC!C43)*WACC!C42)</f>
        <v>255.50802961614664</v>
      </c>
      <c r="BK52" s="20">
        <f>(BK29+BK30+BK43-BK34-BK46)*WACC!D42/(1-(1-WACC!D43)*WACC!D42)</f>
        <v>31.429984809141043</v>
      </c>
      <c r="BL52" s="20">
        <f>(BL29+BL30+BL43-BL34-BL46)*WACC!E42/(1-(1-WACC!E43)*WACC!E42)</f>
        <v>592.68386266643893</v>
      </c>
      <c r="BM52" s="20">
        <f>(BM29+BM30+BM43-BM34-BM46)*WACC!F42/(1-(1-WACC!F43)*WACC!F42)</f>
        <v>-221.78115241583481</v>
      </c>
      <c r="BN52" s="20">
        <f>(BN29+BN30+BN43-BN34-BN46)*WACC!G42/(1-(1-WACC!G43)*WACC!G42)</f>
        <v>734.93712636121847</v>
      </c>
      <c r="BO52" s="20">
        <f>(BO29+BO30+BO43-BO34-BO46)*WACC!H42/(1-(1-WACC!H43)*WACC!H42)</f>
        <v>537.03577179286492</v>
      </c>
      <c r="BP52" s="20">
        <f>(BP29+BP30+BP43-BP34-BP46)*WACC!I42/(1-(1-WACC!I43)*WACC!I42)</f>
        <v>118.38384854833006</v>
      </c>
      <c r="BQ52" s="20">
        <f>(BQ29+BQ30+BQ43-BQ34-BQ46)*WACC!J42/(1-(1-WACC!J43)*WACC!J42)</f>
        <v>642.77584286927436</v>
      </c>
      <c r="BR52" s="20">
        <f>(BR29+BR30+BR43-BR34-BR46)*WACC!K42/(1-(1-WACC!K43)*WACC!K42)</f>
        <v>695.43469680008741</v>
      </c>
      <c r="BS52" s="20">
        <f>(BS29+BS30+BS43-BS34-BS46)*WACC!L42/(1-(1-WACC!L43)*WACC!L42)</f>
        <v>610.75102044750327</v>
      </c>
      <c r="BT52" s="20">
        <f>(BT29+BT30+BT43-BT34-BT46)*WACC!M42/(1-(1-WACC!M43)*WACC!M42)</f>
        <v>546.85800068093658</v>
      </c>
    </row>
    <row r="53" spans="1:72">
      <c r="A53" s="21" t="s">
        <v>96</v>
      </c>
      <c r="B53" s="1">
        <f t="shared" ref="B53:I53" si="200">B50-B51</f>
        <v>1091.1537634352439</v>
      </c>
      <c r="C53" s="1">
        <f t="shared" si="200"/>
        <v>150.56777241367229</v>
      </c>
      <c r="D53" s="1">
        <f t="shared" si="200"/>
        <v>3290.9026181517397</v>
      </c>
      <c r="E53" s="1">
        <f t="shared" si="200"/>
        <v>-1276.4024497949508</v>
      </c>
      <c r="F53" s="1">
        <f t="shared" si="200"/>
        <v>4549.7640903675119</v>
      </c>
      <c r="G53" s="1">
        <f t="shared" si="200"/>
        <v>2340.0784577208897</v>
      </c>
      <c r="H53" s="1">
        <f t="shared" si="200"/>
        <v>582.93021326474593</v>
      </c>
      <c r="I53" s="1">
        <f t="shared" si="200"/>
        <v>2877.0812959102559</v>
      </c>
      <c r="J53" s="1">
        <f t="shared" ref="J53:K53" si="201">J50-J51</f>
        <v>892.18715513234849</v>
      </c>
      <c r="K53" s="1">
        <f t="shared" si="201"/>
        <v>4005.7220653906547</v>
      </c>
      <c r="L53" s="1">
        <f t="shared" ref="L53" si="202">L50-L51</f>
        <v>6285.4024173188582</v>
      </c>
      <c r="N53" s="1">
        <f t="shared" ref="N53:U53" si="203">N50-N51</f>
        <v>102.81303720453857</v>
      </c>
      <c r="O53" s="1">
        <f t="shared" si="203"/>
        <v>14.059810563837102</v>
      </c>
      <c r="P53" s="1">
        <f t="shared" si="203"/>
        <v>300.04308920742073</v>
      </c>
      <c r="Q53" s="1">
        <f t="shared" si="203"/>
        <v>-119.64511066973171</v>
      </c>
      <c r="R53" s="1">
        <f t="shared" si="203"/>
        <v>430.40544767001637</v>
      </c>
      <c r="S53" s="1">
        <f t="shared" si="203"/>
        <v>180.01859419399437</v>
      </c>
      <c r="T53" s="1">
        <f t="shared" si="203"/>
        <v>45.063682660669727</v>
      </c>
      <c r="U53" s="1">
        <f t="shared" si="203"/>
        <v>240.58184755402758</v>
      </c>
      <c r="V53" s="1">
        <f t="shared" ref="V53:W53" si="204">V50-V51</f>
        <v>-41.507563800671832</v>
      </c>
      <c r="W53" s="1">
        <f t="shared" si="204"/>
        <v>461.08151681562856</v>
      </c>
      <c r="X53" s="1">
        <f t="shared" ref="X53" si="205">X50-X51</f>
        <v>777.1568729829645</v>
      </c>
      <c r="Z53" s="1">
        <f t="shared" ref="Z53:AG53" si="206">Z50-Z51</f>
        <v>696.03079908928612</v>
      </c>
      <c r="AA53" s="1">
        <f t="shared" si="206"/>
        <v>96.044948440852423</v>
      </c>
      <c r="AB53" s="1">
        <f t="shared" si="206"/>
        <v>2099.2179615692721</v>
      </c>
      <c r="AC53" s="1">
        <f t="shared" si="206"/>
        <v>-814.19818806593582</v>
      </c>
      <c r="AD53" s="1">
        <f t="shared" si="206"/>
        <v>2902.2270202472437</v>
      </c>
      <c r="AE53" s="1">
        <f t="shared" si="206"/>
        <v>1492.7013345317127</v>
      </c>
      <c r="AF53" s="1">
        <f t="shared" si="206"/>
        <v>371.84253562447014</v>
      </c>
      <c r="AG53" s="1">
        <f t="shared" si="206"/>
        <v>1835.2474789004291</v>
      </c>
      <c r="AH53" s="1">
        <f t="shared" ref="AH53:AI53" si="207">AH50-AH51</f>
        <v>3445.3019702180868</v>
      </c>
      <c r="AI53" s="1">
        <f t="shared" si="207"/>
        <v>1099.7852583903293</v>
      </c>
      <c r="AJ53" s="1">
        <f t="shared" ref="AJ53" si="208">AJ50-AJ51</f>
        <v>1725.6796175008933</v>
      </c>
      <c r="AL53" s="1">
        <f t="shared" ref="AL53:AS53" si="209">AL50-AL51</f>
        <v>0</v>
      </c>
      <c r="AM53" s="1">
        <f t="shared" si="209"/>
        <v>0</v>
      </c>
      <c r="AN53" s="1">
        <f t="shared" si="209"/>
        <v>0</v>
      </c>
      <c r="AO53" s="1">
        <f t="shared" si="209"/>
        <v>0</v>
      </c>
      <c r="AP53" s="1">
        <f t="shared" si="209"/>
        <v>0</v>
      </c>
      <c r="AQ53" s="1">
        <f t="shared" si="209"/>
        <v>0</v>
      </c>
      <c r="AR53" s="1">
        <f t="shared" si="209"/>
        <v>0</v>
      </c>
      <c r="AS53" s="1">
        <f t="shared" si="209"/>
        <v>0</v>
      </c>
      <c r="AT53" s="1">
        <f t="shared" ref="AT53:AU53" si="210">AT50-AT51</f>
        <v>0</v>
      </c>
      <c r="AU53" s="1">
        <f t="shared" si="210"/>
        <v>0</v>
      </c>
      <c r="AV53" s="1">
        <f t="shared" ref="AV53" si="211">AV50-AV51</f>
        <v>0</v>
      </c>
      <c r="AX53" s="1">
        <f t="shared" ref="AX53:BE53" si="212">AX50-AX51</f>
        <v>540.14758222200487</v>
      </c>
      <c r="AY53" s="1">
        <f t="shared" si="212"/>
        <v>74.289829208384901</v>
      </c>
      <c r="AZ53" s="1">
        <f t="shared" si="212"/>
        <v>1609.7666089857496</v>
      </c>
      <c r="BA53" s="1">
        <f t="shared" si="212"/>
        <v>-630.65221808905994</v>
      </c>
      <c r="BB53" s="1">
        <f t="shared" si="212"/>
        <v>2255.5283875668888</v>
      </c>
      <c r="BC53" s="1">
        <f t="shared" si="212"/>
        <v>1080.5484114595733</v>
      </c>
      <c r="BD53" s="1">
        <f t="shared" si="212"/>
        <v>269.59501371650504</v>
      </c>
      <c r="BE53" s="1">
        <f t="shared" si="212"/>
        <v>1365.5439892774275</v>
      </c>
      <c r="BF53" s="1">
        <f t="shared" ref="BF53:BG53" si="213">BF50-BF51</f>
        <v>2515.8939276502679</v>
      </c>
      <c r="BG53" s="1">
        <f t="shared" si="213"/>
        <v>943.89884173406494</v>
      </c>
      <c r="BH53" s="1">
        <f t="shared" ref="BH53" si="214">BH50-BH51</f>
        <v>1524.8097544428706</v>
      </c>
      <c r="BJ53" s="1">
        <f t="shared" ref="BJ53:BQ53" si="215">BJ50-BJ51</f>
        <v>153.30481776968787</v>
      </c>
      <c r="BK53" s="1">
        <f t="shared" si="215"/>
        <v>18.857990885484597</v>
      </c>
      <c r="BL53" s="1">
        <f t="shared" si="215"/>
        <v>355.61031759986236</v>
      </c>
      <c r="BM53" s="1">
        <f t="shared" si="215"/>
        <v>-133.06869144950105</v>
      </c>
      <c r="BN53" s="1">
        <f t="shared" si="215"/>
        <v>440.96227581672986</v>
      </c>
      <c r="BO53" s="1">
        <f t="shared" si="215"/>
        <v>322.22146307571961</v>
      </c>
      <c r="BP53" s="1">
        <f t="shared" si="215"/>
        <v>71.030309128997857</v>
      </c>
      <c r="BQ53" s="1">
        <f t="shared" si="215"/>
        <v>385.66550572156399</v>
      </c>
      <c r="BR53" s="1">
        <f t="shared" ref="BR53:BS53" si="216">BR50-BR51</f>
        <v>417.2608180800525</v>
      </c>
      <c r="BS53" s="1">
        <f t="shared" si="216"/>
        <v>366.45061226850123</v>
      </c>
      <c r="BT53" s="1">
        <f t="shared" ref="BT53" si="217">BT50-BT51</f>
        <v>328.11480040856208</v>
      </c>
    </row>
    <row r="54" spans="1:72">
      <c r="A54" s="21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</row>
    <row r="55" spans="1:72">
      <c r="A55" s="22" t="s">
        <v>97</v>
      </c>
      <c r="B55" s="15">
        <f t="shared" ref="B55:I55" si="218">B33-B34+B53</f>
        <v>44659.767556178631</v>
      </c>
      <c r="C55" s="15">
        <f>C33-C34+C53</f>
        <v>43536.755252479656</v>
      </c>
      <c r="D55" s="15">
        <f t="shared" si="218"/>
        <v>68143.506311451405</v>
      </c>
      <c r="E55" s="15">
        <f t="shared" si="218"/>
        <v>53714.787935686771</v>
      </c>
      <c r="F55" s="15">
        <f t="shared" si="218"/>
        <v>92441.821569843873</v>
      </c>
      <c r="G55" s="15">
        <f t="shared" si="218"/>
        <v>95510.79467975178</v>
      </c>
      <c r="H55" s="15">
        <f t="shared" si="218"/>
        <v>89905.94587817938</v>
      </c>
      <c r="I55" s="15">
        <f t="shared" si="218"/>
        <v>97737.566978252289</v>
      </c>
      <c r="J55" s="15">
        <f t="shared" ref="J55:K55" si="219">J33-J34+J53</f>
        <v>104277.86603665825</v>
      </c>
      <c r="K55" s="15">
        <f t="shared" si="219"/>
        <v>140954.33572673166</v>
      </c>
      <c r="L55" s="15">
        <f t="shared" ref="L55" si="220">L33-L34+L53</f>
        <v>193988.8226933525</v>
      </c>
      <c r="N55" s="15">
        <f t="shared" ref="N55:U55" si="221">N33-N34+N53</f>
        <v>4273.5506059658419</v>
      </c>
      <c r="O55" s="15">
        <f t="shared" si="221"/>
        <v>4306.2726180012678</v>
      </c>
      <c r="P55" s="15">
        <f t="shared" si="221"/>
        <v>6682.217893331399</v>
      </c>
      <c r="Q55" s="15">
        <f t="shared" si="221"/>
        <v>5658.6684074476434</v>
      </c>
      <c r="R55" s="15">
        <f t="shared" si="221"/>
        <v>9555.2969827622892</v>
      </c>
      <c r="S55" s="15">
        <f t="shared" si="221"/>
        <v>7314.7301299079218</v>
      </c>
      <c r="T55" s="15">
        <f t="shared" si="221"/>
        <v>7414.6624007490391</v>
      </c>
      <c r="U55" s="15">
        <f t="shared" si="221"/>
        <v>8892.5929971009391</v>
      </c>
      <c r="V55" s="15">
        <f t="shared" ref="V55:W55" si="222">V33-V34+V53</f>
        <v>11432.456707830104</v>
      </c>
      <c r="W55" s="15">
        <f t="shared" si="222"/>
        <v>18325.593321804052</v>
      </c>
      <c r="X55" s="15">
        <f t="shared" ref="X55" si="223">X33-X34+X53</f>
        <v>19588.220663230841</v>
      </c>
      <c r="Z55" s="15">
        <f t="shared" ref="Z55:AG55" si="224">Z33-Z34+Z53</f>
        <v>28487.803223448693</v>
      </c>
      <c r="AA55" s="15">
        <f t="shared" si="224"/>
        <v>27771.450334127338</v>
      </c>
      <c r="AB55" s="15">
        <f t="shared" si="224"/>
        <v>43467.731808377721</v>
      </c>
      <c r="AC55" s="15">
        <f t="shared" si="224"/>
        <v>34263.866397786835</v>
      </c>
      <c r="AD55" s="15">
        <f t="shared" si="224"/>
        <v>58967.266660897112</v>
      </c>
      <c r="AE55" s="15">
        <f t="shared" si="224"/>
        <v>60924.919081347653</v>
      </c>
      <c r="AF55" s="15">
        <f t="shared" si="224"/>
        <v>57349.669175366289</v>
      </c>
      <c r="AG55" s="15">
        <f t="shared" si="224"/>
        <v>62345.344097741014</v>
      </c>
      <c r="AH55" s="15">
        <f t="shared" ref="AH55:AI55" si="225">AH33-AH34+AH53</f>
        <v>62396.351560943323</v>
      </c>
      <c r="AI55" s="15">
        <f t="shared" si="225"/>
        <v>38699.514845981423</v>
      </c>
      <c r="AJ55" s="15">
        <f t="shared" ref="AJ55" si="226">AJ33-AJ34+AJ53</f>
        <v>53260.322111199275</v>
      </c>
      <c r="AL55" s="15">
        <f t="shared" ref="AL55:AS55" si="227">AL33-AL34+AL53</f>
        <v>0</v>
      </c>
      <c r="AM55" s="15">
        <f t="shared" si="227"/>
        <v>0</v>
      </c>
      <c r="AN55" s="15">
        <f t="shared" si="227"/>
        <v>0</v>
      </c>
      <c r="AO55" s="15">
        <f t="shared" si="227"/>
        <v>0</v>
      </c>
      <c r="AP55" s="15">
        <f t="shared" si="227"/>
        <v>0</v>
      </c>
      <c r="AQ55" s="15">
        <f t="shared" si="227"/>
        <v>0</v>
      </c>
      <c r="AR55" s="15">
        <f t="shared" si="227"/>
        <v>0</v>
      </c>
      <c r="AS55" s="15">
        <f t="shared" si="227"/>
        <v>0</v>
      </c>
      <c r="AT55" s="15">
        <f t="shared" ref="AT55:AU55" si="228">AT33-AT34+AT53</f>
        <v>0</v>
      </c>
      <c r="AU55" s="15">
        <f t="shared" si="228"/>
        <v>0</v>
      </c>
      <c r="AV55" s="15">
        <f t="shared" ref="AV55" si="229">AV33-AV34+AV53</f>
        <v>0</v>
      </c>
      <c r="AX55" s="15">
        <f t="shared" ref="AX55:BE55" si="230">AX33-AX34+AX53</f>
        <v>22233.694483027273</v>
      </c>
      <c r="AY55" s="15">
        <f t="shared" si="230"/>
        <v>21944.240825085988</v>
      </c>
      <c r="AZ55" s="15">
        <f t="shared" si="230"/>
        <v>34235.57430335239</v>
      </c>
      <c r="BA55" s="15">
        <f t="shared" si="230"/>
        <v>27739.247637551456</v>
      </c>
      <c r="BB55" s="15">
        <f t="shared" si="230"/>
        <v>47386.320491523227</v>
      </c>
      <c r="BC55" s="15">
        <f t="shared" si="230"/>
        <v>44039.786709840992</v>
      </c>
      <c r="BD55" s="15">
        <f t="shared" si="230"/>
        <v>42473.243931474171</v>
      </c>
      <c r="BE55" s="15">
        <f t="shared" si="230"/>
        <v>47773.422669549625</v>
      </c>
      <c r="BF55" s="15">
        <f t="shared" ref="BF55:BG55" si="231">BF33-BF34+BF53</f>
        <v>49673.395370142214</v>
      </c>
      <c r="BG55" s="15">
        <f t="shared" si="231"/>
        <v>34926.041590503439</v>
      </c>
      <c r="BH55" s="15">
        <f t="shared" ref="BH55" si="232">BH33-BH34+BH53</f>
        <v>43477.634804988891</v>
      </c>
      <c r="BJ55" s="15">
        <f t="shared" ref="BJ55:BQ55" si="233">BJ33-BJ34+BJ53</f>
        <v>22139.824978449389</v>
      </c>
      <c r="BK55" s="15">
        <f t="shared" si="233"/>
        <v>26543.028835995312</v>
      </c>
      <c r="BL55" s="15">
        <f t="shared" si="233"/>
        <v>30877.141107476684</v>
      </c>
      <c r="BM55" s="15">
        <f t="shared" si="233"/>
        <v>31108.010259205905</v>
      </c>
      <c r="BN55" s="15">
        <f t="shared" si="233"/>
        <v>35720.638731804334</v>
      </c>
      <c r="BO55" s="15">
        <f t="shared" si="233"/>
        <v>70555.544618536223</v>
      </c>
      <c r="BP55" s="15">
        <f t="shared" si="233"/>
        <v>42099.704941409189</v>
      </c>
      <c r="BQ55" s="15">
        <f t="shared" si="233"/>
        <v>53534.059395099059</v>
      </c>
      <c r="BR55" s="15">
        <f t="shared" ref="BR55:BS55" si="234">BR33-BR34+BR53</f>
        <v>46690.934844354248</v>
      </c>
      <c r="BS55" s="15">
        <f t="shared" si="234"/>
        <v>41801.438960580752</v>
      </c>
      <c r="BT55" s="15">
        <f t="shared" ref="BT55" si="235">BT33-BT34+BT53</f>
        <v>28459.773077359041</v>
      </c>
    </row>
    <row r="56" spans="1:72"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</row>
    <row r="57" spans="1:72">
      <c r="A57" s="44"/>
    </row>
    <row r="59" spans="1:72">
      <c r="A59" s="10"/>
    </row>
    <row r="60" spans="1:72">
      <c r="A60" s="10"/>
    </row>
    <row r="61" spans="1:72">
      <c r="A61" s="10"/>
    </row>
    <row r="62" spans="1:72">
      <c r="A62" s="10"/>
    </row>
    <row r="63" spans="1:72">
      <c r="A63" s="10"/>
    </row>
    <row r="64" spans="1:72">
      <c r="A64" s="10"/>
    </row>
    <row r="65" spans="1:1">
      <c r="A65" s="10"/>
    </row>
    <row r="66" spans="1:1">
      <c r="A66" s="10"/>
    </row>
    <row r="67" spans="1:1">
      <c r="A67" s="10"/>
    </row>
    <row r="68" spans="1:1">
      <c r="A68" s="10"/>
    </row>
    <row r="69" spans="1:1">
      <c r="A69" s="10"/>
    </row>
    <row r="70" spans="1:1">
      <c r="A70" s="10"/>
    </row>
    <row r="71" spans="1:1">
      <c r="A71" s="10"/>
    </row>
    <row r="72" spans="1:1">
      <c r="A72" s="10"/>
    </row>
    <row r="73" spans="1:1">
      <c r="A73" s="10"/>
    </row>
    <row r="74" spans="1:1">
      <c r="A74" s="10"/>
    </row>
    <row r="75" spans="1:1">
      <c r="A75" s="10"/>
    </row>
    <row r="76" spans="1:1">
      <c r="A76" s="10"/>
    </row>
    <row r="77" spans="1:1">
      <c r="A77" s="10"/>
    </row>
    <row r="78" spans="1:1">
      <c r="A78" s="10"/>
    </row>
    <row r="79" spans="1:1">
      <c r="A79" s="10"/>
    </row>
    <row r="80" spans="1:1">
      <c r="A80" s="10"/>
    </row>
    <row r="81" spans="1:1">
      <c r="A81" s="10"/>
    </row>
    <row r="82" spans="1:1">
      <c r="A82" s="10"/>
    </row>
    <row r="83" spans="1:1">
      <c r="A83" s="10"/>
    </row>
    <row r="84" spans="1:1">
      <c r="A84" s="10"/>
    </row>
    <row r="85" spans="1:1">
      <c r="A85" s="10"/>
    </row>
    <row r="86" spans="1:1">
      <c r="A86" s="10"/>
    </row>
    <row r="87" spans="1:1">
      <c r="A87" s="10"/>
    </row>
    <row r="88" spans="1:1">
      <c r="A88" s="10"/>
    </row>
    <row r="89" spans="1:1">
      <c r="A89" s="10"/>
    </row>
    <row r="90" spans="1:1">
      <c r="A90" s="10"/>
    </row>
    <row r="91" spans="1:1">
      <c r="A91" s="10"/>
    </row>
    <row r="92" spans="1:1">
      <c r="A92" s="10"/>
    </row>
    <row r="93" spans="1:1">
      <c r="A93" s="10"/>
    </row>
    <row r="94" spans="1:1">
      <c r="A94" s="10"/>
    </row>
    <row r="95" spans="1:1">
      <c r="A95" s="10"/>
    </row>
    <row r="96" spans="1:1">
      <c r="A96" s="10"/>
    </row>
    <row r="97" spans="1:1">
      <c r="A97" s="10"/>
    </row>
    <row r="98" spans="1:1">
      <c r="A98" s="10"/>
    </row>
    <row r="99" spans="1:1">
      <c r="A99" s="10"/>
    </row>
    <row r="100" spans="1:1">
      <c r="A100" s="10"/>
    </row>
    <row r="101" spans="1:1">
      <c r="A101" s="10"/>
    </row>
    <row r="102" spans="1:1">
      <c r="A102" s="10"/>
    </row>
    <row r="103" spans="1:1">
      <c r="A103" s="10"/>
    </row>
    <row r="104" spans="1:1">
      <c r="A104" s="10"/>
    </row>
    <row r="105" spans="1:1">
      <c r="A105" s="9"/>
    </row>
    <row r="106" spans="1:1">
      <c r="A106" s="10"/>
    </row>
    <row r="107" spans="1:1">
      <c r="A107" s="10"/>
    </row>
    <row r="108" spans="1:1">
      <c r="A108" s="11"/>
    </row>
    <row r="109" spans="1:1">
      <c r="A109" s="10"/>
    </row>
    <row r="110" spans="1:1">
      <c r="A110" s="10"/>
    </row>
    <row r="111" spans="1:1">
      <c r="A111" s="10"/>
    </row>
    <row r="112" spans="1:1">
      <c r="A112" s="10"/>
    </row>
    <row r="113" spans="1:1">
      <c r="A113" s="10"/>
    </row>
    <row r="114" spans="1:1">
      <c r="A114" s="10"/>
    </row>
    <row r="115" spans="1:1">
      <c r="A115" s="9"/>
    </row>
    <row r="116" spans="1:1">
      <c r="A116" s="10"/>
    </row>
    <row r="117" spans="1:1">
      <c r="A117" s="10"/>
    </row>
    <row r="118" spans="1:1">
      <c r="A118" s="10"/>
    </row>
    <row r="119" spans="1:1">
      <c r="A119" s="12"/>
    </row>
    <row r="120" spans="1:1">
      <c r="A120" s="12"/>
    </row>
    <row r="121" spans="1:1">
      <c r="A121" s="10"/>
    </row>
    <row r="122" spans="1:1">
      <c r="A122" s="9"/>
    </row>
    <row r="123" spans="1:1">
      <c r="A123" s="10"/>
    </row>
    <row r="124" spans="1:1">
      <c r="A124" s="10"/>
    </row>
    <row r="125" spans="1:1">
      <c r="A125" s="10"/>
    </row>
    <row r="126" spans="1:1">
      <c r="A126" s="9"/>
    </row>
    <row r="127" spans="1:1">
      <c r="A127" s="10"/>
    </row>
    <row r="128" spans="1:1">
      <c r="A128" s="10"/>
    </row>
    <row r="129" spans="1:1">
      <c r="A129" s="10"/>
    </row>
    <row r="130" spans="1:1">
      <c r="A130" s="10"/>
    </row>
    <row r="131" spans="1:1">
      <c r="A131" s="10"/>
    </row>
    <row r="132" spans="1:1">
      <c r="A132" s="10"/>
    </row>
    <row r="133" spans="1:1">
      <c r="A133" s="9"/>
    </row>
    <row r="134" spans="1:1">
      <c r="A134" s="10"/>
    </row>
    <row r="135" spans="1:1">
      <c r="A135" s="10"/>
    </row>
    <row r="136" spans="1:1">
      <c r="A136" s="10"/>
    </row>
    <row r="137" spans="1:1">
      <c r="A137" s="10"/>
    </row>
    <row r="138" spans="1:1">
      <c r="A138" s="10"/>
    </row>
    <row r="139" spans="1:1">
      <c r="A139" s="9"/>
    </row>
    <row r="140" spans="1:1">
      <c r="A140" s="10"/>
    </row>
    <row r="141" spans="1:1">
      <c r="A141" s="10"/>
    </row>
    <row r="142" spans="1:1">
      <c r="A142" s="10"/>
    </row>
    <row r="143" spans="1:1">
      <c r="A143" s="10"/>
    </row>
    <row r="144" spans="1:1">
      <c r="A144" s="10"/>
    </row>
    <row r="145" spans="1:1">
      <c r="A145" s="9"/>
    </row>
    <row r="146" spans="1:1">
      <c r="A146" s="10"/>
    </row>
    <row r="147" spans="1:1">
      <c r="A147" s="10"/>
    </row>
    <row r="148" spans="1:1">
      <c r="A148" s="10"/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2:BT148"/>
  <sheetViews>
    <sheetView topLeftCell="A7" zoomScaleNormal="100" workbookViewId="0">
      <selection activeCell="BX19" sqref="BX19"/>
    </sheetView>
  </sheetViews>
  <sheetFormatPr defaultColWidth="9.140625" defaultRowHeight="15"/>
  <cols>
    <col min="1" max="1" width="61" style="42" customWidth="1"/>
    <col min="2" max="9" width="11.7109375" style="42" customWidth="1"/>
    <col min="10" max="12" width="11.7109375" style="46" customWidth="1"/>
    <col min="13" max="13" width="9.140625" style="42"/>
    <col min="14" max="21" width="11.7109375" style="42" customWidth="1"/>
    <col min="22" max="24" width="11.7109375" style="46" customWidth="1"/>
    <col min="25" max="25" width="9.140625" style="42"/>
    <col min="26" max="33" width="11.7109375" style="42" customWidth="1"/>
    <col min="34" max="36" width="11.7109375" style="46" customWidth="1"/>
    <col min="37" max="37" width="9.140625" style="42"/>
    <col min="38" max="45" width="11.7109375" style="42" customWidth="1"/>
    <col min="46" max="48" width="11.7109375" style="46" customWidth="1"/>
    <col min="49" max="56" width="9.140625" style="42"/>
    <col min="57" max="57" width="17.42578125" style="42" customWidth="1"/>
    <col min="58" max="58" width="16.42578125" style="46" customWidth="1"/>
    <col min="59" max="59" width="13.5703125" style="46" customWidth="1"/>
    <col min="60" max="60" width="13" style="46" customWidth="1"/>
    <col min="61" max="68" width="9.140625" style="42"/>
    <col min="69" max="69" width="11.85546875" style="42" customWidth="1"/>
    <col min="70" max="70" width="11.28515625" style="46" customWidth="1"/>
    <col min="71" max="71" width="12.85546875" style="42" customWidth="1"/>
    <col min="72" max="72" width="14.85546875" style="46" customWidth="1"/>
    <col min="73" max="16384" width="9.140625" style="42"/>
  </cols>
  <sheetData>
    <row r="2" spans="1:72">
      <c r="A2" s="21" t="s">
        <v>87</v>
      </c>
    </row>
    <row r="3" spans="1:72">
      <c r="A3" s="21" t="s">
        <v>89</v>
      </c>
      <c r="B3" s="1">
        <f t="shared" ref="B3:L3" si="0">B17+N17+Z17+AL17+AX17+BJ17</f>
        <v>744355.86750215373</v>
      </c>
      <c r="C3" s="1">
        <f t="shared" si="0"/>
        <v>821591.92470156192</v>
      </c>
      <c r="D3" s="1">
        <f t="shared" si="0"/>
        <v>873953.15944513434</v>
      </c>
      <c r="E3" s="1">
        <f t="shared" si="0"/>
        <v>946076.77746461332</v>
      </c>
      <c r="F3" s="1">
        <f t="shared" si="0"/>
        <v>1050237.7285714087</v>
      </c>
      <c r="G3" s="1">
        <f t="shared" si="0"/>
        <v>1152146.6045872956</v>
      </c>
      <c r="H3" s="1">
        <f t="shared" si="0"/>
        <v>1251526.1611447823</v>
      </c>
      <c r="I3" s="1">
        <f t="shared" si="0"/>
        <v>1334192.2607127011</v>
      </c>
      <c r="J3" s="1">
        <f t="shared" si="0"/>
        <v>1370445.2900181604</v>
      </c>
      <c r="K3" s="1">
        <f t="shared" si="0"/>
        <v>1429838.8308700735</v>
      </c>
      <c r="L3" s="1">
        <f t="shared" si="0"/>
        <v>1477502.2738718668</v>
      </c>
    </row>
    <row r="4" spans="1:72">
      <c r="A4" s="21" t="s">
        <v>119</v>
      </c>
      <c r="B4" s="16">
        <f>B17/B$3</f>
        <v>0.42177986651785981</v>
      </c>
      <c r="C4" s="16">
        <f t="shared" ref="C4:I4" si="1">C17/C$3</f>
        <v>0.42529041221944319</v>
      </c>
      <c r="D4" s="16">
        <f t="shared" si="1"/>
        <v>0.43132044849403373</v>
      </c>
      <c r="E4" s="16">
        <f t="shared" si="1"/>
        <v>0.43534938503638276</v>
      </c>
      <c r="F4" s="16">
        <f t="shared" si="1"/>
        <v>0.43590648618358085</v>
      </c>
      <c r="G4" s="16">
        <f t="shared" si="1"/>
        <v>0.43687029703862407</v>
      </c>
      <c r="H4" s="16">
        <f t="shared" si="1"/>
        <v>0.43621652325887222</v>
      </c>
      <c r="I4" s="16">
        <f t="shared" si="1"/>
        <v>0.43481317153370985</v>
      </c>
      <c r="J4" s="16">
        <f t="shared" ref="J4:K4" si="2">J17/J$3</f>
        <v>0.43833065822775402</v>
      </c>
      <c r="K4" s="16">
        <f t="shared" si="2"/>
        <v>0.43846478982434367</v>
      </c>
      <c r="L4" s="16">
        <f t="shared" ref="L4" si="3">L17/L$3</f>
        <v>0.44564103327877613</v>
      </c>
    </row>
    <row r="5" spans="1:72">
      <c r="A5" s="41" t="s">
        <v>120</v>
      </c>
      <c r="B5" s="16">
        <f t="shared" ref="B5:L5" si="4">N17/B3</f>
        <v>7.5358989434175698E-3</v>
      </c>
      <c r="C5" s="16">
        <f t="shared" si="4"/>
        <v>9.0849765352675992E-3</v>
      </c>
      <c r="D5" s="16">
        <f t="shared" si="4"/>
        <v>9.7654414358621048E-3</v>
      </c>
      <c r="E5" s="16">
        <f t="shared" si="4"/>
        <v>9.3642888065918872E-3</v>
      </c>
      <c r="F5" s="16">
        <f t="shared" si="4"/>
        <v>8.5477277923583141E-3</v>
      </c>
      <c r="G5" s="16">
        <f t="shared" si="4"/>
        <v>7.7838453922681209E-3</v>
      </c>
      <c r="H5" s="16">
        <f t="shared" si="4"/>
        <v>7.2876586954050216E-3</v>
      </c>
      <c r="I5" s="16">
        <f t="shared" si="4"/>
        <v>7.6636874918302048E-3</v>
      </c>
      <c r="J5" s="16">
        <f t="shared" si="4"/>
        <v>8.4176070368333425E-3</v>
      </c>
      <c r="K5" s="16">
        <f t="shared" si="4"/>
        <v>8.6081085350912263E-3</v>
      </c>
      <c r="L5" s="16">
        <f t="shared" si="4"/>
        <v>8.5485120553495334E-3</v>
      </c>
    </row>
    <row r="6" spans="1:72">
      <c r="A6" s="21" t="s">
        <v>121</v>
      </c>
      <c r="B6" s="16">
        <f t="shared" ref="B6:L6" si="5">Z17/B$3</f>
        <v>0.25544098737238335</v>
      </c>
      <c r="C6" s="16">
        <f t="shared" si="5"/>
        <v>0.2481772860574564</v>
      </c>
      <c r="D6" s="16">
        <f t="shared" si="5"/>
        <v>0.24648059060397512</v>
      </c>
      <c r="E6" s="16">
        <f t="shared" si="5"/>
        <v>0.25813402912940531</v>
      </c>
      <c r="F6" s="16">
        <f t="shared" si="5"/>
        <v>0.2579888438509006</v>
      </c>
      <c r="G6" s="16">
        <f t="shared" si="5"/>
        <v>0.25858918480097859</v>
      </c>
      <c r="H6" s="16">
        <f t="shared" si="5"/>
        <v>0.25863158302018097</v>
      </c>
      <c r="I6" s="16">
        <f t="shared" si="5"/>
        <v>0.26029029273468329</v>
      </c>
      <c r="J6" s="16">
        <f t="shared" si="5"/>
        <v>0.25747729092282756</v>
      </c>
      <c r="K6" s="16">
        <f t="shared" si="5"/>
        <v>0.25266631657819627</v>
      </c>
      <c r="L6" s="16">
        <f t="shared" si="5"/>
        <v>0.25152797364305718</v>
      </c>
    </row>
    <row r="7" spans="1:72">
      <c r="A7" s="41" t="s">
        <v>122</v>
      </c>
      <c r="B7" s="16">
        <f t="shared" ref="B7:L7" si="6">AL17/B3</f>
        <v>8.3691202098248214E-3</v>
      </c>
      <c r="C7" s="16">
        <f t="shared" si="6"/>
        <v>8.7833517290059927E-3</v>
      </c>
      <c r="D7" s="16">
        <f t="shared" si="6"/>
        <v>8.993800506855873E-3</v>
      </c>
      <c r="E7" s="16">
        <f t="shared" si="6"/>
        <v>8.7218285879625667E-3</v>
      </c>
      <c r="F7" s="16">
        <f t="shared" si="6"/>
        <v>8.1351537878676505E-3</v>
      </c>
      <c r="G7" s="16">
        <f t="shared" si="6"/>
        <v>7.7735097867430289E-3</v>
      </c>
      <c r="H7" s="16">
        <f t="shared" si="6"/>
        <v>7.5814386905026449E-3</v>
      </c>
      <c r="I7" s="16">
        <f t="shared" si="6"/>
        <v>7.4658785572762048E-3</v>
      </c>
      <c r="J7" s="16">
        <f t="shared" si="6"/>
        <v>7.3289106590657066E-3</v>
      </c>
      <c r="K7" s="16">
        <f t="shared" si="6"/>
        <v>7.1220676366832479E-3</v>
      </c>
      <c r="L7" s="16">
        <f t="shared" si="6"/>
        <v>6.9216319872052474E-3</v>
      </c>
    </row>
    <row r="8" spans="1:72">
      <c r="A8" s="21" t="s">
        <v>2</v>
      </c>
      <c r="B8" s="16">
        <f t="shared" ref="B8:L8" si="7">AX17/B3</f>
        <v>0.20469086090994343</v>
      </c>
      <c r="C8" s="16">
        <f t="shared" si="7"/>
        <v>0.20025422022187994</v>
      </c>
      <c r="D8" s="16">
        <f t="shared" si="7"/>
        <v>0.19802241422972092</v>
      </c>
      <c r="E8" s="16">
        <f t="shared" si="7"/>
        <v>0.19026388668406244</v>
      </c>
      <c r="F8" s="16">
        <f t="shared" si="7"/>
        <v>0.18732686256300565</v>
      </c>
      <c r="G8" s="16">
        <f t="shared" si="7"/>
        <v>0.18675805978115603</v>
      </c>
      <c r="H8" s="16">
        <f t="shared" si="7"/>
        <v>0.18871652522910112</v>
      </c>
      <c r="I8" s="16">
        <f t="shared" si="7"/>
        <v>0.1918048053096916</v>
      </c>
      <c r="J8" s="16">
        <f t="shared" si="7"/>
        <v>0.19218929625737516</v>
      </c>
      <c r="K8" s="16">
        <f t="shared" si="7"/>
        <v>0.19271843140381179</v>
      </c>
      <c r="L8" s="16">
        <f t="shared" si="7"/>
        <v>0.19282435569686793</v>
      </c>
    </row>
    <row r="9" spans="1:72">
      <c r="A9" s="21" t="s">
        <v>21</v>
      </c>
      <c r="B9" s="16">
        <f t="shared" ref="B9:L9" si="8">BJ17/B3</f>
        <v>0.10218326604657099</v>
      </c>
      <c r="C9" s="16">
        <f t="shared" si="8"/>
        <v>0.10840975323694696</v>
      </c>
      <c r="D9" s="16">
        <f t="shared" si="8"/>
        <v>0.10541730472955224</v>
      </c>
      <c r="E9" s="16">
        <f t="shared" si="8"/>
        <v>9.8166581755594978E-2</v>
      </c>
      <c r="F9" s="16">
        <f t="shared" si="8"/>
        <v>0.10209492582228705</v>
      </c>
      <c r="G9" s="16">
        <f t="shared" si="8"/>
        <v>0.10222510320023016</v>
      </c>
      <c r="H9" s="16">
        <f t="shared" si="8"/>
        <v>0.10156627110593819</v>
      </c>
      <c r="I9" s="16">
        <f t="shared" si="8"/>
        <v>9.796216437280876E-2</v>
      </c>
      <c r="J9" s="16">
        <f t="shared" si="8"/>
        <v>9.6256236896144112E-2</v>
      </c>
      <c r="K9" s="16">
        <f t="shared" si="8"/>
        <v>0.10042028602187368</v>
      </c>
      <c r="L9" s="16">
        <f t="shared" si="8"/>
        <v>9.4536493338743893E-2</v>
      </c>
    </row>
    <row r="10" spans="1:72">
      <c r="A10" s="21" t="s">
        <v>90</v>
      </c>
      <c r="B10" s="16">
        <f>SUM(B4:B9)</f>
        <v>0.99999999999999989</v>
      </c>
      <c r="C10" s="16">
        <f t="shared" ref="C10:I10" si="9">SUM(C4:C9)</f>
        <v>1.0000000000000002</v>
      </c>
      <c r="D10" s="16">
        <f t="shared" si="9"/>
        <v>0.99999999999999989</v>
      </c>
      <c r="E10" s="16">
        <f t="shared" si="9"/>
        <v>1</v>
      </c>
      <c r="F10" s="16">
        <f t="shared" si="9"/>
        <v>1</v>
      </c>
      <c r="G10" s="16">
        <f t="shared" si="9"/>
        <v>1</v>
      </c>
      <c r="H10" s="16">
        <f t="shared" si="9"/>
        <v>1</v>
      </c>
      <c r="I10" s="16">
        <f t="shared" si="9"/>
        <v>1</v>
      </c>
      <c r="J10" s="16">
        <f t="shared" ref="J10:K10" si="10">SUM(J4:J9)</f>
        <v>0.99999999999999989</v>
      </c>
      <c r="K10" s="16">
        <f t="shared" si="10"/>
        <v>0.99999999999999978</v>
      </c>
      <c r="L10" s="16">
        <f t="shared" ref="L10" si="11">SUM(L4:L9)</f>
        <v>1</v>
      </c>
    </row>
    <row r="11" spans="1:72">
      <c r="A11" s="21"/>
    </row>
    <row r="12" spans="1:72">
      <c r="A12" s="21" t="s">
        <v>79</v>
      </c>
      <c r="B12" s="1">
        <f>'DNSP stacked data'!B171</f>
        <v>48648.823897879513</v>
      </c>
      <c r="C12" s="1">
        <f>'DNSP stacked data'!C171</f>
        <v>50748.109417397798</v>
      </c>
      <c r="D12" s="1">
        <f>'DNSP stacked data'!D171</f>
        <v>53289.023029777622</v>
      </c>
      <c r="E12" s="1">
        <f>'DNSP stacked data'!E171</f>
        <v>61973.7059213752</v>
      </c>
      <c r="F12" s="1">
        <f>'DNSP stacked data'!F171</f>
        <v>75037.978098049221</v>
      </c>
      <c r="G12" s="1">
        <f>'DNSP stacked data'!G171</f>
        <v>74900.179665433359</v>
      </c>
      <c r="H12" s="1">
        <f>'DNSP stacked data'!H171</f>
        <v>84369.77778940904</v>
      </c>
      <c r="I12" s="1">
        <f>'DNSP stacked data'!I171</f>
        <v>70674.636040854952</v>
      </c>
      <c r="J12" s="1">
        <f>'DNSP stacked data'!J171</f>
        <v>74075.862810526363</v>
      </c>
      <c r="K12" s="1">
        <f>'DNSP stacked data'!K171</f>
        <v>64088.129960287173</v>
      </c>
      <c r="L12" s="1">
        <f>'DNSP stacked data'!L171</f>
        <v>69929.810763066795</v>
      </c>
    </row>
    <row r="13" spans="1:72">
      <c r="A13" s="21"/>
    </row>
    <row r="14" spans="1:72">
      <c r="A14" s="21"/>
      <c r="B14" s="42" t="s">
        <v>119</v>
      </c>
      <c r="N14" s="42" t="s">
        <v>120</v>
      </c>
      <c r="Z14" s="42" t="s">
        <v>121</v>
      </c>
      <c r="AL14" s="42" t="s">
        <v>122</v>
      </c>
      <c r="AX14" s="44" t="s">
        <v>2</v>
      </c>
      <c r="BJ14" s="44" t="s">
        <v>21</v>
      </c>
    </row>
    <row r="15" spans="1:72">
      <c r="A15" s="21"/>
      <c r="B15" s="43">
        <v>2006</v>
      </c>
      <c r="C15" s="43">
        <v>2007</v>
      </c>
      <c r="D15" s="43">
        <v>2008</v>
      </c>
      <c r="E15" s="43">
        <v>2009</v>
      </c>
      <c r="F15" s="43">
        <v>2010</v>
      </c>
      <c r="G15" s="43">
        <v>2011</v>
      </c>
      <c r="H15" s="43">
        <v>2012</v>
      </c>
      <c r="I15" s="43">
        <v>2013</v>
      </c>
      <c r="J15" s="43">
        <v>2014</v>
      </c>
      <c r="K15" s="43">
        <v>2015</v>
      </c>
      <c r="L15" s="43">
        <v>2016</v>
      </c>
      <c r="N15" s="43">
        <v>2006</v>
      </c>
      <c r="O15" s="43">
        <v>2007</v>
      </c>
      <c r="P15" s="43">
        <v>2008</v>
      </c>
      <c r="Q15" s="43">
        <v>2009</v>
      </c>
      <c r="R15" s="43">
        <v>2010</v>
      </c>
      <c r="S15" s="43">
        <v>2011</v>
      </c>
      <c r="T15" s="43">
        <v>2012</v>
      </c>
      <c r="U15" s="43">
        <v>2013</v>
      </c>
      <c r="V15" s="43">
        <v>2014</v>
      </c>
      <c r="W15" s="43">
        <v>2015</v>
      </c>
      <c r="X15" s="43">
        <v>2016</v>
      </c>
      <c r="Z15" s="43">
        <v>2006</v>
      </c>
      <c r="AA15" s="43">
        <v>2007</v>
      </c>
      <c r="AB15" s="43">
        <v>2008</v>
      </c>
      <c r="AC15" s="43">
        <v>2009</v>
      </c>
      <c r="AD15" s="43">
        <v>2010</v>
      </c>
      <c r="AE15" s="43">
        <v>2011</v>
      </c>
      <c r="AF15" s="43">
        <v>2012</v>
      </c>
      <c r="AG15" s="43">
        <v>2013</v>
      </c>
      <c r="AH15" s="43">
        <v>2014</v>
      </c>
      <c r="AI15" s="43">
        <v>2015</v>
      </c>
      <c r="AJ15" s="43">
        <v>2016</v>
      </c>
      <c r="AL15" s="43">
        <v>2006</v>
      </c>
      <c r="AM15" s="43">
        <v>2007</v>
      </c>
      <c r="AN15" s="43">
        <v>2008</v>
      </c>
      <c r="AO15" s="43">
        <v>2009</v>
      </c>
      <c r="AP15" s="43">
        <v>2010</v>
      </c>
      <c r="AQ15" s="43">
        <v>2011</v>
      </c>
      <c r="AR15" s="43">
        <v>2012</v>
      </c>
      <c r="AS15" s="43">
        <v>2013</v>
      </c>
      <c r="AT15" s="43">
        <v>2014</v>
      </c>
      <c r="AU15" s="43">
        <v>2015</v>
      </c>
      <c r="AV15" s="43">
        <v>2016</v>
      </c>
      <c r="AX15" s="43">
        <v>2006</v>
      </c>
      <c r="AY15" s="43">
        <v>2007</v>
      </c>
      <c r="AZ15" s="43">
        <v>2008</v>
      </c>
      <c r="BA15" s="43">
        <v>2009</v>
      </c>
      <c r="BB15" s="43">
        <v>2010</v>
      </c>
      <c r="BC15" s="43">
        <v>2011</v>
      </c>
      <c r="BD15" s="43">
        <v>2012</v>
      </c>
      <c r="BE15" s="43">
        <v>2013</v>
      </c>
      <c r="BF15" s="43">
        <v>2014</v>
      </c>
      <c r="BG15" s="43">
        <v>2015</v>
      </c>
      <c r="BH15" s="43">
        <v>2016</v>
      </c>
      <c r="BJ15" s="43">
        <v>2006</v>
      </c>
      <c r="BK15" s="43">
        <v>2007</v>
      </c>
      <c r="BL15" s="43">
        <v>2008</v>
      </c>
      <c r="BM15" s="43">
        <v>2009</v>
      </c>
      <c r="BN15" s="43">
        <v>2010</v>
      </c>
      <c r="BO15" s="43">
        <v>2011</v>
      </c>
      <c r="BP15" s="43">
        <v>2012</v>
      </c>
      <c r="BQ15" s="43">
        <v>2013</v>
      </c>
      <c r="BR15" s="43">
        <v>2014</v>
      </c>
      <c r="BS15" s="43">
        <v>2015</v>
      </c>
      <c r="BT15" s="43">
        <v>2016</v>
      </c>
    </row>
    <row r="16" spans="1:72">
      <c r="A16" s="21"/>
      <c r="BS16" s="46"/>
    </row>
    <row r="17" spans="1:72">
      <c r="A17" s="21" t="s">
        <v>68</v>
      </c>
      <c r="B17" s="1">
        <f>'DNSP stacked data'!B163</f>
        <v>313954.31843684416</v>
      </c>
      <c r="C17" s="1">
        <f>'DNSP stacked data'!C163</f>
        <v>349415.16833249299</v>
      </c>
      <c r="D17" s="1">
        <f>'DNSP stacked data'!D163</f>
        <v>376953.86869465309</v>
      </c>
      <c r="E17" s="1">
        <f>'DNSP stacked data'!E163</f>
        <v>411873.94326642214</v>
      </c>
      <c r="F17" s="1">
        <f>'DNSP stacked data'!F163</f>
        <v>457805.43791898811</v>
      </c>
      <c r="G17" s="1">
        <f>'DNSP stacked data'!G163</f>
        <v>503338.62937809393</v>
      </c>
      <c r="H17" s="1">
        <f>'DNSP stacked data'!H163</f>
        <v>545936.39078210003</v>
      </c>
      <c r="I17" s="1">
        <f>'DNSP stacked data'!I163</f>
        <v>580124.36831621989</v>
      </c>
      <c r="J17" s="1">
        <f>'DNSP stacked data'!J163</f>
        <v>600708.1860387855</v>
      </c>
      <c r="K17" s="1">
        <f>'DNSP stacked data'!K163</f>
        <v>626933.9824601321</v>
      </c>
      <c r="L17" s="1">
        <f>'DNSP stacked data'!L163</f>
        <v>658435.64</v>
      </c>
      <c r="M17" s="45"/>
      <c r="N17" s="1">
        <f>'DNSP stacked data'!N163</f>
        <v>5609.3905954361489</v>
      </c>
      <c r="O17" s="1">
        <f>'DNSP stacked data'!O163</f>
        <v>7464.1433574790335</v>
      </c>
      <c r="P17" s="1">
        <f>'DNSP stacked data'!P163</f>
        <v>8534.5383962481155</v>
      </c>
      <c r="Q17" s="1">
        <f>'DNSP stacked data'!Q163</f>
        <v>8859.3361773884026</v>
      </c>
      <c r="R17" s="1">
        <f>'DNSP stacked data'!R163</f>
        <v>8977.1462210930968</v>
      </c>
      <c r="S17" s="1">
        <f>'DNSP stacked data'!S163</f>
        <v>8968.131039334181</v>
      </c>
      <c r="T17" s="1">
        <f>'DNSP stacked data'!T163</f>
        <v>9120.6955107936392</v>
      </c>
      <c r="U17" s="1">
        <f>'DNSP stacked data'!U163</f>
        <v>10224.832540120591</v>
      </c>
      <c r="V17" s="1">
        <f>'DNSP stacked data'!V163</f>
        <v>11535.869916851978</v>
      </c>
      <c r="W17" s="1">
        <f>'DNSP stacked data'!W163</f>
        <v>12308.207843817541</v>
      </c>
      <c r="X17" s="1">
        <f>'DNSP stacked data'!X163</f>
        <v>12630.446</v>
      </c>
      <c r="Z17" s="1">
        <f>'DNSP stacked data'!Z163</f>
        <v>190138.99775117711</v>
      </c>
      <c r="AA17" s="1">
        <f>'DNSP stacked data'!AA163</f>
        <v>203900.45411915571</v>
      </c>
      <c r="AB17" s="1">
        <f>'DNSP stacked data'!AB163</f>
        <v>215412.49090024675</v>
      </c>
      <c r="AC17" s="1">
        <f>'DNSP stacked data'!AC163</f>
        <v>244214.61043270439</v>
      </c>
      <c r="AD17" s="1">
        <f>'DNSP stacked data'!AD163</f>
        <v>270949.6173627337</v>
      </c>
      <c r="AE17" s="1">
        <f>'DNSP stacked data'!AE163</f>
        <v>297932.65125144419</v>
      </c>
      <c r="AF17" s="1">
        <f>'DNSP stacked data'!AF163</f>
        <v>323684.19224804512</v>
      </c>
      <c r="AG17" s="1">
        <f>'DNSP stacked data'!AG163</f>
        <v>347277.2941052579</v>
      </c>
      <c r="AH17" s="1">
        <f>'DNSP stacked data'!AH163</f>
        <v>352858.5406318247</v>
      </c>
      <c r="AI17" s="1">
        <f>'DNSP stacked data'!AI163</f>
        <v>361272.11069641606</v>
      </c>
      <c r="AJ17" s="1">
        <f>'DNSP stacked data'!AJ163</f>
        <v>371633.15299999999</v>
      </c>
      <c r="AL17" s="1">
        <f>'DNSP stacked data'!AL163</f>
        <v>6229.6037340139619</v>
      </c>
      <c r="AM17" s="1">
        <f>'DNSP stacked data'!AM163</f>
        <v>7216.3308523648257</v>
      </c>
      <c r="AN17" s="1">
        <f>'DNSP stacked data'!AN163</f>
        <v>7860.1603683859403</v>
      </c>
      <c r="AO17" s="1">
        <f>'DNSP stacked data'!AO163</f>
        <v>8251.519484098364</v>
      </c>
      <c r="AP17" s="1">
        <f>'DNSP stacked data'!AP163</f>
        <v>8543.8454357492119</v>
      </c>
      <c r="AQ17" s="1">
        <f>'DNSP stacked data'!AQ163</f>
        <v>8956.2229065220927</v>
      </c>
      <c r="AR17" s="1">
        <f>'DNSP stacked data'!AR163</f>
        <v>9488.3688602793009</v>
      </c>
      <c r="AS17" s="1">
        <f>'DNSP stacked data'!AS163</f>
        <v>9960.9173905388197</v>
      </c>
      <c r="AT17" s="1">
        <f>'DNSP stacked data'!AT163</f>
        <v>10043.871093680489</v>
      </c>
      <c r="AU17" s="1">
        <f>'DNSP stacked data'!AU163</f>
        <v>10183.408863012763</v>
      </c>
      <c r="AV17" s="1">
        <f>'DNSP stacked data'!AV163</f>
        <v>10226.727000000001</v>
      </c>
      <c r="AW17" s="45"/>
      <c r="AX17" s="1">
        <f>'DNSP stacked data'!AX163</f>
        <v>152362.84334238362</v>
      </c>
      <c r="AY17" s="1">
        <f>'DNSP stacked data'!AY163</f>
        <v>164527.25022170477</v>
      </c>
      <c r="AZ17" s="1">
        <f>'DNSP stacked data'!AZ163</f>
        <v>173062.31455701773</v>
      </c>
      <c r="BA17" s="1">
        <f>'DNSP stacked data'!BA163</f>
        <v>180004.24478195014</v>
      </c>
      <c r="BB17" s="1">
        <f>'DNSP stacked data'!BB163</f>
        <v>196737.7386385795</v>
      </c>
      <c r="BC17" s="1">
        <f>'DNSP stacked data'!BC163</f>
        <v>215172.66445617008</v>
      </c>
      <c r="BD17" s="1">
        <f>'DNSP stacked data'!BD163</f>
        <v>236183.66836455939</v>
      </c>
      <c r="BE17" s="1">
        <f>'DNSP stacked data'!BE163</f>
        <v>255904.48681169693</v>
      </c>
      <c r="BF17" s="1">
        <f>'DNSP stacked data'!BF163</f>
        <v>263384.91584782465</v>
      </c>
      <c r="BG17" s="1">
        <f>'DNSP stacked data'!BG163</f>
        <v>275556.29664554069</v>
      </c>
      <c r="BH17" s="1">
        <f>'DNSP stacked data'!BH163</f>
        <v>284898.424</v>
      </c>
      <c r="BI17" s="45"/>
      <c r="BJ17" s="1">
        <f>'DNSP stacked data'!BJ163</f>
        <v>76060.713642298724</v>
      </c>
      <c r="BK17" s="1">
        <f>'DNSP stacked data'!BK163</f>
        <v>89068.577818364633</v>
      </c>
      <c r="BL17" s="1">
        <f>'DNSP stacked data'!BL163</f>
        <v>92129.786528582685</v>
      </c>
      <c r="BM17" s="1">
        <f>'DNSP stacked data'!BM163</f>
        <v>92873.123322049796</v>
      </c>
      <c r="BN17" s="1">
        <f>'DNSP stacked data'!BN163</f>
        <v>107223.94299426521</v>
      </c>
      <c r="BO17" s="1">
        <f>'DNSP stacked data'!BO163</f>
        <v>117778.30555573106</v>
      </c>
      <c r="BP17" s="1">
        <f>'DNSP stacked data'!BP163</f>
        <v>127112.84537900504</v>
      </c>
      <c r="BQ17" s="1">
        <f>'DNSP stacked data'!BQ163</f>
        <v>130700.36154886695</v>
      </c>
      <c r="BR17" s="1">
        <f>'DNSP stacked data'!BR163</f>
        <v>131913.90648919297</v>
      </c>
      <c r="BS17" s="1">
        <f>'DNSP stacked data'!BS163</f>
        <v>143584.82436115426</v>
      </c>
      <c r="BT17" s="1">
        <f>'DNSP stacked data'!BT163</f>
        <v>139677.88387186668</v>
      </c>
    </row>
    <row r="18" spans="1:72">
      <c r="A18" s="21" t="s">
        <v>69</v>
      </c>
      <c r="B18" s="1">
        <f>'DNSP stacked data'!B164</f>
        <v>7848.8579609211047</v>
      </c>
      <c r="C18" s="1">
        <f>'DNSP stacked data'!C164</f>
        <v>7232.8939844826054</v>
      </c>
      <c r="D18" s="1">
        <f>'DNSP stacked data'!D164</f>
        <v>11157.834513361731</v>
      </c>
      <c r="E18" s="1">
        <f>'DNSP stacked data'!E164</f>
        <v>15198.148506530979</v>
      </c>
      <c r="F18" s="1">
        <f>'DNSP stacked data'!F164</f>
        <v>9659.6947400906502</v>
      </c>
      <c r="G18" s="1">
        <f>'DNSP stacked data'!G164</f>
        <v>13338.473678519487</v>
      </c>
      <c r="H18" s="1">
        <f>'DNSP stacked data'!H164</f>
        <v>19653.7100681556</v>
      </c>
      <c r="I18" s="1">
        <f>'DNSP stacked data'!I164</f>
        <v>9456.027203554384</v>
      </c>
      <c r="J18" s="1">
        <f>'DNSP stacked data'!J164</f>
        <v>15017.704650969637</v>
      </c>
      <c r="K18" s="1">
        <f>'DNSP stacked data'!K164</f>
        <v>18369.165686081873</v>
      </c>
      <c r="L18" s="1">
        <f>'DNSP stacked data'!L164</f>
        <v>8757.1939999999995</v>
      </c>
      <c r="M18" s="45"/>
      <c r="N18" s="1">
        <f>'DNSP stacked data'!N164</f>
        <v>140.23476488590373</v>
      </c>
      <c r="O18" s="1">
        <f>'DNSP stacked data'!O164</f>
        <v>154.50776749981603</v>
      </c>
      <c r="P18" s="1">
        <f>'DNSP stacked data'!P164</f>
        <v>252.62233652894423</v>
      </c>
      <c r="Q18" s="1">
        <f>'DNSP stacked data'!Q164</f>
        <v>326.90950494563208</v>
      </c>
      <c r="R18" s="1">
        <f>'DNSP stacked data'!R164</f>
        <v>189.41778526506437</v>
      </c>
      <c r="S18" s="1">
        <f>'DNSP stacked data'!S164</f>
        <v>237.6554725423558</v>
      </c>
      <c r="T18" s="1">
        <f>'DNSP stacked data'!T164</f>
        <v>328.34503838857097</v>
      </c>
      <c r="U18" s="1">
        <f>'DNSP stacked data'!U164</f>
        <v>166.66477040396563</v>
      </c>
      <c r="V18" s="1">
        <f>'DNSP stacked data'!V164</f>
        <v>288.39674792129944</v>
      </c>
      <c r="W18" s="1">
        <f>'DNSP stacked data'!W164</f>
        <v>360.63048982385402</v>
      </c>
      <c r="X18" s="1">
        <f>'DNSP stacked data'!X164</f>
        <v>167.98500000000001</v>
      </c>
      <c r="Z18" s="1">
        <f>'DNSP stacked data'!Z164</f>
        <v>4753.474943779428</v>
      </c>
      <c r="AA18" s="1">
        <f>'DNSP stacked data'!AA164</f>
        <v>4220.7394002665233</v>
      </c>
      <c r="AB18" s="1">
        <f>'DNSP stacked data'!AB164</f>
        <v>6376.2097306473042</v>
      </c>
      <c r="AC18" s="1">
        <f>'DNSP stacked data'!AC164</f>
        <v>9011.5191249667914</v>
      </c>
      <c r="AD18" s="1">
        <f>'DNSP stacked data'!AD164</f>
        <v>5717.0369263536813</v>
      </c>
      <c r="AE18" s="1">
        <f>'DNSP stacked data'!AE164</f>
        <v>7895.2152581632718</v>
      </c>
      <c r="AF18" s="1">
        <f>'DNSP stacked data'!AF164</f>
        <v>11652.630920929625</v>
      </c>
      <c r="AG18" s="1">
        <f>'DNSP stacked data'!AG164</f>
        <v>5660.6198939157039</v>
      </c>
      <c r="AH18" s="1">
        <f>'DNSP stacked data'!AH164</f>
        <v>8821.46351579562</v>
      </c>
      <c r="AI18" s="1">
        <f>'DNSP stacked data'!AI164</f>
        <v>10585.27284340499</v>
      </c>
      <c r="AJ18" s="1">
        <f>'DNSP stacked data'!AJ164</f>
        <v>4942.7209999999995</v>
      </c>
      <c r="AL18" s="1">
        <f>'DNSP stacked data'!AL164</f>
        <v>155.74009335034904</v>
      </c>
      <c r="AM18" s="1">
        <f>'DNSP stacked data'!AM164</f>
        <v>149.3780486439519</v>
      </c>
      <c r="AN18" s="1">
        <f>'DNSP stacked data'!AN164</f>
        <v>232.66074690422383</v>
      </c>
      <c r="AO18" s="1">
        <f>'DNSP stacked data'!AO164</f>
        <v>304.48106896322963</v>
      </c>
      <c r="AP18" s="1">
        <f>'DNSP stacked data'!AP164</f>
        <v>180.2751386943084</v>
      </c>
      <c r="AQ18" s="1">
        <f>'DNSP stacked data'!AQ164</f>
        <v>237.33990702283546</v>
      </c>
      <c r="AR18" s="1">
        <f>'DNSP stacked data'!AR164</f>
        <v>341.58127897005483</v>
      </c>
      <c r="AS18" s="1">
        <f>'DNSP stacked data'!AS164</f>
        <v>162.36295346578274</v>
      </c>
      <c r="AT18" s="1">
        <f>'DNSP stacked data'!AT164</f>
        <v>251.09677734201225</v>
      </c>
      <c r="AU18" s="1">
        <f>'DNSP stacked data'!AU164</f>
        <v>298.37387968627399</v>
      </c>
      <c r="AV18" s="1">
        <f>'DNSP stacked data'!AV164</f>
        <v>136.01499999999999</v>
      </c>
      <c r="AW18" s="45"/>
      <c r="AX18" s="1">
        <f>'DNSP stacked data'!AX164</f>
        <v>3809.0710835595905</v>
      </c>
      <c r="AY18" s="1">
        <f>'DNSP stacked data'!AY164</f>
        <v>3405.7140795892892</v>
      </c>
      <c r="AZ18" s="1">
        <f>'DNSP stacked data'!AZ164</f>
        <v>5122.6445108877251</v>
      </c>
      <c r="BA18" s="1">
        <f>'DNSP stacked data'!BA164</f>
        <v>6642.1566324539599</v>
      </c>
      <c r="BB18" s="1">
        <f>'DNSP stacked data'!BB164</f>
        <v>4151.1662852740283</v>
      </c>
      <c r="BC18" s="1">
        <f>'DNSP stacked data'!BC164</f>
        <v>5702.0756080885067</v>
      </c>
      <c r="BD18" s="1">
        <f>'DNSP stacked data'!BD164</f>
        <v>8502.6120611241367</v>
      </c>
      <c r="BE18" s="1">
        <f>'DNSP stacked data'!BE164</f>
        <v>4171.2431350306597</v>
      </c>
      <c r="BF18" s="1">
        <f>'DNSP stacked data'!BF164</f>
        <v>6584.6228961956176</v>
      </c>
      <c r="BG18" s="1">
        <f>'DNSP stacked data'!BG164</f>
        <v>8073.7994917143433</v>
      </c>
      <c r="BH18" s="1">
        <f>'DNSP stacked data'!BH164</f>
        <v>3789.1489999999999</v>
      </c>
      <c r="BI18" s="45"/>
      <c r="BJ18" s="1">
        <f>'DNSP stacked data'!BJ164</f>
        <v>1901.5178410574683</v>
      </c>
      <c r="BK18" s="1">
        <f>'DNSP stacked data'!BK164</f>
        <v>1843.719560840148</v>
      </c>
      <c r="BL18" s="1">
        <f>'DNSP stacked data'!BL164</f>
        <v>2727.041681246048</v>
      </c>
      <c r="BM18" s="1">
        <f>'DNSP stacked data'!BM164</f>
        <v>3427.0182505836383</v>
      </c>
      <c r="BN18" s="1">
        <f>'DNSP stacked data'!BN164</f>
        <v>2262.4251971789963</v>
      </c>
      <c r="BO18" s="1">
        <f>'DNSP stacked data'!BO164</f>
        <v>3121.1250972268731</v>
      </c>
      <c r="BP18" s="1">
        <f>'DNSP stacked data'!BP164</f>
        <v>4576.0624336441815</v>
      </c>
      <c r="BQ18" s="1">
        <f>'DNSP stacked data'!BQ164</f>
        <v>2130.4158932465307</v>
      </c>
      <c r="BR18" s="1">
        <f>'DNSP stacked data'!BR164</f>
        <v>3297.8476622298249</v>
      </c>
      <c r="BS18" s="1">
        <f>'DNSP stacked data'!BS164</f>
        <v>4207.0353537818191</v>
      </c>
      <c r="BT18" s="1">
        <f>'DNSP stacked data'!BT164</f>
        <v>1857.7159399958264</v>
      </c>
    </row>
    <row r="19" spans="1:72">
      <c r="A19" s="21" t="s">
        <v>70</v>
      </c>
      <c r="B19" s="1">
        <f>'DNSP stacked data'!B165</f>
        <v>-14787.766544964459</v>
      </c>
      <c r="C19" s="1">
        <f>'DNSP stacked data'!C165</f>
        <v>-16399.167921208125</v>
      </c>
      <c r="D19" s="1">
        <f>'DNSP stacked data'!D165</f>
        <v>-17809.052619087775</v>
      </c>
      <c r="E19" s="1">
        <f>'DNSP stacked data'!E165</f>
        <v>-19559.10923206275</v>
      </c>
      <c r="F19" s="1">
        <f>'DNSP stacked data'!F165</f>
        <v>-21770.790276484418</v>
      </c>
      <c r="G19" s="1">
        <f>'DNSP stacked data'!G165</f>
        <v>-23911.884849921229</v>
      </c>
      <c r="H19" s="1">
        <f>'DNSP stacked data'!H165</f>
        <v>-26104.984331262887</v>
      </c>
      <c r="I19" s="1">
        <f>'DNSP stacked data'!I165</f>
        <v>-28247.685620386277</v>
      </c>
      <c r="J19" s="1">
        <f>'DNSP stacked data'!J165</f>
        <v>-29851.474221726276</v>
      </c>
      <c r="K19" s="1">
        <f>'DNSP stacked data'!K165</f>
        <v>-31800.219795609599</v>
      </c>
      <c r="L19" s="1">
        <f>'DNSP stacked data'!L165</f>
        <v>-34050.61</v>
      </c>
      <c r="M19" s="45"/>
      <c r="N19" s="1">
        <f>'DNSP stacked data'!N165</f>
        <v>-180.77946043986771</v>
      </c>
      <c r="O19" s="1">
        <f>'DNSP stacked data'!O165</f>
        <v>-224.15254483159978</v>
      </c>
      <c r="P19" s="1">
        <f>'DNSP stacked data'!P165</f>
        <v>-252.06527531549688</v>
      </c>
      <c r="Q19" s="1">
        <f>'DNSP stacked data'!Q165</f>
        <v>-266.20317236956913</v>
      </c>
      <c r="R19" s="1">
        <f>'DNSP stacked data'!R165</f>
        <v>-277.21028619139184</v>
      </c>
      <c r="S19" s="1">
        <f>'DNSP stacked data'!S165</f>
        <v>-284.66821364206709</v>
      </c>
      <c r="T19" s="1">
        <f>'DNSP stacked data'!T165</f>
        <v>-296.30924147742161</v>
      </c>
      <c r="U19" s="1">
        <f>'DNSP stacked data'!U165</f>
        <v>-329.19031170626425</v>
      </c>
      <c r="V19" s="1">
        <f>'DNSP stacked data'!V165</f>
        <v>-364.50775365902905</v>
      </c>
      <c r="W19" s="1">
        <f>'DNSP stacked data'!W165</f>
        <v>-391.01365062092225</v>
      </c>
      <c r="X19" s="1">
        <f>'DNSP stacked data'!X165</f>
        <v>-409.714</v>
      </c>
      <c r="Z19" s="1">
        <f>'DNSP stacked data'!Z165</f>
        <v>-4657.6346710676899</v>
      </c>
      <c r="AA19" s="1">
        <f>'DNSP stacked data'!AA165</f>
        <v>-5007.5298128051909</v>
      </c>
      <c r="AB19" s="1">
        <f>'DNSP stacked data'!AB165</f>
        <v>-5320.4092285392217</v>
      </c>
      <c r="AC19" s="1">
        <f>'DNSP stacked data'!AC165</f>
        <v>-5954.0201762647821</v>
      </c>
      <c r="AD19" s="1">
        <f>'DNSP stacked data'!AD165</f>
        <v>-6582.9103211995907</v>
      </c>
      <c r="AE19" s="1">
        <f>'DNSP stacked data'!AE165</f>
        <v>-7195.7517160975585</v>
      </c>
      <c r="AF19" s="1">
        <f>'DNSP stacked data'!AF165</f>
        <v>-7815.0384283588164</v>
      </c>
      <c r="AG19" s="1">
        <f>'DNSP stacked data'!AG165</f>
        <v>-8437.4916068092189</v>
      </c>
      <c r="AH19" s="1">
        <f>'DNSP stacked data'!AH165</f>
        <v>-8716.595312779602</v>
      </c>
      <c r="AI19" s="1">
        <f>'DNSP stacked data'!AI165</f>
        <v>-9076.4505190676682</v>
      </c>
      <c r="AJ19" s="1">
        <f>'DNSP stacked data'!AJ165</f>
        <v>-9493.9330000000009</v>
      </c>
      <c r="AL19" s="1">
        <f>'DNSP stacked data'!AL165</f>
        <v>-151.62070314450071</v>
      </c>
      <c r="AM19" s="1">
        <f>'DNSP stacked data'!AM165</f>
        <v>-172.19743607892391</v>
      </c>
      <c r="AN19" s="1">
        <f>'DNSP stacked data'!AN165</f>
        <v>-187.10273193505139</v>
      </c>
      <c r="AO19" s="1">
        <f>'DNSP stacked data'!AO165</f>
        <v>-198.57491968908315</v>
      </c>
      <c r="AP19" s="1">
        <f>'DNSP stacked data'!AP165</f>
        <v>-209.12397911035035</v>
      </c>
      <c r="AQ19" s="1">
        <f>'DNSP stacked data'!AQ165</f>
        <v>-221.04543150882887</v>
      </c>
      <c r="AR19" s="1">
        <f>'DNSP stacked data'!AR165</f>
        <v>-235.72849448409028</v>
      </c>
      <c r="AS19" s="1">
        <f>'DNSP stacked data'!AS165</f>
        <v>-250.54633349587425</v>
      </c>
      <c r="AT19" s="1">
        <f>'DNSP stacked data'!AT165</f>
        <v>-257.52901569231466</v>
      </c>
      <c r="AU19" s="1">
        <f>'DNSP stacked data'!AU165</f>
        <v>-266.46089538253318</v>
      </c>
      <c r="AV19" s="1">
        <f>'DNSP stacked data'!AV165</f>
        <v>-274.46300000000002</v>
      </c>
      <c r="AW19" s="45"/>
      <c r="AX19" s="1">
        <f>'DNSP stacked data'!AX165</f>
        <v>-6208.1235845595747</v>
      </c>
      <c r="AY19" s="1">
        <f>'DNSP stacked data'!AY165</f>
        <v>-6736.5153207942931</v>
      </c>
      <c r="AZ19" s="1">
        <f>'DNSP stacked data'!AZ165</f>
        <v>-7178.7484127835323</v>
      </c>
      <c r="BA19" s="1">
        <f>'DNSP stacked data'!BA165</f>
        <v>-7622.8487642264827</v>
      </c>
      <c r="BB19" s="1">
        <f>'DNSP stacked data'!BB165</f>
        <v>-8363.3278699107886</v>
      </c>
      <c r="BC19" s="1">
        <f>'DNSP stacked data'!BC165</f>
        <v>-9117.9176116262624</v>
      </c>
      <c r="BD19" s="1">
        <f>'DNSP stacked data'!BD165</f>
        <v>-9986.3963615491884</v>
      </c>
      <c r="BE19" s="1">
        <f>'DNSP stacked data'!BE165</f>
        <v>-10895.10584172683</v>
      </c>
      <c r="BF19" s="1">
        <f>'DNSP stacked data'!BF165</f>
        <v>-11433.591609402778</v>
      </c>
      <c r="BG19" s="1">
        <f>'DNSP stacked data'!BG165</f>
        <v>-12155.577855855254</v>
      </c>
      <c r="BH19" s="1">
        <f>'DNSP stacked data'!BH165</f>
        <v>-12856.445</v>
      </c>
      <c r="BI19" s="45"/>
      <c r="BJ19" s="1">
        <f>'DNSP stacked data'!BJ165</f>
        <v>-17016.855218588375</v>
      </c>
      <c r="BK19" s="1">
        <f>'DNSP stacked data'!BK165</f>
        <v>-22075.838169572424</v>
      </c>
      <c r="BL19" s="1">
        <f>'DNSP stacked data'!BL165</f>
        <v>-20818.508378783699</v>
      </c>
      <c r="BM19" s="1">
        <f>'DNSP stacked data'!BM165</f>
        <v>-12103.210147273512</v>
      </c>
      <c r="BN19" s="1">
        <f>'DNSP stacked data'!BN165</f>
        <v>-16330.569081843732</v>
      </c>
      <c r="BO19" s="1">
        <f>'DNSP stacked data'!BO165</f>
        <v>-20419.915868268872</v>
      </c>
      <c r="BP19" s="1">
        <f>'DNSP stacked data'!BP165</f>
        <v>-22633.290161716865</v>
      </c>
      <c r="BQ19" s="1">
        <f>'DNSP stacked data'!BQ165</f>
        <v>-21599.423052074708</v>
      </c>
      <c r="BR19" s="1">
        <f>'DNSP stacked data'!BR165</f>
        <v>-22449.141216756918</v>
      </c>
      <c r="BS19" s="1">
        <f>'DNSP stacked data'!BS165</f>
        <v>-24461.800695304635</v>
      </c>
      <c r="BT19" s="1">
        <f>'DNSP stacked data'!BT165</f>
        <v>-23806.942683481346</v>
      </c>
    </row>
    <row r="20" spans="1:72">
      <c r="A20" s="21" t="s">
        <v>71</v>
      </c>
      <c r="B20" s="1">
        <f>'DNSP stacked data'!B166</f>
        <v>-6938.9085840433545</v>
      </c>
      <c r="C20" s="1">
        <f>'DNSP stacked data'!C166</f>
        <v>-9166.2739367255199</v>
      </c>
      <c r="D20" s="1">
        <f>'DNSP stacked data'!D166</f>
        <v>-6651.2181057260441</v>
      </c>
      <c r="E20" s="1">
        <f>'DNSP stacked data'!E166</f>
        <v>-4360.9607255317715</v>
      </c>
      <c r="F20" s="1">
        <f>'DNSP stacked data'!F166</f>
        <v>-12111.095536393768</v>
      </c>
      <c r="G20" s="1">
        <f>'DNSP stacked data'!G166</f>
        <v>-10573.411171401742</v>
      </c>
      <c r="H20" s="1">
        <f>'DNSP stacked data'!H166</f>
        <v>-6451.274263107287</v>
      </c>
      <c r="I20" s="1">
        <f>'DNSP stacked data'!I166</f>
        <v>-18791.658416831895</v>
      </c>
      <c r="J20" s="1">
        <f>'DNSP stacked data'!J166</f>
        <v>-14833.769570756638</v>
      </c>
      <c r="K20" s="1">
        <f>'DNSP stacked data'!K166</f>
        <v>-13431.054109527726</v>
      </c>
      <c r="L20" s="1">
        <f>'DNSP stacked data'!L166</f>
        <v>-25293.416000000001</v>
      </c>
      <c r="M20" s="45"/>
      <c r="N20" s="1">
        <f>'DNSP stacked data'!N166</f>
        <v>-40.544695553963976</v>
      </c>
      <c r="O20" s="1">
        <f>'DNSP stacked data'!O166</f>
        <v>-69.644777331783757</v>
      </c>
      <c r="P20" s="1">
        <f>'DNSP stacked data'!P166</f>
        <v>0.55706121344735493</v>
      </c>
      <c r="Q20" s="1">
        <f>'DNSP stacked data'!Q166</f>
        <v>60.706332576062948</v>
      </c>
      <c r="R20" s="1">
        <f>'DNSP stacked data'!R166</f>
        <v>-87.792500926327477</v>
      </c>
      <c r="S20" s="1">
        <f>'DNSP stacked data'!S166</f>
        <v>-47.012741099711292</v>
      </c>
      <c r="T20" s="1">
        <f>'DNSP stacked data'!T166</f>
        <v>32.035796911149362</v>
      </c>
      <c r="U20" s="1">
        <f>'DNSP stacked data'!U166</f>
        <v>-162.52554130229862</v>
      </c>
      <c r="V20" s="1">
        <f>'DNSP stacked data'!V166</f>
        <v>-76.111005737729613</v>
      </c>
      <c r="W20" s="1">
        <f>'DNSP stacked data'!W166</f>
        <v>-30.383160797068228</v>
      </c>
      <c r="X20" s="1">
        <f>'DNSP stacked data'!X166</f>
        <v>-241.72899999999998</v>
      </c>
      <c r="Z20" s="1">
        <f>'DNSP stacked data'!Z166</f>
        <v>95.84027271173818</v>
      </c>
      <c r="AA20" s="1">
        <f>'DNSP stacked data'!AA166</f>
        <v>-786.79041253866762</v>
      </c>
      <c r="AB20" s="1">
        <f>'DNSP stacked data'!AB166</f>
        <v>1055.8005021080826</v>
      </c>
      <c r="AC20" s="1">
        <f>'DNSP stacked data'!AC166</f>
        <v>3057.4989487020093</v>
      </c>
      <c r="AD20" s="1">
        <f>'DNSP stacked data'!AD166</f>
        <v>-865.87339484590939</v>
      </c>
      <c r="AE20" s="1">
        <f>'DNSP stacked data'!AE166</f>
        <v>699.46354206571323</v>
      </c>
      <c r="AF20" s="1">
        <f>'DNSP stacked data'!AF166</f>
        <v>3837.5924925708086</v>
      </c>
      <c r="AG20" s="1">
        <f>'DNSP stacked data'!AG166</f>
        <v>-2776.871712893515</v>
      </c>
      <c r="AH20" s="1">
        <f>'DNSP stacked data'!AH166</f>
        <v>104.86820301601801</v>
      </c>
      <c r="AI20" s="1">
        <f>'DNSP stacked data'!AI166</f>
        <v>1508.8223243373213</v>
      </c>
      <c r="AJ20" s="1">
        <f>'DNSP stacked data'!AJ166</f>
        <v>-4551.2120000000014</v>
      </c>
      <c r="AL20" s="1">
        <f>'DNSP stacked data'!AL166</f>
        <v>4.1193902058483332</v>
      </c>
      <c r="AM20" s="1">
        <f>'DNSP stacked data'!AM166</f>
        <v>-22.819387434972015</v>
      </c>
      <c r="AN20" s="1">
        <f>'DNSP stacked data'!AN166</f>
        <v>45.558014969172433</v>
      </c>
      <c r="AO20" s="1">
        <f>'DNSP stacked data'!AO166</f>
        <v>105.90614927414649</v>
      </c>
      <c r="AP20" s="1">
        <f>'DNSP stacked data'!AP166</f>
        <v>-28.848840416041952</v>
      </c>
      <c r="AQ20" s="1">
        <f>'DNSP stacked data'!AQ166</f>
        <v>16.294475514006592</v>
      </c>
      <c r="AR20" s="1">
        <f>'DNSP stacked data'!AR166</f>
        <v>105.85278448596455</v>
      </c>
      <c r="AS20" s="1">
        <f>'DNSP stacked data'!AS166</f>
        <v>-88.183380030091513</v>
      </c>
      <c r="AT20" s="1">
        <f>'DNSP stacked data'!AT166</f>
        <v>-6.4322383503024128</v>
      </c>
      <c r="AU20" s="1">
        <f>'DNSP stacked data'!AU166</f>
        <v>31.912984303740814</v>
      </c>
      <c r="AV20" s="1">
        <f>'DNSP stacked data'!AV166</f>
        <v>-138.44800000000004</v>
      </c>
      <c r="AW20" s="45"/>
      <c r="AX20" s="1">
        <f>'DNSP stacked data'!AX166</f>
        <v>-2399.0525009999842</v>
      </c>
      <c r="AY20" s="1">
        <f>'DNSP stacked data'!AY166</f>
        <v>-3330.8012412050039</v>
      </c>
      <c r="AZ20" s="1">
        <f>'DNSP stacked data'!AZ166</f>
        <v>-2056.1039018958072</v>
      </c>
      <c r="BA20" s="1">
        <f>'DNSP stacked data'!BA166</f>
        <v>-980.69213177252277</v>
      </c>
      <c r="BB20" s="1">
        <f>'DNSP stacked data'!BB166</f>
        <v>-4212.1615846367604</v>
      </c>
      <c r="BC20" s="1">
        <f>'DNSP stacked data'!BC166</f>
        <v>-3415.8420035377558</v>
      </c>
      <c r="BD20" s="1">
        <f>'DNSP stacked data'!BD166</f>
        <v>-1483.7843004250517</v>
      </c>
      <c r="BE20" s="1">
        <f>'DNSP stacked data'!BE166</f>
        <v>-6723.8627066961708</v>
      </c>
      <c r="BF20" s="1">
        <f>'DNSP stacked data'!BF166</f>
        <v>-4848.9687132071604</v>
      </c>
      <c r="BG20" s="1">
        <f>'DNSP stacked data'!BG166</f>
        <v>-4081.7783641409105</v>
      </c>
      <c r="BH20" s="1">
        <f>'DNSP stacked data'!BH166</f>
        <v>-9067.2960000000003</v>
      </c>
      <c r="BI20" s="45"/>
      <c r="BJ20" s="1">
        <f>'DNSP stacked data'!BJ166</f>
        <v>-15115.337377530906</v>
      </c>
      <c r="BK20" s="1">
        <f>'DNSP stacked data'!BK166</f>
        <v>-20232.118608732275</v>
      </c>
      <c r="BL20" s="1">
        <f>'DNSP stacked data'!BL166</f>
        <v>-18091.466697537653</v>
      </c>
      <c r="BM20" s="1">
        <f>'DNSP stacked data'!BM166</f>
        <v>-8676.1918966898738</v>
      </c>
      <c r="BN20" s="1">
        <f>'DNSP stacked data'!BN166</f>
        <v>-14068.143884664736</v>
      </c>
      <c r="BO20" s="1">
        <f>'DNSP stacked data'!BO166</f>
        <v>-17298.790771042</v>
      </c>
      <c r="BP20" s="1">
        <f>'DNSP stacked data'!BP166</f>
        <v>-18057.227728072685</v>
      </c>
      <c r="BQ20" s="1">
        <f>'DNSP stacked data'!BQ166</f>
        <v>-19469.007158828179</v>
      </c>
      <c r="BR20" s="1">
        <f>'DNSP stacked data'!BR166</f>
        <v>-19151.293554527092</v>
      </c>
      <c r="BS20" s="1">
        <f>'DNSP stacked data'!BS166</f>
        <v>-20254.765341522816</v>
      </c>
      <c r="BT20" s="1">
        <f>'DNSP stacked data'!BT166</f>
        <v>-21949.22674348552</v>
      </c>
    </row>
    <row r="21" spans="1:72">
      <c r="A21" s="21" t="s">
        <v>72</v>
      </c>
      <c r="B21" s="1">
        <f>'DNSP stacked data'!B167</f>
        <v>42399.758479692195</v>
      </c>
      <c r="C21" s="1">
        <f>'DNSP stacked data'!C167</f>
        <v>36704.974298885587</v>
      </c>
      <c r="D21" s="1">
        <f>'DNSP stacked data'!D167</f>
        <v>41571.292677495134</v>
      </c>
      <c r="E21" s="1">
        <f>'DNSP stacked data'!E167</f>
        <v>50292.455378097693</v>
      </c>
      <c r="F21" s="1">
        <f>'DNSP stacked data'!F167</f>
        <v>57644.286995499562</v>
      </c>
      <c r="G21" s="1">
        <f>'DNSP stacked data'!G167</f>
        <v>53171.172575407814</v>
      </c>
      <c r="H21" s="1">
        <f>'DNSP stacked data'!H167</f>
        <v>40639.251797227196</v>
      </c>
      <c r="I21" s="1">
        <f>'DNSP stacked data'!I167</f>
        <v>39375.476139397353</v>
      </c>
      <c r="J21" s="1">
        <f>'DNSP stacked data'!J167</f>
        <v>41059.565992103351</v>
      </c>
      <c r="K21" s="1">
        <f>'DNSP stacked data'!K167</f>
        <v>44987.712139885865</v>
      </c>
      <c r="L21" s="1">
        <f>'DNSP stacked data'!L167</f>
        <v>44674.584000000003</v>
      </c>
      <c r="M21" s="45"/>
      <c r="N21" s="1">
        <f>'DNSP stacked data'!N167</f>
        <v>1895.2974575968494</v>
      </c>
      <c r="O21" s="1">
        <f>'DNSP stacked data'!O167</f>
        <v>1140.0398161008634</v>
      </c>
      <c r="P21" s="1">
        <f>'DNSP stacked data'!P167</f>
        <v>324.24071992684162</v>
      </c>
      <c r="Q21" s="1">
        <f>'DNSP stacked data'!Q167</f>
        <v>57.103711128630948</v>
      </c>
      <c r="R21" s="1">
        <f>'DNSP stacked data'!R167</f>
        <v>78.777319167412898</v>
      </c>
      <c r="S21" s="1">
        <f>'DNSP stacked data'!S167</f>
        <v>199.5772125591696</v>
      </c>
      <c r="T21" s="1">
        <f>'DNSP stacked data'!T167</f>
        <v>1072.101232415803</v>
      </c>
      <c r="U21" s="1">
        <f>'DNSP stacked data'!U167</f>
        <v>1473.5629180336848</v>
      </c>
      <c r="V21" s="1">
        <f>'DNSP stacked data'!V167</f>
        <v>848.44893270329408</v>
      </c>
      <c r="W21" s="1">
        <f>'DNSP stacked data'!W167</f>
        <v>352.6208218922157</v>
      </c>
      <c r="X21" s="1">
        <f>'DNSP stacked data'!X167</f>
        <v>361.18400000000003</v>
      </c>
      <c r="Z21" s="1">
        <f>'DNSP stacked data'!Z167</f>
        <v>13665.61609526686</v>
      </c>
      <c r="AA21" s="1">
        <f>'DNSP stacked data'!AA167</f>
        <v>12298.827193629693</v>
      </c>
      <c r="AB21" s="1">
        <f>'DNSP stacked data'!AB167</f>
        <v>27746.319030349554</v>
      </c>
      <c r="AC21" s="1">
        <f>'DNSP stacked data'!AC167</f>
        <v>23677.507981327333</v>
      </c>
      <c r="AD21" s="1">
        <f>'DNSP stacked data'!AD167</f>
        <v>27848.907283556378</v>
      </c>
      <c r="AE21" s="1">
        <f>'DNSP stacked data'!AE167</f>
        <v>25052.077454535207</v>
      </c>
      <c r="AF21" s="1">
        <f>'DNSP stacked data'!AF167</f>
        <v>19755.509364641988</v>
      </c>
      <c r="AG21" s="1">
        <f>'DNSP stacked data'!AG167</f>
        <v>8358.118239460362</v>
      </c>
      <c r="AH21" s="1">
        <f>'DNSP stacked data'!AH167</f>
        <v>8308.7018615753168</v>
      </c>
      <c r="AI21" s="1">
        <f>'DNSP stacked data'!AI167</f>
        <v>8852.2199947038407</v>
      </c>
      <c r="AJ21" s="1">
        <f>'DNSP stacked data'!AJ167</f>
        <v>6307.4229999999998</v>
      </c>
      <c r="AL21" s="1">
        <f>'DNSP stacked data'!AL167</f>
        <v>982.60772814501638</v>
      </c>
      <c r="AM21" s="1">
        <f>'DNSP stacked data'!AM167</f>
        <v>666.64890345608626</v>
      </c>
      <c r="AN21" s="1">
        <f>'DNSP stacked data'!AN167</f>
        <v>345.80110074325012</v>
      </c>
      <c r="AO21" s="1">
        <f>'DNSP stacked data'!AO167</f>
        <v>186.41980237670276</v>
      </c>
      <c r="AP21" s="1">
        <f>'DNSP stacked data'!AP167</f>
        <v>441.22631118892315</v>
      </c>
      <c r="AQ21" s="1">
        <f>'DNSP stacked data'!AQ167</f>
        <v>515.85147824320165</v>
      </c>
      <c r="AR21" s="1">
        <f>'DNSP stacked data'!AR167</f>
        <v>366.69574577355354</v>
      </c>
      <c r="AS21" s="1">
        <f>'DNSP stacked data'!AS167</f>
        <v>171.13708317176142</v>
      </c>
      <c r="AT21" s="1">
        <f>'DNSP stacked data'!AT167</f>
        <v>145.97000768257865</v>
      </c>
      <c r="AU21" s="1">
        <f>'DNSP stacked data'!AU167</f>
        <v>11.404815071984528</v>
      </c>
      <c r="AV21" s="1">
        <f>'DNSP stacked data'!AV167</f>
        <v>28.379000000000001</v>
      </c>
      <c r="AW21" s="45"/>
      <c r="AX21" s="1">
        <f>'DNSP stacked data'!AX167</f>
        <v>14563.459380321146</v>
      </c>
      <c r="AY21" s="1">
        <f>'DNSP stacked data'!AY167</f>
        <v>11865.865576517961</v>
      </c>
      <c r="AZ21" s="1">
        <f>'DNSP stacked data'!AZ167</f>
        <v>8998.0341268281736</v>
      </c>
      <c r="BA21" s="1">
        <f>'DNSP stacked data'!BA167</f>
        <v>17714.185988401892</v>
      </c>
      <c r="BB21" s="1">
        <f>'DNSP stacked data'!BB167</f>
        <v>22647.087402227338</v>
      </c>
      <c r="BC21" s="1">
        <f>'DNSP stacked data'!BC167</f>
        <v>24426.84591192707</v>
      </c>
      <c r="BD21" s="1">
        <f>'DNSP stacked data'!BD167</f>
        <v>21204.602747562603</v>
      </c>
      <c r="BE21" s="1">
        <f>'DNSP stacked data'!BE167</f>
        <v>14204.291742823913</v>
      </c>
      <c r="BF21" s="1">
        <f>'DNSP stacked data'!BF167</f>
        <v>16802.647510923238</v>
      </c>
      <c r="BG21" s="1">
        <f>'DNSP stacked data'!BG167</f>
        <v>13374.241017324897</v>
      </c>
      <c r="BH21" s="1">
        <f>'DNSP stacked data'!BH167</f>
        <v>19701.753000000001</v>
      </c>
      <c r="BI21" s="45"/>
      <c r="BJ21" s="1">
        <f>'DNSP stacked data'!BJ167</f>
        <v>28123.20155359682</v>
      </c>
      <c r="BK21" s="1">
        <f>'DNSP stacked data'!BK167</f>
        <v>23293.327318950331</v>
      </c>
      <c r="BL21" s="1">
        <f>'DNSP stacked data'!BL167</f>
        <v>19128.44790963543</v>
      </c>
      <c r="BM21" s="1">
        <f>'DNSP stacked data'!BM167</f>
        <v>23027.011568905284</v>
      </c>
      <c r="BN21" s="1">
        <f>'DNSP stacked data'!BN167</f>
        <v>24622.506446130588</v>
      </c>
      <c r="BO21" s="1">
        <f>'DNSP stacked data'!BO167</f>
        <v>26633.330594315983</v>
      </c>
      <c r="BP21" s="1">
        <f>'DNSP stacked data'!BP167</f>
        <v>21644.743897934568</v>
      </c>
      <c r="BQ21" s="1">
        <f>'DNSP stacked data'!BQ167</f>
        <v>21010.989280171852</v>
      </c>
      <c r="BR21" s="1">
        <f>'DNSP stacked data'!BR167</f>
        <v>28311.789849186913</v>
      </c>
      <c r="BS21" s="1">
        <f>'DNSP stacked data'!BS167</f>
        <v>15624.260460601567</v>
      </c>
      <c r="BT21" s="1">
        <f>'DNSP stacked data'!BT167</f>
        <v>28321.015774017003</v>
      </c>
    </row>
    <row r="22" spans="1:72">
      <c r="A22" s="21" t="s">
        <v>73</v>
      </c>
      <c r="B22" s="1">
        <f>'DNSP stacked data'!B168</f>
        <v>-85.5</v>
      </c>
      <c r="C22" s="1">
        <f>'DNSP stacked data'!C168</f>
        <v>-352.1956271186441</v>
      </c>
      <c r="D22" s="1">
        <f>'DNSP stacked data'!D168</f>
        <v>0</v>
      </c>
      <c r="E22" s="1">
        <f>'DNSP stacked data'!E168</f>
        <v>0</v>
      </c>
      <c r="F22" s="1">
        <f>'DNSP stacked data'!F168</f>
        <v>0</v>
      </c>
      <c r="G22" s="1">
        <f>'DNSP stacked data'!G168</f>
        <v>0</v>
      </c>
      <c r="H22" s="1">
        <f>'DNSP stacked data'!H168</f>
        <v>0</v>
      </c>
      <c r="I22" s="1">
        <f>'DNSP stacked data'!I168</f>
        <v>0</v>
      </c>
      <c r="J22" s="1">
        <f>'DNSP stacked data'!J168</f>
        <v>0</v>
      </c>
      <c r="K22" s="1">
        <f>'DNSP stacked data'!K168</f>
        <v>-55</v>
      </c>
      <c r="L22" s="1">
        <f>'DNSP stacked data'!L168</f>
        <v>0</v>
      </c>
      <c r="M22" s="45"/>
      <c r="N22" s="1">
        <f>'DNSP stacked data'!N168</f>
        <v>0</v>
      </c>
      <c r="O22" s="1">
        <f>'DNSP stacked data'!O168</f>
        <v>0</v>
      </c>
      <c r="P22" s="1">
        <f>'DNSP stacked data'!P168</f>
        <v>0</v>
      </c>
      <c r="Q22" s="1">
        <f>'DNSP stacked data'!Q168</f>
        <v>0</v>
      </c>
      <c r="R22" s="1">
        <f>'DNSP stacked data'!R168</f>
        <v>0</v>
      </c>
      <c r="S22" s="1">
        <f>'DNSP stacked data'!S168</f>
        <v>0</v>
      </c>
      <c r="T22" s="1">
        <f>'DNSP stacked data'!T168</f>
        <v>0</v>
      </c>
      <c r="U22" s="1">
        <f>'DNSP stacked data'!U168</f>
        <v>0</v>
      </c>
      <c r="V22" s="1">
        <f>'DNSP stacked data'!V168</f>
        <v>0</v>
      </c>
      <c r="W22" s="1">
        <f>'DNSP stacked data'!W168</f>
        <v>0</v>
      </c>
      <c r="X22" s="1">
        <f>'DNSP stacked data'!X168</f>
        <v>0</v>
      </c>
      <c r="Z22" s="1">
        <f>'DNSP stacked data'!Z168</f>
        <v>0</v>
      </c>
      <c r="AA22" s="1">
        <f>'DNSP stacked data'!AA168</f>
        <v>0</v>
      </c>
      <c r="AB22" s="1">
        <f>'DNSP stacked data'!AB168</f>
        <v>0</v>
      </c>
      <c r="AC22" s="1">
        <f>'DNSP stacked data'!AC168</f>
        <v>0</v>
      </c>
      <c r="AD22" s="1">
        <f>'DNSP stacked data'!AD168</f>
        <v>0</v>
      </c>
      <c r="AE22" s="1">
        <f>'DNSP stacked data'!AE168</f>
        <v>0</v>
      </c>
      <c r="AF22" s="1">
        <f>'DNSP stacked data'!AF168</f>
        <v>0</v>
      </c>
      <c r="AG22" s="1">
        <f>'DNSP stacked data'!AG168</f>
        <v>0</v>
      </c>
      <c r="AH22" s="1">
        <f>'DNSP stacked data'!AH168</f>
        <v>0</v>
      </c>
      <c r="AI22" s="1">
        <f>'DNSP stacked data'!AI168</f>
        <v>0</v>
      </c>
      <c r="AJ22" s="1">
        <f>'DNSP stacked data'!AJ168</f>
        <v>0</v>
      </c>
      <c r="AL22" s="1">
        <f>'DNSP stacked data'!AL168</f>
        <v>0</v>
      </c>
      <c r="AM22" s="1">
        <f>'DNSP stacked data'!AM168</f>
        <v>0</v>
      </c>
      <c r="AN22" s="1">
        <f>'DNSP stacked data'!AN168</f>
        <v>0</v>
      </c>
      <c r="AO22" s="1">
        <f>'DNSP stacked data'!AO168</f>
        <v>0</v>
      </c>
      <c r="AP22" s="1">
        <f>'DNSP stacked data'!AP168</f>
        <v>0</v>
      </c>
      <c r="AQ22" s="1">
        <f>'DNSP stacked data'!AQ168</f>
        <v>0</v>
      </c>
      <c r="AR22" s="1">
        <f>'DNSP stacked data'!AR168</f>
        <v>0</v>
      </c>
      <c r="AS22" s="1">
        <f>'DNSP stacked data'!AS168</f>
        <v>0</v>
      </c>
      <c r="AT22" s="1">
        <f>'DNSP stacked data'!AT168</f>
        <v>0</v>
      </c>
      <c r="AU22" s="1">
        <f>'DNSP stacked data'!AU168</f>
        <v>0</v>
      </c>
      <c r="AV22" s="1">
        <f>'DNSP stacked data'!AV168</f>
        <v>0</v>
      </c>
      <c r="AW22" s="45"/>
      <c r="AX22" s="1">
        <f>'DNSP stacked data'!AX168</f>
        <v>0</v>
      </c>
      <c r="AY22" s="1">
        <f>'DNSP stacked data'!AY168</f>
        <v>-114.65013035593223</v>
      </c>
      <c r="AZ22" s="1">
        <f>'DNSP stacked data'!AZ168</f>
        <v>0</v>
      </c>
      <c r="BA22" s="1">
        <f>'DNSP stacked data'!BA168</f>
        <v>0</v>
      </c>
      <c r="BB22" s="1">
        <f>'DNSP stacked data'!BB168</f>
        <v>0</v>
      </c>
      <c r="BC22" s="1">
        <f>'DNSP stacked data'!BC168</f>
        <v>0</v>
      </c>
      <c r="BD22" s="1">
        <f>'DNSP stacked data'!BD168</f>
        <v>0</v>
      </c>
      <c r="BE22" s="1">
        <f>'DNSP stacked data'!BE168</f>
        <v>0</v>
      </c>
      <c r="BF22" s="1">
        <f>'DNSP stacked data'!BF168</f>
        <v>217.702</v>
      </c>
      <c r="BG22" s="1">
        <f>'DNSP stacked data'!BG168</f>
        <v>49.664999999999999</v>
      </c>
      <c r="BH22" s="1">
        <f>'DNSP stacked data'!BH168</f>
        <v>-8.2469999999999999</v>
      </c>
      <c r="BI22" s="45"/>
      <c r="BJ22" s="1">
        <f>'DNSP stacked data'!BJ168</f>
        <v>-865.67892920000008</v>
      </c>
      <c r="BK22" s="1">
        <f>'DNSP stacked data'!BK168</f>
        <v>-1281.5287315217195</v>
      </c>
      <c r="BL22" s="1">
        <f>'DNSP stacked data'!BL168</f>
        <v>-1081.8265267714878</v>
      </c>
      <c r="BM22" s="1">
        <f>'DNSP stacked data'!BM168</f>
        <v>-1004.2707931738087</v>
      </c>
      <c r="BN22" s="1">
        <f>'DNSP stacked data'!BN168</f>
        <v>-1312.1486597465241</v>
      </c>
      <c r="BO22" s="1">
        <f>'DNSP stacked data'!BO168</f>
        <v>-505.93070191105318</v>
      </c>
      <c r="BP22" s="1">
        <f>'DNSP stacked data'!BP168</f>
        <v>-1944.9036963815215</v>
      </c>
      <c r="BQ22" s="1">
        <f>'DNSP stacked data'!BQ168</f>
        <v>-4430.0659048675525</v>
      </c>
      <c r="BR22" s="1">
        <f>'DNSP stacked data'!BR168</f>
        <v>2510.4215773014475</v>
      </c>
      <c r="BS22" s="1">
        <f>'DNSP stacked data'!BS168</f>
        <v>723.56484100601324</v>
      </c>
      <c r="BT22" s="1">
        <f>'DNSP stacked data'!BT168</f>
        <v>-748.89400000000001</v>
      </c>
    </row>
    <row r="23" spans="1:72">
      <c r="A23" s="21" t="s">
        <v>74</v>
      </c>
      <c r="B23" s="1">
        <f>'DNSP stacked data'!B169</f>
        <v>349415.16833249299</v>
      </c>
      <c r="C23" s="1">
        <f>'DNSP stacked data'!C169</f>
        <v>376953.86869465309</v>
      </c>
      <c r="D23" s="1">
        <f>'DNSP stacked data'!D169</f>
        <v>411873.94326642214</v>
      </c>
      <c r="E23" s="1">
        <f>'DNSP stacked data'!E169</f>
        <v>457805.43791898811</v>
      </c>
      <c r="F23" s="1">
        <f>'DNSP stacked data'!F169</f>
        <v>503338.62937809393</v>
      </c>
      <c r="G23" s="1">
        <f>'DNSP stacked data'!G169</f>
        <v>545936.39078210003</v>
      </c>
      <c r="H23" s="1">
        <f>'DNSP stacked data'!H169</f>
        <v>580124.36831621989</v>
      </c>
      <c r="I23" s="1">
        <f>'DNSP stacked data'!I169</f>
        <v>600708.1860387855</v>
      </c>
      <c r="J23" s="1">
        <f>'DNSP stacked data'!J169</f>
        <v>626933.9824601321</v>
      </c>
      <c r="K23" s="1">
        <f>'DNSP stacked data'!K169</f>
        <v>658435.64049049036</v>
      </c>
      <c r="L23" s="1">
        <f>'DNSP stacked data'!L169</f>
        <v>677816.80799999996</v>
      </c>
      <c r="M23" s="45"/>
      <c r="N23" s="1">
        <f>'DNSP stacked data'!N169</f>
        <v>7464.1433574790335</v>
      </c>
      <c r="O23" s="1">
        <f>'DNSP stacked data'!O169</f>
        <v>8534.5383962481155</v>
      </c>
      <c r="P23" s="1">
        <f>'DNSP stacked data'!P169</f>
        <v>8859.3361773884026</v>
      </c>
      <c r="Q23" s="1">
        <f>'DNSP stacked data'!Q169</f>
        <v>8977.1462210930968</v>
      </c>
      <c r="R23" s="1">
        <f>'DNSP stacked data'!R169</f>
        <v>8968.131039334181</v>
      </c>
      <c r="S23" s="1">
        <f>'DNSP stacked data'!S169</f>
        <v>9120.6955107936392</v>
      </c>
      <c r="T23" s="1">
        <f>'DNSP stacked data'!T169</f>
        <v>10224.832540120591</v>
      </c>
      <c r="U23" s="1">
        <f>'DNSP stacked data'!U169</f>
        <v>11535.869916851978</v>
      </c>
      <c r="V23" s="1">
        <f>'DNSP stacked data'!V169</f>
        <v>12308.207843817541</v>
      </c>
      <c r="W23" s="1">
        <f>'DNSP stacked data'!W169</f>
        <v>12630.445504912688</v>
      </c>
      <c r="X23" s="1">
        <f>'DNSP stacked data'!X169</f>
        <v>12749.901</v>
      </c>
      <c r="Z23" s="1">
        <f>'DNSP stacked data'!Z169</f>
        <v>203900.45411915571</v>
      </c>
      <c r="AA23" s="1">
        <f>'DNSP stacked data'!AA169</f>
        <v>215412.49090024675</v>
      </c>
      <c r="AB23" s="1">
        <f>'DNSP stacked data'!AB169</f>
        <v>244214.61043270439</v>
      </c>
      <c r="AC23" s="1">
        <f>'DNSP stacked data'!AC169</f>
        <v>270949.6173627337</v>
      </c>
      <c r="AD23" s="1">
        <f>'DNSP stacked data'!AD169</f>
        <v>297932.65125144419</v>
      </c>
      <c r="AE23" s="1">
        <f>'DNSP stacked data'!AE169</f>
        <v>323684.19224804512</v>
      </c>
      <c r="AF23" s="1">
        <f>'DNSP stacked data'!AF169</f>
        <v>347277.2941052579</v>
      </c>
      <c r="AG23" s="1">
        <f>'DNSP stacked data'!AG169</f>
        <v>352858.5406318247</v>
      </c>
      <c r="AH23" s="1">
        <f>'DNSP stacked data'!AH169</f>
        <v>361272.110696416</v>
      </c>
      <c r="AI23" s="1">
        <f>'DNSP stacked data'!AI169</f>
        <v>371633.15301545727</v>
      </c>
      <c r="AJ23" s="1">
        <f>'DNSP stacked data'!AJ169</f>
        <v>373389.364</v>
      </c>
      <c r="AL23" s="1">
        <f>'DNSP stacked data'!AL169</f>
        <v>7216.3308523648257</v>
      </c>
      <c r="AM23" s="1">
        <f>'DNSP stacked data'!AM169</f>
        <v>7860.1603683859403</v>
      </c>
      <c r="AN23" s="1">
        <f>'DNSP stacked data'!AN169</f>
        <v>8251.519484098364</v>
      </c>
      <c r="AO23" s="1">
        <f>'DNSP stacked data'!AO169</f>
        <v>8543.8454357492119</v>
      </c>
      <c r="AP23" s="1">
        <f>'DNSP stacked data'!AP169</f>
        <v>8956.2229065220927</v>
      </c>
      <c r="AQ23" s="1">
        <f>'DNSP stacked data'!AQ169</f>
        <v>9488.3688602793009</v>
      </c>
      <c r="AR23" s="1">
        <f>'DNSP stacked data'!AR169</f>
        <v>9960.9173905388197</v>
      </c>
      <c r="AS23" s="1">
        <f>'DNSP stacked data'!AS169</f>
        <v>10043.871093680489</v>
      </c>
      <c r="AT23" s="1">
        <f>'DNSP stacked data'!AT169</f>
        <v>10183.408863012766</v>
      </c>
      <c r="AU23" s="1">
        <f>'DNSP stacked data'!AU169</f>
        <v>10226.726662388488</v>
      </c>
      <c r="AV23" s="1">
        <f>'DNSP stacked data'!AV169</f>
        <v>10116.657999999999</v>
      </c>
      <c r="AW23" s="45"/>
      <c r="AX23" s="1">
        <f>'DNSP stacked data'!AX169</f>
        <v>164527.25022170477</v>
      </c>
      <c r="AY23" s="1">
        <f>'DNSP stacked data'!AY169</f>
        <v>173062.31455701773</v>
      </c>
      <c r="AZ23" s="1">
        <f>'DNSP stacked data'!AZ169</f>
        <v>180004.24478195014</v>
      </c>
      <c r="BA23" s="1">
        <f>'DNSP stacked data'!BA169</f>
        <v>196737.7386385795</v>
      </c>
      <c r="BB23" s="1">
        <f>'DNSP stacked data'!BB169</f>
        <v>215172.66445617008</v>
      </c>
      <c r="BC23" s="1">
        <f>'DNSP stacked data'!BC169</f>
        <v>236183.66836455939</v>
      </c>
      <c r="BD23" s="1">
        <f>'DNSP stacked data'!BD169</f>
        <v>255904.48681169693</v>
      </c>
      <c r="BE23" s="1">
        <f>'DNSP stacked data'!BE169</f>
        <v>263384.91584782465</v>
      </c>
      <c r="BF23" s="1">
        <f>'DNSP stacked data'!BF169</f>
        <v>275556.29664554074</v>
      </c>
      <c r="BG23" s="1">
        <f>'DNSP stacked data'!BG169</f>
        <v>284898.42429872468</v>
      </c>
      <c r="BH23" s="1">
        <f>'DNSP stacked data'!BH169</f>
        <v>295524.63400000002</v>
      </c>
      <c r="BI23" s="45"/>
      <c r="BJ23" s="1">
        <f>'DNSP stacked data'!BJ169</f>
        <v>89068.577818364633</v>
      </c>
      <c r="BK23" s="1">
        <f>'DNSP stacked data'!BK169</f>
        <v>92129.786528582685</v>
      </c>
      <c r="BL23" s="1">
        <f>'DNSP stacked data'!BL169</f>
        <v>92873.123322049796</v>
      </c>
      <c r="BM23" s="1">
        <f>'DNSP stacked data'!BM169</f>
        <v>107223.94299426521</v>
      </c>
      <c r="BN23" s="1">
        <f>'DNSP stacked data'!BN169</f>
        <v>117778.30555573106</v>
      </c>
      <c r="BO23" s="1">
        <f>'DNSP stacked data'!BO169</f>
        <v>127112.84537900504</v>
      </c>
      <c r="BP23" s="1">
        <f>'DNSP stacked data'!BP169</f>
        <v>130700.36154886695</v>
      </c>
      <c r="BQ23" s="1">
        <f>'DNSP stacked data'!BQ169</f>
        <v>132242.34367021063</v>
      </c>
      <c r="BR23" s="1">
        <f>'DNSP stacked data'!BR169</f>
        <v>143584.82436115426</v>
      </c>
      <c r="BS23" s="1">
        <f>'DNSP stacked data'!BS169</f>
        <v>139677.88432123902</v>
      </c>
      <c r="BT23" s="1">
        <f>'DNSP stacked data'!BT169</f>
        <v>145300.77890239813</v>
      </c>
    </row>
    <row r="24" spans="1:72">
      <c r="A24" s="21"/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BS24" s="46"/>
    </row>
    <row r="25" spans="1:72">
      <c r="A25" s="23" t="s">
        <v>80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S25" s="46"/>
    </row>
    <row r="26" spans="1:72">
      <c r="A26" s="24" t="s">
        <v>81</v>
      </c>
      <c r="B26" s="1">
        <f>B17</f>
        <v>313954.31843684416</v>
      </c>
      <c r="C26" s="1">
        <f t="shared" ref="C26:K26" si="12">C17</f>
        <v>349415.16833249299</v>
      </c>
      <c r="D26" s="1">
        <f t="shared" si="12"/>
        <v>376953.86869465309</v>
      </c>
      <c r="E26" s="1">
        <f t="shared" si="12"/>
        <v>411873.94326642214</v>
      </c>
      <c r="F26" s="1">
        <f t="shared" si="12"/>
        <v>457805.43791898811</v>
      </c>
      <c r="G26" s="1">
        <f t="shared" si="12"/>
        <v>503338.62937809393</v>
      </c>
      <c r="H26" s="1">
        <f t="shared" si="12"/>
        <v>545936.39078210003</v>
      </c>
      <c r="I26" s="1">
        <f t="shared" si="12"/>
        <v>580124.36831621989</v>
      </c>
      <c r="J26" s="1">
        <f t="shared" si="12"/>
        <v>600708.1860387855</v>
      </c>
      <c r="K26" s="1">
        <f t="shared" si="12"/>
        <v>626933.9824601321</v>
      </c>
      <c r="L26" s="1">
        <f t="shared" ref="L26" si="13">L17</f>
        <v>658435.64</v>
      </c>
      <c r="M26" s="46"/>
      <c r="N26" s="1">
        <f>N17</f>
        <v>5609.3905954361489</v>
      </c>
      <c r="O26" s="1">
        <f t="shared" ref="O26:W26" si="14">O17</f>
        <v>7464.1433574790335</v>
      </c>
      <c r="P26" s="1">
        <f t="shared" si="14"/>
        <v>8534.5383962481155</v>
      </c>
      <c r="Q26" s="1">
        <f t="shared" si="14"/>
        <v>8859.3361773884026</v>
      </c>
      <c r="R26" s="1">
        <f t="shared" si="14"/>
        <v>8977.1462210930968</v>
      </c>
      <c r="S26" s="1">
        <f t="shared" si="14"/>
        <v>8968.131039334181</v>
      </c>
      <c r="T26" s="1">
        <f t="shared" si="14"/>
        <v>9120.6955107936392</v>
      </c>
      <c r="U26" s="1">
        <f t="shared" si="14"/>
        <v>10224.832540120591</v>
      </c>
      <c r="V26" s="1">
        <f t="shared" si="14"/>
        <v>11535.869916851978</v>
      </c>
      <c r="W26" s="1">
        <f t="shared" si="14"/>
        <v>12308.207843817541</v>
      </c>
      <c r="X26" s="1">
        <f t="shared" ref="X26" si="15">X17</f>
        <v>12630.446</v>
      </c>
      <c r="Y26" s="46"/>
      <c r="Z26" s="1">
        <f>Z17</f>
        <v>190138.99775117711</v>
      </c>
      <c r="AA26" s="1">
        <f t="shared" ref="AA26:AI26" si="16">AA17</f>
        <v>203900.45411915571</v>
      </c>
      <c r="AB26" s="1">
        <f t="shared" si="16"/>
        <v>215412.49090024675</v>
      </c>
      <c r="AC26" s="1">
        <f t="shared" si="16"/>
        <v>244214.61043270439</v>
      </c>
      <c r="AD26" s="1">
        <f t="shared" si="16"/>
        <v>270949.6173627337</v>
      </c>
      <c r="AE26" s="1">
        <f t="shared" si="16"/>
        <v>297932.65125144419</v>
      </c>
      <c r="AF26" s="1">
        <f t="shared" si="16"/>
        <v>323684.19224804512</v>
      </c>
      <c r="AG26" s="1">
        <f t="shared" si="16"/>
        <v>347277.2941052579</v>
      </c>
      <c r="AH26" s="1">
        <f t="shared" si="16"/>
        <v>352858.5406318247</v>
      </c>
      <c r="AI26" s="1">
        <f t="shared" si="16"/>
        <v>361272.11069641606</v>
      </c>
      <c r="AJ26" s="1">
        <f t="shared" ref="AJ26" si="17">AJ17</f>
        <v>371633.15299999999</v>
      </c>
      <c r="AK26" s="46"/>
      <c r="AL26" s="1">
        <f>AL17</f>
        <v>6229.6037340139619</v>
      </c>
      <c r="AM26" s="1">
        <f t="shared" ref="AM26:AU26" si="18">AM17</f>
        <v>7216.3308523648257</v>
      </c>
      <c r="AN26" s="1">
        <f t="shared" si="18"/>
        <v>7860.1603683859403</v>
      </c>
      <c r="AO26" s="1">
        <f t="shared" si="18"/>
        <v>8251.519484098364</v>
      </c>
      <c r="AP26" s="1">
        <f t="shared" si="18"/>
        <v>8543.8454357492119</v>
      </c>
      <c r="AQ26" s="1">
        <f t="shared" si="18"/>
        <v>8956.2229065220927</v>
      </c>
      <c r="AR26" s="1">
        <f t="shared" si="18"/>
        <v>9488.3688602793009</v>
      </c>
      <c r="AS26" s="1">
        <f t="shared" si="18"/>
        <v>9960.9173905388197</v>
      </c>
      <c r="AT26" s="1">
        <f t="shared" si="18"/>
        <v>10043.871093680489</v>
      </c>
      <c r="AU26" s="1">
        <f t="shared" si="18"/>
        <v>10183.408863012763</v>
      </c>
      <c r="AV26" s="1">
        <f t="shared" ref="AV26" si="19">AV17</f>
        <v>10226.727000000001</v>
      </c>
      <c r="AW26" s="46"/>
      <c r="AX26" s="1">
        <f>AX17</f>
        <v>152362.84334238362</v>
      </c>
      <c r="AY26" s="1">
        <f t="shared" ref="AY26:BG26" si="20">AY17</f>
        <v>164527.25022170477</v>
      </c>
      <c r="AZ26" s="1">
        <f t="shared" si="20"/>
        <v>173062.31455701773</v>
      </c>
      <c r="BA26" s="1">
        <f t="shared" si="20"/>
        <v>180004.24478195014</v>
      </c>
      <c r="BB26" s="1">
        <f t="shared" si="20"/>
        <v>196737.7386385795</v>
      </c>
      <c r="BC26" s="1">
        <f t="shared" si="20"/>
        <v>215172.66445617008</v>
      </c>
      <c r="BD26" s="1">
        <f t="shared" si="20"/>
        <v>236183.66836455939</v>
      </c>
      <c r="BE26" s="1">
        <f t="shared" si="20"/>
        <v>255904.48681169693</v>
      </c>
      <c r="BF26" s="1">
        <f t="shared" si="20"/>
        <v>263384.91584782465</v>
      </c>
      <c r="BG26" s="1">
        <f t="shared" si="20"/>
        <v>275556.29664554069</v>
      </c>
      <c r="BH26" s="1">
        <f t="shared" ref="BH26" si="21">BH17</f>
        <v>284898.424</v>
      </c>
      <c r="BI26" s="46"/>
      <c r="BJ26" s="1">
        <f>BJ17</f>
        <v>76060.713642298724</v>
      </c>
      <c r="BK26" s="1">
        <f t="shared" ref="BK26:BS26" si="22">BK17</f>
        <v>89068.577818364633</v>
      </c>
      <c r="BL26" s="1">
        <f t="shared" si="22"/>
        <v>92129.786528582685</v>
      </c>
      <c r="BM26" s="1">
        <f t="shared" si="22"/>
        <v>92873.123322049796</v>
      </c>
      <c r="BN26" s="1">
        <f t="shared" si="22"/>
        <v>107223.94299426521</v>
      </c>
      <c r="BO26" s="1">
        <f t="shared" si="22"/>
        <v>117778.30555573106</v>
      </c>
      <c r="BP26" s="1">
        <f t="shared" si="22"/>
        <v>127112.84537900504</v>
      </c>
      <c r="BQ26" s="1">
        <f t="shared" si="22"/>
        <v>130700.36154886695</v>
      </c>
      <c r="BR26" s="1">
        <f t="shared" si="22"/>
        <v>131913.90648919297</v>
      </c>
      <c r="BS26" s="1">
        <f t="shared" si="22"/>
        <v>143584.82436115426</v>
      </c>
      <c r="BT26" s="1">
        <f t="shared" ref="BT26" si="23">BT17</f>
        <v>139677.88387186668</v>
      </c>
    </row>
    <row r="27" spans="1:72">
      <c r="A27" s="24" t="s">
        <v>82</v>
      </c>
      <c r="B27" s="1">
        <f>WACC!$C$14*B26</f>
        <v>125581.72737473767</v>
      </c>
      <c r="C27" s="1">
        <f>WACC!$D$14*C26</f>
        <v>139766.06733299719</v>
      </c>
      <c r="D27" s="1">
        <f>WACC!$E$14*D26</f>
        <v>150781.54747786126</v>
      </c>
      <c r="E27" s="1">
        <f>WACC!$F$14*E26</f>
        <v>164749.57730656886</v>
      </c>
      <c r="F27" s="1">
        <f>WACC!$G$14*F26</f>
        <v>183122.17516759527</v>
      </c>
      <c r="G27" s="1">
        <f>WACC!$H$14*G26</f>
        <v>201335.45175123759</v>
      </c>
      <c r="H27" s="1">
        <f>WACC!$I$14*H26</f>
        <v>218374.55631284002</v>
      </c>
      <c r="I27" s="1">
        <f>WACC!J14*I26</f>
        <v>232049.74732648797</v>
      </c>
      <c r="J27" s="1">
        <f>WACC!K14*J26</f>
        <v>240283.2744155142</v>
      </c>
      <c r="K27" s="1">
        <f>WACC!L14*K26</f>
        <v>250773.59298405284</v>
      </c>
      <c r="L27" s="1">
        <f>WACC!M14*L26</f>
        <v>263374.25599999999</v>
      </c>
      <c r="M27" s="46"/>
      <c r="N27" s="1">
        <f>WACC!$C$14*N26</f>
        <v>2243.7562381744597</v>
      </c>
      <c r="O27" s="1">
        <f>WACC!$D$14*O26</f>
        <v>2985.6573429916134</v>
      </c>
      <c r="P27" s="1">
        <f>WACC!$E$14*P26</f>
        <v>3413.8153584992465</v>
      </c>
      <c r="Q27" s="1">
        <f>WACC!$F$14*Q26</f>
        <v>3543.7344709553613</v>
      </c>
      <c r="R27" s="1">
        <f>WACC!$G$14*R26</f>
        <v>3590.858488437239</v>
      </c>
      <c r="S27" s="1">
        <f>WACC!$H$14*S26</f>
        <v>3587.2524157336725</v>
      </c>
      <c r="T27" s="1">
        <f>WACC!$I$14*T26</f>
        <v>3648.2782043174557</v>
      </c>
      <c r="U27" s="1">
        <f>WACC!J14*U26</f>
        <v>4089.9330160482368</v>
      </c>
      <c r="V27" s="1">
        <f>WACC!K14*V26</f>
        <v>4614.347966740791</v>
      </c>
      <c r="W27" s="1">
        <f>WACC!L14*W26</f>
        <v>4923.2831375270171</v>
      </c>
      <c r="X27" s="1">
        <f>WACC!M14*X26</f>
        <v>5052.1784000000007</v>
      </c>
      <c r="Y27" s="46"/>
      <c r="Z27" s="1">
        <f>WACC!$C$14*Z26</f>
        <v>76055.599100470848</v>
      </c>
      <c r="AA27" s="1">
        <f>WACC!$D$14*AA26</f>
        <v>81560.181647662292</v>
      </c>
      <c r="AB27" s="1">
        <f>WACC!$E$14*AB26</f>
        <v>86164.99636009871</v>
      </c>
      <c r="AC27" s="1">
        <f>WACC!$F$14*AC26</f>
        <v>97685.844173081758</v>
      </c>
      <c r="AD27" s="1">
        <f>WACC!$G$14*AD26</f>
        <v>108379.84694509348</v>
      </c>
      <c r="AE27" s="1">
        <f>WACC!$H$14*AE26</f>
        <v>119173.06050057767</v>
      </c>
      <c r="AF27" s="1">
        <f>WACC!$I$14*AF26</f>
        <v>129473.67689921806</v>
      </c>
      <c r="AG27" s="1">
        <f>WACC!J14*AG26</f>
        <v>138910.91764210316</v>
      </c>
      <c r="AH27" s="1">
        <f>WACC!K14*AH26</f>
        <v>141143.41625272989</v>
      </c>
      <c r="AI27" s="1">
        <f>WACC!L14*AI26</f>
        <v>144508.84427856642</v>
      </c>
      <c r="AJ27" s="1">
        <f>WACC!M14*AJ26</f>
        <v>148653.26120000001</v>
      </c>
      <c r="AK27" s="46"/>
      <c r="AL27" s="1">
        <f>WACC!$C$14*AL26</f>
        <v>2491.8414936055851</v>
      </c>
      <c r="AM27" s="1">
        <f>WACC!$D$14*AM26</f>
        <v>2886.5323409459306</v>
      </c>
      <c r="AN27" s="1">
        <f>WACC!$E$14*AN26</f>
        <v>3144.0641473543765</v>
      </c>
      <c r="AO27" s="1">
        <f>WACC!$F$14*AO26</f>
        <v>3300.6077936393458</v>
      </c>
      <c r="AP27" s="1">
        <f>WACC!$G$14*AP26</f>
        <v>3417.5381742996851</v>
      </c>
      <c r="AQ27" s="1">
        <f>WACC!$H$14*AQ26</f>
        <v>3582.4891626088374</v>
      </c>
      <c r="AR27" s="1">
        <f>WACC!$I$14*AR26</f>
        <v>3795.3475441117207</v>
      </c>
      <c r="AS27" s="1">
        <f>WACC!J14*AS26</f>
        <v>3984.3669562155283</v>
      </c>
      <c r="AT27" s="1">
        <f>WACC!K14*AT26</f>
        <v>4017.5484374721959</v>
      </c>
      <c r="AU27" s="1">
        <f>WACC!L14*AU26</f>
        <v>4073.3635452051053</v>
      </c>
      <c r="AV27" s="1">
        <f>WACC!M14*AV26</f>
        <v>4090.6908000000003</v>
      </c>
      <c r="AW27" s="46"/>
      <c r="AX27" s="1">
        <f>WACC!C14*AX26</f>
        <v>60945.137336953456</v>
      </c>
      <c r="AY27" s="1">
        <f>WACC!D14*AY26</f>
        <v>65810.900088681912</v>
      </c>
      <c r="AZ27" s="1">
        <f>WACC!E14*AZ26</f>
        <v>69224.925822807098</v>
      </c>
      <c r="BA27" s="1">
        <f>WACC!F14*BA26</f>
        <v>72001.697912780059</v>
      </c>
      <c r="BB27" s="1">
        <f>WACC!G14*BB26</f>
        <v>78695.095455431801</v>
      </c>
      <c r="BC27" s="1">
        <f>WACC!H14*BC26</f>
        <v>86069.065782468038</v>
      </c>
      <c r="BD27" s="1">
        <f>WACC!I14*BD26</f>
        <v>94473.467345823767</v>
      </c>
      <c r="BE27" s="1">
        <f>WACC!J14*BE26</f>
        <v>102361.79472467878</v>
      </c>
      <c r="BF27" s="1">
        <f>WACC!K14*BF26</f>
        <v>105353.96633912987</v>
      </c>
      <c r="BG27" s="1">
        <f>WACC!L14*BG26</f>
        <v>110222.51865821629</v>
      </c>
      <c r="BH27" s="1">
        <f>WACC!M14*BH26</f>
        <v>113959.36960000001</v>
      </c>
      <c r="BI27" s="46"/>
      <c r="BJ27" s="1">
        <f>WACC!C14*BJ26</f>
        <v>30424.28545691949</v>
      </c>
      <c r="BK27" s="1">
        <f>WACC!D14*BK26</f>
        <v>35627.431127345852</v>
      </c>
      <c r="BL27" s="1">
        <f>WACC!E14*BL26</f>
        <v>36851.914611433072</v>
      </c>
      <c r="BM27" s="1">
        <f>WACC!F14*BM26</f>
        <v>37149.249328819918</v>
      </c>
      <c r="BN27" s="1">
        <f>WACC!G14*BN26</f>
        <v>42889.577197706087</v>
      </c>
      <c r="BO27" s="1">
        <f>WACC!H14*BO26</f>
        <v>47111.322222292423</v>
      </c>
      <c r="BP27" s="1">
        <f>WACC!I14*BP26</f>
        <v>50845.138151602019</v>
      </c>
      <c r="BQ27" s="1">
        <f>WACC!J14*BQ26</f>
        <v>52280.14461954678</v>
      </c>
      <c r="BR27" s="1">
        <f>WACC!K14*BR26</f>
        <v>52765.562595677191</v>
      </c>
      <c r="BS27" s="1">
        <f>WACC!L14*BS26</f>
        <v>57433.929744461704</v>
      </c>
      <c r="BT27" s="1">
        <f>WACC!M14*BT26</f>
        <v>55871.153548746675</v>
      </c>
    </row>
    <row r="28" spans="1:72">
      <c r="A28" s="24" t="s">
        <v>83</v>
      </c>
      <c r="B28" s="1">
        <f>WACC!$C$15*B26</f>
        <v>188372.59106210648</v>
      </c>
      <c r="C28" s="1">
        <f>WACC!$D$15*C26</f>
        <v>209649.1009994958</v>
      </c>
      <c r="D28" s="1">
        <f>WACC!$E$15*D26</f>
        <v>226172.32121679184</v>
      </c>
      <c r="E28" s="1">
        <f>WACC!$F$15*E26</f>
        <v>247124.36595985328</v>
      </c>
      <c r="F28" s="1">
        <f>WACC!$G$15*F26</f>
        <v>274683.26275139285</v>
      </c>
      <c r="G28" s="1">
        <f>WACC!$H$15*G26</f>
        <v>302003.17762685637</v>
      </c>
      <c r="H28" s="1">
        <f>WACC!$I$15*H26</f>
        <v>327561.83446926001</v>
      </c>
      <c r="I28" s="1">
        <f>WACC!J15*I26</f>
        <v>348074.62098973192</v>
      </c>
      <c r="J28" s="1">
        <f>WACC!K15*J26</f>
        <v>360424.9116232713</v>
      </c>
      <c r="K28" s="1">
        <f>WACC!L15*K26</f>
        <v>376160.38947607926</v>
      </c>
      <c r="L28" s="1">
        <f>WACC!M15*L26</f>
        <v>395061.38400000002</v>
      </c>
      <c r="M28" s="46"/>
      <c r="N28" s="1">
        <f>WACC!$C$15*N26</f>
        <v>3365.6343572616893</v>
      </c>
      <c r="O28" s="1">
        <f>WACC!$D$15*O26</f>
        <v>4478.4860144874201</v>
      </c>
      <c r="P28" s="1">
        <f>WACC!$E$15*P26</f>
        <v>5120.7230377488695</v>
      </c>
      <c r="Q28" s="1">
        <f>WACC!$F$15*Q26</f>
        <v>5315.6017064330417</v>
      </c>
      <c r="R28" s="1">
        <f>WACC!$G$15*R26</f>
        <v>5386.2877326558582</v>
      </c>
      <c r="S28" s="1">
        <f>WACC!$H$15*S26</f>
        <v>5380.878623600508</v>
      </c>
      <c r="T28" s="1">
        <f>WACC!$I$15*T26</f>
        <v>5472.4173064761835</v>
      </c>
      <c r="U28" s="1">
        <f>WACC!J15*U26</f>
        <v>6134.8995240723543</v>
      </c>
      <c r="V28" s="1">
        <f>WACC!K15*V26</f>
        <v>6921.5219501111869</v>
      </c>
      <c r="W28" s="1">
        <f>WACC!L15*W26</f>
        <v>7384.9247062905242</v>
      </c>
      <c r="X28" s="1">
        <f>WACC!M15*X26</f>
        <v>7578.2675999999992</v>
      </c>
      <c r="Y28" s="46"/>
      <c r="Z28" s="1">
        <f>WACC!$C$15*Z26</f>
        <v>114083.39865070627</v>
      </c>
      <c r="AA28" s="1">
        <f>WACC!$D$15*AA26</f>
        <v>122340.27247149342</v>
      </c>
      <c r="AB28" s="1">
        <f>WACC!$E$15*AB26</f>
        <v>129247.49454014804</v>
      </c>
      <c r="AC28" s="1">
        <f>WACC!$F$15*AC26</f>
        <v>146528.76625962261</v>
      </c>
      <c r="AD28" s="1">
        <f>WACC!$G$15*AD26</f>
        <v>162569.77041764022</v>
      </c>
      <c r="AE28" s="1">
        <f>WACC!$H$15*AE26</f>
        <v>178759.59075086651</v>
      </c>
      <c r="AF28" s="1">
        <f>WACC!$I$15*AF26</f>
        <v>194210.51534882706</v>
      </c>
      <c r="AG28" s="1">
        <f>WACC!J15*AG26</f>
        <v>208366.37646315474</v>
      </c>
      <c r="AH28" s="1">
        <f>WACC!K15*AH26</f>
        <v>211715.12437909481</v>
      </c>
      <c r="AI28" s="1">
        <f>WACC!L15*AI26</f>
        <v>216763.26641784963</v>
      </c>
      <c r="AJ28" s="1">
        <f>WACC!M15*AJ26</f>
        <v>222979.89179999998</v>
      </c>
      <c r="AK28" s="46"/>
      <c r="AL28" s="1">
        <f>WACC!$C$15*AL26</f>
        <v>3737.7622404083768</v>
      </c>
      <c r="AM28" s="1">
        <f>WACC!$D$15*AM26</f>
        <v>4329.798511418895</v>
      </c>
      <c r="AN28" s="1">
        <f>WACC!$E$15*AN26</f>
        <v>4716.0962210315638</v>
      </c>
      <c r="AO28" s="1">
        <f>WACC!$F$15*AO26</f>
        <v>4950.9116904590182</v>
      </c>
      <c r="AP28" s="1">
        <f>WACC!$G$15*AP26</f>
        <v>5126.3072614495268</v>
      </c>
      <c r="AQ28" s="1">
        <f>WACC!$H$15*AQ26</f>
        <v>5373.7337439132552</v>
      </c>
      <c r="AR28" s="1">
        <f>WACC!$I$15*AR26</f>
        <v>5693.0213161675802</v>
      </c>
      <c r="AS28" s="1">
        <f>WACC!J15*AS26</f>
        <v>5976.5504343232915</v>
      </c>
      <c r="AT28" s="1">
        <f>WACC!K15*AT26</f>
        <v>6026.3226562082937</v>
      </c>
      <c r="AU28" s="1">
        <f>WACC!L15*AU26</f>
        <v>6110.0453178076577</v>
      </c>
      <c r="AV28" s="1">
        <f>WACC!M15*AV26</f>
        <v>6136.0362000000005</v>
      </c>
      <c r="AW28" s="46"/>
      <c r="AX28" s="1">
        <f>WACC!C15*AX26</f>
        <v>91417.706005430169</v>
      </c>
      <c r="AY28" s="1">
        <f>WACC!D15*AY26</f>
        <v>98716.350133022861</v>
      </c>
      <c r="AZ28" s="1">
        <f>WACC!E15*AZ26</f>
        <v>103837.38873421063</v>
      </c>
      <c r="BA28" s="1">
        <f>WACC!F15*BA26</f>
        <v>108002.54686917008</v>
      </c>
      <c r="BB28" s="1">
        <f>WACC!G15*BB26</f>
        <v>118042.64318314769</v>
      </c>
      <c r="BC28" s="1">
        <f>WACC!H15*BC26</f>
        <v>129103.59867370204</v>
      </c>
      <c r="BD28" s="1">
        <f>WACC!I15*BD26</f>
        <v>141710.20101873562</v>
      </c>
      <c r="BE28" s="1">
        <f>WACC!J15*BE26</f>
        <v>153542.69208701816</v>
      </c>
      <c r="BF28" s="1">
        <f>WACC!K15*BF26</f>
        <v>158030.94950869479</v>
      </c>
      <c r="BG28" s="1">
        <f>WACC!L15*BG26</f>
        <v>165333.7779873244</v>
      </c>
      <c r="BH28" s="1">
        <f>WACC!M15*BH26</f>
        <v>170939.05439999999</v>
      </c>
      <c r="BI28" s="46"/>
      <c r="BJ28" s="1">
        <f>WACC!C15*BJ26</f>
        <v>45636.428185379234</v>
      </c>
      <c r="BK28" s="1">
        <f>WACC!D15*BK26</f>
        <v>53441.146691018781</v>
      </c>
      <c r="BL28" s="1">
        <f>WACC!E15*BL26</f>
        <v>55277.871917149612</v>
      </c>
      <c r="BM28" s="1">
        <f>WACC!F15*BM26</f>
        <v>55723.873993229878</v>
      </c>
      <c r="BN28" s="1">
        <f>WACC!G15*BN26</f>
        <v>64334.365796559119</v>
      </c>
      <c r="BO28" s="1">
        <f>WACC!H15*BO26</f>
        <v>70666.983333438635</v>
      </c>
      <c r="BP28" s="1">
        <f>WACC!I15*BP26</f>
        <v>76267.707227403022</v>
      </c>
      <c r="BQ28" s="1">
        <f>WACC!J15*BQ26</f>
        <v>78420.216929320159</v>
      </c>
      <c r="BR28" s="1">
        <f>WACC!K15*BR26</f>
        <v>79148.343893515776</v>
      </c>
      <c r="BS28" s="1">
        <f>WACC!L15*BS26</f>
        <v>86150.894616692545</v>
      </c>
      <c r="BT28" s="1">
        <f>WACC!M15*BT26</f>
        <v>83806.730323120006</v>
      </c>
    </row>
    <row r="29" spans="1:72">
      <c r="A29" s="24" t="s">
        <v>84</v>
      </c>
      <c r="B29" s="1">
        <f>(WACC!$C$3+WACC!$C$9*WACC!$C$16)*B27</f>
        <v>12529.179236599637</v>
      </c>
      <c r="C29" s="1">
        <f>(WACC!$D$3+WACC!$D$9*WACC!$D$16)*C27</f>
        <v>13895.435313811842</v>
      </c>
      <c r="D29" s="1">
        <f>(WACC!$E$3+WACC!$E$9*WACC!$E$16)*D27</f>
        <v>15604.202103875383</v>
      </c>
      <c r="E29" s="1">
        <f>(WACC!$F$3+WACC!$F$9*WACC!$F$16)*E27</f>
        <v>17655.26978186483</v>
      </c>
      <c r="F29" s="1">
        <f>(WACC!$G$3+WACC!$G$9*WACC!$G$16)*F27</f>
        <v>17525.039834526739</v>
      </c>
      <c r="G29" s="1">
        <f>(WACC!$H$3+WACC!$H$9*WACC!$H$16)*G27</f>
        <v>20311.679994511509</v>
      </c>
      <c r="H29" s="1">
        <f>(WACC!$I$3+WACC!$I$9*WACC!$I$16)*H27</f>
        <v>21571.037835898209</v>
      </c>
      <c r="I29" s="1">
        <f>(WACC!J3+WACC!J9*WACC!J16)*I27</f>
        <v>20010.791361292457</v>
      </c>
      <c r="J29" s="1">
        <f>(WACC!K3+WACC!K9*WACC!K16)*J27</f>
        <v>18819.554998826854</v>
      </c>
      <c r="K29" s="1">
        <f>(WACC!L3+WACC!L9*WACC!L16)*K27</f>
        <v>21482.712006651669</v>
      </c>
      <c r="L29" s="1">
        <f>(WACC!M3+WACC!M9*WACC!M16)*L27</f>
        <v>19890.225632473252</v>
      </c>
      <c r="M29" s="46"/>
      <c r="N29" s="1">
        <f>(WACC!$C$3+WACC!$C$9*WACC!$C$16)*N27</f>
        <v>223.85759981974505</v>
      </c>
      <c r="O29" s="1">
        <f>(WACC!$D$3+WACC!$D$9*WACC!$D$16)*O27</f>
        <v>296.83176518019326</v>
      </c>
      <c r="P29" s="1">
        <f>(WACC!$E$3+WACC!$E$9*WACC!$E$16)*P27</f>
        <v>353.29167056835962</v>
      </c>
      <c r="Q29" s="1">
        <f>(WACC!$F$3+WACC!$F$9*WACC!$F$16)*Q27</f>
        <v>379.76175200490997</v>
      </c>
      <c r="R29" s="1">
        <f>(WACC!$G$3+WACC!$G$9*WACC!$G$16)*R27</f>
        <v>343.65001394515417</v>
      </c>
      <c r="S29" s="1">
        <f>(WACC!$H$3+WACC!$H$9*WACC!$H$16)*S27</f>
        <v>361.89912156130163</v>
      </c>
      <c r="T29" s="1">
        <f>(WACC!$I$3+WACC!$I$9*WACC!$I$16)*T27</f>
        <v>360.37690704440075</v>
      </c>
      <c r="U29" s="1">
        <f>(WACC!J3+WACC!J9*WACC!J16)*U27</f>
        <v>352.69504581986109</v>
      </c>
      <c r="V29" s="1">
        <f>(WACC!K3+WACC!K9*WACC!K16)*V27</f>
        <v>361.40665868250812</v>
      </c>
      <c r="W29" s="1">
        <f>(WACC!L3+WACC!L9*WACC!L16)*W27</f>
        <v>421.75682260700864</v>
      </c>
      <c r="X29" s="1">
        <f>(WACC!M3+WACC!M9*WACC!M16)*X27</f>
        <v>381.54438416907277</v>
      </c>
      <c r="Y29" s="46"/>
      <c r="Z29" s="1">
        <f>(WACC!$C$3+WACC!$C$9*WACC!$C$16)*Z27</f>
        <v>7588.000682880047</v>
      </c>
      <c r="AA29" s="1">
        <f>(WACC!$D$3+WACC!$D$9*WACC!$D$16)*AA27</f>
        <v>8108.6507611871002</v>
      </c>
      <c r="AB29" s="1">
        <f>(WACC!$E$3+WACC!$E$9*WACC!$E$16)*AB27</f>
        <v>8917.1124714718862</v>
      </c>
      <c r="AC29" s="1">
        <f>(WACC!$F$3+WACC!$F$9*WACC!$F$16)*AC27</f>
        <v>10468.433127058477</v>
      </c>
      <c r="AD29" s="1">
        <f>(WACC!$G$3+WACC!$G$9*WACC!$G$16)*AD27</f>
        <v>10372.097935350319</v>
      </c>
      <c r="AE29" s="1">
        <f>(WACC!$H$3+WACC!$H$9*WACC!$H$16)*AE27</f>
        <v>12022.746355893152</v>
      </c>
      <c r="AF29" s="1">
        <f>(WACC!$I$3+WACC!$I$9*WACC!$I$16)*AF27</f>
        <v>12789.409308037029</v>
      </c>
      <c r="AG29" s="1">
        <f>(WACC!J3+WACC!J9*WACC!J16)*AG27</f>
        <v>11978.971848785579</v>
      </c>
      <c r="AH29" s="1">
        <f>(WACC!K3+WACC!K9*WACC!K16)*AH27</f>
        <v>11054.686562566078</v>
      </c>
      <c r="AI29" s="1">
        <f>(WACC!L3+WACC!L9*WACC!L16)*AI27</f>
        <v>12379.460879869966</v>
      </c>
      <c r="AJ29" s="1">
        <f>(WACC!M3+WACC!M9*WACC!M16)*AJ27</f>
        <v>11226.408196368979</v>
      </c>
      <c r="AK29" s="46"/>
      <c r="AL29" s="1">
        <f>(WACC!$C$3+WACC!$C$9*WACC!$C$16)*AL27</f>
        <v>248.60884903595425</v>
      </c>
      <c r="AM29" s="1">
        <f>(WACC!$D$3+WACC!$D$9*WACC!$D$16)*AM27</f>
        <v>286.97683343466747</v>
      </c>
      <c r="AN29" s="1">
        <f>(WACC!$E$3+WACC!$E$9*WACC!$E$16)*AN27</f>
        <v>325.37544018819494</v>
      </c>
      <c r="AO29" s="1">
        <f>(WACC!$F$3+WACC!$F$9*WACC!$F$16)*AO27</f>
        <v>353.70725675606843</v>
      </c>
      <c r="AP29" s="1">
        <f>(WACC!$G$3+WACC!$G$9*WACC!$G$16)*AP27</f>
        <v>327.06302546812555</v>
      </c>
      <c r="AQ29" s="1">
        <f>(WACC!$H$3+WACC!$H$9*WACC!$H$16)*AQ27</f>
        <v>361.41858188305338</v>
      </c>
      <c r="AR29" s="1">
        <f>(WACC!$I$3+WACC!$I$9*WACC!$I$16)*AR27</f>
        <v>374.90441586579419</v>
      </c>
      <c r="AS29" s="1">
        <f>(WACC!J3+WACC!J9*WACC!J16)*AS27</f>
        <v>343.5915651115892</v>
      </c>
      <c r="AT29" s="1">
        <f>(WACC!K3+WACC!K9*WACC!K16)*AT27</f>
        <v>314.66390643866271</v>
      </c>
      <c r="AU29" s="1">
        <f>(WACC!L3+WACC!L9*WACC!L16)*AU27</f>
        <v>348.94780945137097</v>
      </c>
      <c r="AV29" s="1">
        <f>(WACC!M3+WACC!M9*WACC!M16)*AV27</f>
        <v>308.93210384496547</v>
      </c>
      <c r="AW29" s="46"/>
      <c r="AX29" s="1">
        <f>(WACC!C3+WACC!C9*WACC!C16)*AX27</f>
        <v>6080.4431126775262</v>
      </c>
      <c r="AY29" s="1">
        <f>(WACC!D3+WACC!D9*WACC!D16)*AY27</f>
        <v>6542.8692570082585</v>
      </c>
      <c r="AZ29" s="1">
        <f>(WACC!E3+WACC!E9*WACC!E16)*AZ27</f>
        <v>7164.0048217668409</v>
      </c>
      <c r="BA29" s="1">
        <f>(WACC!F3+WACC!F9*WACC!F16)*BA27</f>
        <v>7716.0100935310893</v>
      </c>
      <c r="BB29" s="1">
        <f>(WACC!G3+WACC!G9*WACC!G16)*BB27</f>
        <v>7531.2270694476429</v>
      </c>
      <c r="BC29" s="1">
        <f>(WACC!H3+WACC!H9*WACC!H16)*BC27</f>
        <v>8683.0575857056174</v>
      </c>
      <c r="BD29" s="1">
        <f>(WACC!I3+WACC!I9*WACC!I16)*BD27</f>
        <v>9332.0887424531611</v>
      </c>
      <c r="BE29" s="1">
        <f>(WACC!J3+WACC!J9*WACC!J16)*BE27</f>
        <v>8827.1611635113404</v>
      </c>
      <c r="BF29" s="1">
        <f>(WACC!K3+WACC!K9*WACC!K16)*BF27</f>
        <v>8251.5721024974973</v>
      </c>
      <c r="BG29" s="1">
        <f>(WACC!L3+WACC!L9*WACC!L16)*BG27</f>
        <v>9442.2965225562184</v>
      </c>
      <c r="BH29" s="1">
        <f>(WACC!M3+WACC!M9*WACC!M16)*BH27</f>
        <v>8606.2989173794322</v>
      </c>
      <c r="BI29" s="46"/>
      <c r="BJ29" s="1">
        <f>(WACC!C3+WACC!C9*WACC!C16)*BJ27</f>
        <v>3035.4043825001354</v>
      </c>
      <c r="BK29" s="1">
        <f>(WACC!D3+WACC!D9*WACC!D16)*BK27</f>
        <v>3542.051901967217</v>
      </c>
      <c r="BL29" s="1">
        <f>(WACC!E3+WACC!E9*WACC!E16)*BL27</f>
        <v>3813.7605902737655</v>
      </c>
      <c r="BM29" s="1">
        <f>(WACC!F3+WACC!F9*WACC!F16)*BM27</f>
        <v>3981.0725454767257</v>
      </c>
      <c r="BN29" s="1">
        <f>(WACC!G3+WACC!G9*WACC!G16)*BN27</f>
        <v>4104.5905455628126</v>
      </c>
      <c r="BO29" s="1">
        <f>(WACC!H3+WACC!H9*WACC!H16)*BO27</f>
        <v>4752.8147317038038</v>
      </c>
      <c r="BP29" s="1">
        <f>(WACC!I3+WACC!I9*WACC!I16)*BP27</f>
        <v>5022.482551806288</v>
      </c>
      <c r="BQ29" s="1">
        <f>(WACC!J3+WACC!J9*WACC!J16)*BQ27</f>
        <v>4508.3740808733446</v>
      </c>
      <c r="BR29" s="1">
        <f>(WACC!K3+WACC!K9*WACC!K16)*BR27</f>
        <v>4132.7238016416504</v>
      </c>
      <c r="BS29" s="1">
        <f>(WACC!L3+WACC!L9*WACC!L16)*BS27</f>
        <v>4920.1216022334456</v>
      </c>
      <c r="BT29" s="1">
        <f>(WACC!M3+WACC!M9*WACC!M16)*BT27</f>
        <v>4219.4323291458295</v>
      </c>
    </row>
    <row r="30" spans="1:72">
      <c r="A30" s="24" t="s">
        <v>85</v>
      </c>
      <c r="B30" s="1">
        <f>WACC!$C$7*B28</f>
        <v>12966.705024189188</v>
      </c>
      <c r="C30" s="1">
        <f>WACC!$D$7*C28</f>
        <v>13829.342848256374</v>
      </c>
      <c r="D30" s="1">
        <f>WACC!$E$7*D28</f>
        <v>15938.596690103501</v>
      </c>
      <c r="E30" s="1">
        <f>WACC!$F$7*E28</f>
        <v>21235.33921158866</v>
      </c>
      <c r="F30" s="1">
        <f>WACC!$G$7*F28</f>
        <v>22886.446690739136</v>
      </c>
      <c r="G30" s="1">
        <f>WACC!$H$7*G28</f>
        <v>28185.908970377011</v>
      </c>
      <c r="H30" s="1">
        <f>WACC!$I$7*H28</f>
        <v>30890.801029292266</v>
      </c>
      <c r="I30" s="1">
        <f>WACC!J7*I28</f>
        <v>26546.231876836813</v>
      </c>
      <c r="J30" s="1">
        <f>WACC!K7*J28</f>
        <v>21959.752017624593</v>
      </c>
      <c r="K30" s="1">
        <f>WACC!L7*K28</f>
        <v>22272.208604441301</v>
      </c>
      <c r="L30" s="1">
        <f>WACC!M7*L28</f>
        <v>18659.686865337473</v>
      </c>
      <c r="M30" s="46"/>
      <c r="N30" s="1">
        <f>WACC!$C$7*N28</f>
        <v>231.67482956955445</v>
      </c>
      <c r="O30" s="1">
        <f>WACC!$D$7*O28</f>
        <v>295.41990993615923</v>
      </c>
      <c r="P30" s="1">
        <f>WACC!$E$7*P28</f>
        <v>360.86263262147276</v>
      </c>
      <c r="Q30" s="1">
        <f>WACC!$F$7*Q28</f>
        <v>456.76841662850399</v>
      </c>
      <c r="R30" s="1">
        <f>WACC!$G$7*R28</f>
        <v>448.78230227657139</v>
      </c>
      <c r="S30" s="1">
        <f>WACC!$H$7*S28</f>
        <v>502.19655388143934</v>
      </c>
      <c r="T30" s="1">
        <f>WACC!$I$7*T28</f>
        <v>516.07768785858207</v>
      </c>
      <c r="U30" s="1">
        <f>WACC!J7*U28</f>
        <v>467.88376826796798</v>
      </c>
      <c r="V30" s="1">
        <f>WACC!K7*V28</f>
        <v>421.71032219842067</v>
      </c>
      <c r="W30" s="1">
        <f>WACC!L7*W28</f>
        <v>437.25652192056356</v>
      </c>
      <c r="X30" s="1">
        <f>WACC!M7*X28</f>
        <v>357.93956616557728</v>
      </c>
      <c r="Y30" s="46"/>
      <c r="Z30" s="1">
        <f>WACC!$C$7*Z28</f>
        <v>7852.9778144473794</v>
      </c>
      <c r="AA30" s="1">
        <f>WACC!$D$7*AA28</f>
        <v>8070.0826480598771</v>
      </c>
      <c r="AB30" s="1">
        <f>WACC!$E$7*AB28</f>
        <v>9108.204211722219</v>
      </c>
      <c r="AC30" s="1">
        <f>WACC!$F$7*AC28</f>
        <v>12591.18275809423</v>
      </c>
      <c r="AD30" s="1">
        <f>WACC!$G$7*AD28</f>
        <v>13545.216941581406</v>
      </c>
      <c r="AE30" s="1">
        <f>WACC!$H$7*AE28</f>
        <v>16683.604431179705</v>
      </c>
      <c r="AF30" s="1">
        <f>WACC!$I$7*AF28</f>
        <v>18315.071403716705</v>
      </c>
      <c r="AG30" s="1">
        <f>WACC!J7*AG28</f>
        <v>15891.253804138598</v>
      </c>
      <c r="AH30" s="1">
        <f>WACC!K7*AH28</f>
        <v>12899.251632764461</v>
      </c>
      <c r="AI30" s="1">
        <f>WACC!L7*AI28</f>
        <v>12834.410061523615</v>
      </c>
      <c r="AJ30" s="1">
        <f>WACC!M7*AJ28</f>
        <v>10531.869544239815</v>
      </c>
      <c r="AK30" s="46"/>
      <c r="AL30" s="1">
        <f>WACC!$C$7*AL28</f>
        <v>257.29040593781787</v>
      </c>
      <c r="AM30" s="1">
        <f>WACC!$D$7*AM28</f>
        <v>285.61185234190913</v>
      </c>
      <c r="AN30" s="1">
        <f>WACC!$E$7*AN28</f>
        <v>332.34816362296141</v>
      </c>
      <c r="AO30" s="1">
        <f>WACC!$F$7*AO28</f>
        <v>425.4306884922741</v>
      </c>
      <c r="AP30" s="1">
        <f>WACC!$G$7*AP28</f>
        <v>427.12088346532727</v>
      </c>
      <c r="AQ30" s="1">
        <f>WACC!$H$7*AQ28</f>
        <v>501.52972338630457</v>
      </c>
      <c r="AR30" s="1">
        <f>WACC!$I$7*AR28</f>
        <v>536.88180437198048</v>
      </c>
      <c r="AS30" s="1">
        <f>WACC!J7*AS28</f>
        <v>455.80712894846795</v>
      </c>
      <c r="AT30" s="1">
        <f>WACC!K7*AT28</f>
        <v>367.16815858402612</v>
      </c>
      <c r="AU30" s="1">
        <f>WACC!L7*AU28</f>
        <v>361.77175403912605</v>
      </c>
      <c r="AV30" s="1">
        <f>WACC!M7*AV28</f>
        <v>289.81955393133353</v>
      </c>
      <c r="AW30" s="46"/>
      <c r="AX30" s="1">
        <f>WACC!C7*AX28</f>
        <v>6292.7755098385796</v>
      </c>
      <c r="AY30" s="1">
        <f>WACC!D7*AY28</f>
        <v>6511.7486514830089</v>
      </c>
      <c r="AZ30" s="1">
        <f>WACC!E7*AZ28</f>
        <v>7317.5278543553522</v>
      </c>
      <c r="BA30" s="1">
        <f>WACC!F7*BA28</f>
        <v>9280.633698641097</v>
      </c>
      <c r="BB30" s="1">
        <f>WACC!G7*BB28</f>
        <v>9835.2430846511488</v>
      </c>
      <c r="BC30" s="1">
        <f>WACC!H7*BC28</f>
        <v>12049.21851670429</v>
      </c>
      <c r="BD30" s="1">
        <f>WACC!I7*BD28</f>
        <v>13364.016081371599</v>
      </c>
      <c r="BE30" s="1">
        <f>WACC!J7*BE28</f>
        <v>11710.074970550584</v>
      </c>
      <c r="BF30" s="1">
        <f>WACC!K7*BF28</f>
        <v>9628.4145474050656</v>
      </c>
      <c r="BG30" s="1">
        <f>WACC!L7*BG28</f>
        <v>9789.3039663822492</v>
      </c>
      <c r="BH30" s="1">
        <f>WACC!M7*BH28</f>
        <v>8073.8572721673245</v>
      </c>
      <c r="BI30" s="46"/>
      <c r="BJ30" s="1">
        <f>WACC!C7*BJ28</f>
        <v>3141.4023627370743</v>
      </c>
      <c r="BK30" s="1">
        <f>WACC!D7*BK28</f>
        <v>3525.2044309783987</v>
      </c>
      <c r="BL30" s="1">
        <f>WACC!E7*BL28</f>
        <v>3895.4886328912721</v>
      </c>
      <c r="BM30" s="1">
        <f>WACC!F7*BM28</f>
        <v>4788.3395141306946</v>
      </c>
      <c r="BN30" s="1">
        <f>WACC!G7*BN28</f>
        <v>5360.3012372765888</v>
      </c>
      <c r="BO30" s="1">
        <f>WACC!H7*BO28</f>
        <v>6595.3384169634783</v>
      </c>
      <c r="BP30" s="1">
        <f>WACC!I7*BP28</f>
        <v>7192.4452759868709</v>
      </c>
      <c r="BQ30" s="1">
        <f>WACC!J7*BQ28</f>
        <v>5980.7901435565673</v>
      </c>
      <c r="BR30" s="1">
        <f>WACC!K7*BR28</f>
        <v>4822.3026446184658</v>
      </c>
      <c r="BS30" s="1">
        <f>WACC!L7*BS28</f>
        <v>5100.9376586266899</v>
      </c>
      <c r="BT30" s="1">
        <f>WACC!M7*BT28</f>
        <v>3958.3907928525914</v>
      </c>
    </row>
    <row r="31" spans="1:72">
      <c r="A31" s="21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46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46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46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46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46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</row>
    <row r="32" spans="1:72">
      <c r="A32" s="44" t="s">
        <v>98</v>
      </c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9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46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46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9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9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</row>
    <row r="33" spans="1:72">
      <c r="A33" s="24" t="s">
        <v>63</v>
      </c>
      <c r="B33" s="1">
        <f>B17*WACC!$C$21</f>
        <v>25495.884260788822</v>
      </c>
      <c r="C33" s="1">
        <f>C17*WACC!$D$21</f>
        <v>27724.778162068214</v>
      </c>
      <c r="D33" s="1">
        <f>D17*WACC!$E$21</f>
        <v>31542.798793978884</v>
      </c>
      <c r="E33" s="1">
        <f>E17*WACC!$F$21</f>
        <v>38890.60899345349</v>
      </c>
      <c r="F33" s="1">
        <f>F17*WACC!$G$21</f>
        <v>40411.486525265878</v>
      </c>
      <c r="G33" s="1">
        <f>G17*WACC!$H$21</f>
        <v>48497.58896488852</v>
      </c>
      <c r="H33" s="1">
        <f>H17*WACC!$I$21</f>
        <v>52461.838865190475</v>
      </c>
      <c r="I33" s="1">
        <f>I17*WACC!J21</f>
        <v>46557.023238129274</v>
      </c>
      <c r="J33" s="1">
        <f>J17*WACC!K21</f>
        <v>40779.307016451443</v>
      </c>
      <c r="K33" s="1">
        <f>K17*WACC!L21</f>
        <v>43754.920611092974</v>
      </c>
      <c r="L33" s="1">
        <f>L17*WACC!M21</f>
        <v>38549.912497810721</v>
      </c>
      <c r="M33" s="46"/>
      <c r="N33" s="1">
        <f>N17*WACC!$C$21</f>
        <v>455.53242938929947</v>
      </c>
      <c r="O33" s="1">
        <f>O17*WACC!$D$21</f>
        <v>592.25167511635243</v>
      </c>
      <c r="P33" s="1">
        <f>P17*WACC!$E$21</f>
        <v>714.15430318983238</v>
      </c>
      <c r="Q33" s="1">
        <f>Q17*WACC!$F$21</f>
        <v>836.53016863341395</v>
      </c>
      <c r="R33" s="1">
        <f>R17*WACC!$G$21</f>
        <v>792.43231622172561</v>
      </c>
      <c r="S33" s="1">
        <f>S17*WACC!$H$21</f>
        <v>864.09567544274103</v>
      </c>
      <c r="T33" s="1">
        <f>T17*WACC!$I$21</f>
        <v>876.45459490298288</v>
      </c>
      <c r="U33" s="1">
        <f>U17*WACC!J21</f>
        <v>820.57881408782907</v>
      </c>
      <c r="V33" s="1">
        <f>V17*WACC!K21</f>
        <v>783.11698088092874</v>
      </c>
      <c r="W33" s="1">
        <f>W17*WACC!L21</f>
        <v>859.01334452757214</v>
      </c>
      <c r="X33" s="1">
        <f>X17*WACC!M21</f>
        <v>739.48395033464999</v>
      </c>
      <c r="Y33" s="46"/>
      <c r="Z33" s="1">
        <f>Z17*WACC!C21</f>
        <v>15440.978497327425</v>
      </c>
      <c r="AA33" s="1">
        <f>AA17*WACC!D21</f>
        <v>16178.733409246975</v>
      </c>
      <c r="AB33" s="1">
        <f>AB17*WACC!E21</f>
        <v>18025.316683194105</v>
      </c>
      <c r="AC33" s="1">
        <f>AC17*WACC!F21</f>
        <v>23059.615885152707</v>
      </c>
      <c r="AD33" s="1">
        <f>AD17*WACC!G21</f>
        <v>23917.314876931727</v>
      </c>
      <c r="AE33" s="1">
        <f>AE17*WACC!H21</f>
        <v>28706.350787072857</v>
      </c>
      <c r="AF33" s="1">
        <f>AF17*WACC!I21</f>
        <v>31104.480711753735</v>
      </c>
      <c r="AG33" s="1">
        <f>AG17*WACC!J21</f>
        <v>27870.225652924179</v>
      </c>
      <c r="AH33" s="1">
        <f>AH17*WACC!K21</f>
        <v>23953.938195330535</v>
      </c>
      <c r="AI33" s="1">
        <f>AI17*WACC!L21</f>
        <v>25213.870941393579</v>
      </c>
      <c r="AJ33" s="1">
        <f>AJ17*WACC!M21</f>
        <v>21758.277740608792</v>
      </c>
      <c r="AK33" s="46"/>
      <c r="AL33" s="1">
        <f>AL17*WACC!C21</f>
        <v>505.89925497377209</v>
      </c>
      <c r="AM33" s="1">
        <f>AM17*WACC!D21</f>
        <v>572.58868577657654</v>
      </c>
      <c r="AN33" s="1">
        <f>AN17*WACC!E21</f>
        <v>657.72360381115629</v>
      </c>
      <c r="AO33" s="1">
        <f>AO17*WACC!F21</f>
        <v>779.13794524834248</v>
      </c>
      <c r="AP33" s="1">
        <f>AP17*WACC!G21</f>
        <v>754.18390893345281</v>
      </c>
      <c r="AQ33" s="1">
        <f>AQ17*WACC!H21</f>
        <v>862.948305269358</v>
      </c>
      <c r="AR33" s="1">
        <f>AR17*WACC!I21</f>
        <v>911.78622023777473</v>
      </c>
      <c r="AS33" s="1">
        <f>AS17*WACC!J21</f>
        <v>799.39869406005721</v>
      </c>
      <c r="AT33" s="1">
        <f>AT17*WACC!K21</f>
        <v>681.83206502268877</v>
      </c>
      <c r="AU33" s="1">
        <f>AU17*WACC!L21</f>
        <v>710.71956349049697</v>
      </c>
      <c r="AV33" s="1">
        <f>AV17*WACC!M21</f>
        <v>598.751657776299</v>
      </c>
      <c r="AW33" s="46"/>
      <c r="AX33" s="1">
        <f>AX17*WACC!C21</f>
        <v>12373.218622516106</v>
      </c>
      <c r="AY33" s="1">
        <f>AY17*WACC!D21</f>
        <v>13054.617908491266</v>
      </c>
      <c r="AZ33" s="1">
        <f>AZ17*WACC!E21</f>
        <v>14481.532676122193</v>
      </c>
      <c r="BA33" s="1">
        <f>BA17*WACC!F21</f>
        <v>16996.643792172188</v>
      </c>
      <c r="BB33" s="1">
        <f>BB17*WACC!G21</f>
        <v>17366.470154098792</v>
      </c>
      <c r="BC33" s="1">
        <f>BC17*WACC!H21</f>
        <v>20732.276102409909</v>
      </c>
      <c r="BD33" s="1">
        <f>BD17*WACC!I21</f>
        <v>22696.10482382476</v>
      </c>
      <c r="BE33" s="1">
        <f>BE17*WACC!J21</f>
        <v>20537.236134061925</v>
      </c>
      <c r="BF33" s="1">
        <f>BF17*WACC!K21</f>
        <v>17879.986649902559</v>
      </c>
      <c r="BG33" s="1">
        <f>BG17*WACC!L21</f>
        <v>19231.600488938468</v>
      </c>
      <c r="BH33" s="1">
        <f>BH17*WACC!M21</f>
        <v>16680.156189546753</v>
      </c>
      <c r="BI33" s="46"/>
      <c r="BJ33" s="1">
        <f>BJ17*WACC!C21</f>
        <v>6176.8067452372097</v>
      </c>
      <c r="BK33" s="1">
        <f>BK17*WACC!D21</f>
        <v>7067.2563329456143</v>
      </c>
      <c r="BL33" s="1">
        <f>BL17*WACC!E21</f>
        <v>7709.2492231650376</v>
      </c>
      <c r="BM33" s="1">
        <f>BM17*WACC!F21</f>
        <v>8769.4120596074208</v>
      </c>
      <c r="BN33" s="1">
        <f>BN17*WACC!G21</f>
        <v>9464.8917828394024</v>
      </c>
      <c r="BO33" s="1">
        <f>BO17*WACC!H21</f>
        <v>11348.153148667283</v>
      </c>
      <c r="BP33" s="1">
        <f>BP17*WACC!I21</f>
        <v>12214.927827793159</v>
      </c>
      <c r="BQ33" s="1">
        <f>BQ17*WACC!J21</f>
        <v>10489.164224429913</v>
      </c>
      <c r="BR33" s="1">
        <f>BR17*WACC!K21</f>
        <v>8955.0264462601172</v>
      </c>
      <c r="BS33" s="1">
        <f>BS17*WACC!L21</f>
        <v>10021.059260860136</v>
      </c>
      <c r="BT33" s="1">
        <f>BT17*WACC!M21</f>
        <v>8177.8231219984209</v>
      </c>
    </row>
    <row r="34" spans="1:72">
      <c r="A34" s="24" t="s">
        <v>64</v>
      </c>
      <c r="B34" s="1">
        <f>B20</f>
        <v>-6938.9085840433545</v>
      </c>
      <c r="C34" s="1">
        <f t="shared" ref="C34:K34" si="24">C20</f>
        <v>-9166.2739367255199</v>
      </c>
      <c r="D34" s="1">
        <f t="shared" si="24"/>
        <v>-6651.2181057260441</v>
      </c>
      <c r="E34" s="1">
        <f t="shared" si="24"/>
        <v>-4360.9607255317715</v>
      </c>
      <c r="F34" s="1">
        <f t="shared" si="24"/>
        <v>-12111.095536393768</v>
      </c>
      <c r="G34" s="1">
        <f t="shared" si="24"/>
        <v>-10573.411171401742</v>
      </c>
      <c r="H34" s="1">
        <f t="shared" si="24"/>
        <v>-6451.274263107287</v>
      </c>
      <c r="I34" s="1">
        <f t="shared" si="24"/>
        <v>-18791.658416831895</v>
      </c>
      <c r="J34" s="1">
        <f t="shared" si="24"/>
        <v>-14833.769570756638</v>
      </c>
      <c r="K34" s="1">
        <f t="shared" si="24"/>
        <v>-13431.054109527726</v>
      </c>
      <c r="L34" s="1">
        <f t="shared" ref="L34" si="25">L20</f>
        <v>-25293.416000000001</v>
      </c>
      <c r="M34" s="46"/>
      <c r="N34" s="1">
        <f>N20</f>
        <v>-40.544695553963976</v>
      </c>
      <c r="O34" s="1">
        <f t="shared" ref="O34:W34" si="26">O20</f>
        <v>-69.644777331783757</v>
      </c>
      <c r="P34" s="1">
        <f t="shared" si="26"/>
        <v>0.55706121344735493</v>
      </c>
      <c r="Q34" s="1">
        <f t="shared" si="26"/>
        <v>60.706332576062948</v>
      </c>
      <c r="R34" s="1">
        <f t="shared" si="26"/>
        <v>-87.792500926327477</v>
      </c>
      <c r="S34" s="1">
        <f t="shared" si="26"/>
        <v>-47.012741099711292</v>
      </c>
      <c r="T34" s="1">
        <f t="shared" si="26"/>
        <v>32.035796911149362</v>
      </c>
      <c r="U34" s="1">
        <f t="shared" si="26"/>
        <v>-162.52554130229862</v>
      </c>
      <c r="V34" s="1">
        <f t="shared" si="26"/>
        <v>-76.111005737729613</v>
      </c>
      <c r="W34" s="1">
        <f t="shared" si="26"/>
        <v>-30.383160797068228</v>
      </c>
      <c r="X34" s="1">
        <f t="shared" ref="X34" si="27">X20</f>
        <v>-241.72899999999998</v>
      </c>
      <c r="Y34" s="46"/>
      <c r="Z34" s="1">
        <f>Z20</f>
        <v>95.84027271173818</v>
      </c>
      <c r="AA34" s="1">
        <f t="shared" ref="AA34:AI34" si="28">AA20</f>
        <v>-786.79041253866762</v>
      </c>
      <c r="AB34" s="1">
        <f t="shared" si="28"/>
        <v>1055.8005021080826</v>
      </c>
      <c r="AC34" s="1">
        <f t="shared" si="28"/>
        <v>3057.4989487020093</v>
      </c>
      <c r="AD34" s="1">
        <f t="shared" si="28"/>
        <v>-865.87339484590939</v>
      </c>
      <c r="AE34" s="1">
        <f t="shared" si="28"/>
        <v>699.46354206571323</v>
      </c>
      <c r="AF34" s="1">
        <f t="shared" si="28"/>
        <v>3837.5924925708086</v>
      </c>
      <c r="AG34" s="1">
        <f t="shared" si="28"/>
        <v>-2776.871712893515</v>
      </c>
      <c r="AH34" s="1">
        <f t="shared" si="28"/>
        <v>104.86820301601801</v>
      </c>
      <c r="AI34" s="1">
        <f t="shared" si="28"/>
        <v>1508.8223243373213</v>
      </c>
      <c r="AJ34" s="1">
        <f t="shared" ref="AJ34" si="29">AJ20</f>
        <v>-4551.2120000000014</v>
      </c>
      <c r="AK34" s="46"/>
      <c r="AL34" s="1">
        <f t="shared" ref="AL34:AU34" si="30">AL20</f>
        <v>4.1193902058483332</v>
      </c>
      <c r="AM34" s="1">
        <f t="shared" si="30"/>
        <v>-22.819387434972015</v>
      </c>
      <c r="AN34" s="1">
        <f t="shared" si="30"/>
        <v>45.558014969172433</v>
      </c>
      <c r="AO34" s="1">
        <f t="shared" si="30"/>
        <v>105.90614927414649</v>
      </c>
      <c r="AP34" s="1">
        <f t="shared" si="30"/>
        <v>-28.848840416041952</v>
      </c>
      <c r="AQ34" s="1">
        <f t="shared" si="30"/>
        <v>16.294475514006592</v>
      </c>
      <c r="AR34" s="1">
        <f t="shared" si="30"/>
        <v>105.85278448596455</v>
      </c>
      <c r="AS34" s="1">
        <f t="shared" si="30"/>
        <v>-88.183380030091513</v>
      </c>
      <c r="AT34" s="1">
        <f t="shared" si="30"/>
        <v>-6.4322383503024128</v>
      </c>
      <c r="AU34" s="1">
        <f t="shared" si="30"/>
        <v>31.912984303740814</v>
      </c>
      <c r="AV34" s="1">
        <f t="shared" ref="AV34" si="31">AV20</f>
        <v>-138.44800000000004</v>
      </c>
      <c r="AW34" s="46"/>
      <c r="AX34" s="1">
        <f t="shared" ref="AX34:BG34" si="32">AX20</f>
        <v>-2399.0525009999842</v>
      </c>
      <c r="AY34" s="1">
        <f t="shared" si="32"/>
        <v>-3330.8012412050039</v>
      </c>
      <c r="AZ34" s="1">
        <f t="shared" si="32"/>
        <v>-2056.1039018958072</v>
      </c>
      <c r="BA34" s="1">
        <f t="shared" si="32"/>
        <v>-980.69213177252277</v>
      </c>
      <c r="BB34" s="1">
        <f t="shared" si="32"/>
        <v>-4212.1615846367604</v>
      </c>
      <c r="BC34" s="1">
        <f t="shared" si="32"/>
        <v>-3415.8420035377558</v>
      </c>
      <c r="BD34" s="1">
        <f t="shared" si="32"/>
        <v>-1483.7843004250517</v>
      </c>
      <c r="BE34" s="1">
        <f t="shared" si="32"/>
        <v>-6723.8627066961708</v>
      </c>
      <c r="BF34" s="1">
        <f t="shared" si="32"/>
        <v>-4848.9687132071604</v>
      </c>
      <c r="BG34" s="1">
        <f t="shared" si="32"/>
        <v>-4081.7783641409105</v>
      </c>
      <c r="BH34" s="1">
        <f t="shared" ref="BH34" si="33">BH20</f>
        <v>-9067.2960000000003</v>
      </c>
      <c r="BI34" s="46"/>
      <c r="BJ34" s="1">
        <f t="shared" ref="BJ34:BS34" si="34">BJ20</f>
        <v>-15115.337377530906</v>
      </c>
      <c r="BK34" s="1">
        <f t="shared" si="34"/>
        <v>-20232.118608732275</v>
      </c>
      <c r="BL34" s="1">
        <f t="shared" si="34"/>
        <v>-18091.466697537653</v>
      </c>
      <c r="BM34" s="1">
        <f t="shared" si="34"/>
        <v>-8676.1918966898738</v>
      </c>
      <c r="BN34" s="1">
        <f t="shared" si="34"/>
        <v>-14068.143884664736</v>
      </c>
      <c r="BO34" s="1">
        <f t="shared" si="34"/>
        <v>-17298.790771042</v>
      </c>
      <c r="BP34" s="1">
        <f t="shared" si="34"/>
        <v>-18057.227728072685</v>
      </c>
      <c r="BQ34" s="1">
        <f t="shared" si="34"/>
        <v>-19469.007158828179</v>
      </c>
      <c r="BR34" s="1">
        <f t="shared" si="34"/>
        <v>-19151.293554527092</v>
      </c>
      <c r="BS34" s="1">
        <f t="shared" si="34"/>
        <v>-20254.765341522816</v>
      </c>
      <c r="BT34" s="1">
        <f t="shared" ref="BT34" si="35">BT20</f>
        <v>-21949.22674348552</v>
      </c>
    </row>
    <row r="35" spans="1:72">
      <c r="A35" s="24" t="s">
        <v>99</v>
      </c>
      <c r="B35" s="20">
        <f>B12*B4</f>
        <v>20519.09444989849</v>
      </c>
      <c r="C35" s="20">
        <f t="shared" ref="C35:K35" si="36">C12*C4</f>
        <v>21582.684373482516</v>
      </c>
      <c r="D35" s="20">
        <f t="shared" si="36"/>
        <v>22984.645313012577</v>
      </c>
      <c r="E35" s="20">
        <f t="shared" si="36"/>
        <v>26980.214761296327</v>
      </c>
      <c r="F35" s="20">
        <f t="shared" si="36"/>
        <v>32709.541363041135</v>
      </c>
      <c r="G35" s="20">
        <f t="shared" si="36"/>
        <v>32721.663738684183</v>
      </c>
      <c r="H35" s="20">
        <f t="shared" si="36"/>
        <v>36803.49113541963</v>
      </c>
      <c r="I35" s="20">
        <f t="shared" si="36"/>
        <v>30730.262643914775</v>
      </c>
      <c r="J35" s="20">
        <f t="shared" si="36"/>
        <v>32469.721704526826</v>
      </c>
      <c r="K35" s="20">
        <f t="shared" si="36"/>
        <v>28100.388433272539</v>
      </c>
      <c r="L35" s="20">
        <f t="shared" ref="L35" si="37">L12*L4</f>
        <v>31163.593125442367</v>
      </c>
      <c r="M35" s="19"/>
      <c r="N35" s="20">
        <f t="shared" ref="N35:X35" si="38">B12*B5</f>
        <v>366.61262061053765</v>
      </c>
      <c r="O35" s="20">
        <f t="shared" si="38"/>
        <v>461.04538326625169</v>
      </c>
      <c r="P35" s="20">
        <f t="shared" si="38"/>
        <v>520.3908335716003</v>
      </c>
      <c r="Q35" s="20">
        <f t="shared" si="38"/>
        <v>580.33968066255113</v>
      </c>
      <c r="R35" s="20">
        <f t="shared" si="38"/>
        <v>641.40421087106984</v>
      </c>
      <c r="S35" s="20">
        <f t="shared" si="38"/>
        <v>583.01141836883789</v>
      </c>
      <c r="T35" s="20">
        <f t="shared" si="38"/>
        <v>614.85814473637629</v>
      </c>
      <c r="U35" s="20">
        <f t="shared" si="38"/>
        <v>541.62832421595226</v>
      </c>
      <c r="V35" s="20">
        <f t="shared" si="38"/>
        <v>623.54150405338805</v>
      </c>
      <c r="W35" s="20">
        <f t="shared" si="38"/>
        <v>551.67757850918372</v>
      </c>
      <c r="X35" s="20">
        <f t="shared" si="38"/>
        <v>597.79583033638801</v>
      </c>
      <c r="Y35" s="46"/>
      <c r="Z35" s="20">
        <f t="shared" ref="Z35:AJ35" si="39">B12*B6</f>
        <v>12426.903610979542</v>
      </c>
      <c r="AA35" s="20">
        <f t="shared" si="39"/>
        <v>12594.52806775663</v>
      </c>
      <c r="AB35" s="20">
        <f t="shared" si="39"/>
        <v>13134.70986908842</v>
      </c>
      <c r="AC35" s="20">
        <f t="shared" si="39"/>
        <v>15997.522409565465</v>
      </c>
      <c r="AD35" s="20">
        <f t="shared" si="39"/>
        <v>19358.961214424919</v>
      </c>
      <c r="AE35" s="20">
        <f t="shared" si="39"/>
        <v>19368.376401131245</v>
      </c>
      <c r="AF35" s="20">
        <f t="shared" si="39"/>
        <v>21820.689188735763</v>
      </c>
      <c r="AG35" s="20">
        <f t="shared" si="39"/>
        <v>18395.921703991335</v>
      </c>
      <c r="AH35" s="20">
        <f t="shared" si="39"/>
        <v>19072.852479225359</v>
      </c>
      <c r="AI35" s="20">
        <f t="shared" si="39"/>
        <v>16192.911733450504</v>
      </c>
      <c r="AJ35" s="20">
        <f t="shared" si="39"/>
        <v>17589.303598476639</v>
      </c>
      <c r="AK35" s="46"/>
      <c r="AL35" s="20">
        <f t="shared" ref="AL35:AV35" si="40">B12*B7</f>
        <v>407.1478552679522</v>
      </c>
      <c r="AM35" s="20">
        <f t="shared" si="40"/>
        <v>445.73849459508625</v>
      </c>
      <c r="AN35" s="20">
        <f t="shared" si="40"/>
        <v>479.27084233506827</v>
      </c>
      <c r="AO35" s="20">
        <f t="shared" si="40"/>
        <v>540.52404000703518</v>
      </c>
      <c r="AP35" s="20">
        <f t="shared" si="40"/>
        <v>610.4454917582749</v>
      </c>
      <c r="AQ35" s="20">
        <f t="shared" si="40"/>
        <v>582.23727965805745</v>
      </c>
      <c r="AR35" s="20">
        <f t="shared" si="40"/>
        <v>639.64429764173644</v>
      </c>
      <c r="AS35" s="20">
        <f t="shared" si="40"/>
        <v>527.64824976071907</v>
      </c>
      <c r="AT35" s="20">
        <f t="shared" si="40"/>
        <v>542.89538053155559</v>
      </c>
      <c r="AU35" s="20">
        <f t="shared" si="40"/>
        <v>456.43999628571135</v>
      </c>
      <c r="AV35" s="20">
        <f t="shared" si="40"/>
        <v>484.02841503685289</v>
      </c>
      <c r="AW35" s="19"/>
      <c r="AX35" s="20">
        <f t="shared" ref="AX35:BH35" si="41">B8*B12</f>
        <v>9957.9696459131865</v>
      </c>
      <c r="AY35" s="20">
        <f t="shared" si="41"/>
        <v>10162.523079115637</v>
      </c>
      <c r="AZ35" s="20">
        <f t="shared" si="41"/>
        <v>10552.420992299762</v>
      </c>
      <c r="BA35" s="20">
        <f t="shared" si="41"/>
        <v>11791.35816081594</v>
      </c>
      <c r="BB35" s="20">
        <f t="shared" si="41"/>
        <v>14056.629010179095</v>
      </c>
      <c r="BC35" s="20">
        <f t="shared" si="41"/>
        <v>13988.21223157633</v>
      </c>
      <c r="BD35" s="20">
        <f t="shared" si="41"/>
        <v>15921.971298768667</v>
      </c>
      <c r="BE35" s="20">
        <f t="shared" si="41"/>
        <v>13555.734806149498</v>
      </c>
      <c r="BF35" s="20">
        <f t="shared" si="41"/>
        <v>14236.58794321293</v>
      </c>
      <c r="BG35" s="20">
        <f t="shared" si="41"/>
        <v>12350.963877550179</v>
      </c>
      <c r="BH35" s="20">
        <f t="shared" si="41"/>
        <v>13484.170704392254</v>
      </c>
      <c r="BI35" s="19"/>
      <c r="BJ35" s="20">
        <f t="shared" ref="BJ35:BT35" si="42">B9*B12</f>
        <v>4971.0957152098026</v>
      </c>
      <c r="BK35" s="20">
        <f t="shared" si="42"/>
        <v>5501.5900191816791</v>
      </c>
      <c r="BL35" s="20">
        <f t="shared" si="42"/>
        <v>5617.5851794701948</v>
      </c>
      <c r="BM35" s="20">
        <f t="shared" si="42"/>
        <v>6083.7468690278793</v>
      </c>
      <c r="BN35" s="20">
        <f t="shared" si="42"/>
        <v>7660.9968077747353</v>
      </c>
      <c r="BO35" s="20">
        <f t="shared" si="42"/>
        <v>7656.6785960147063</v>
      </c>
      <c r="BP35" s="20">
        <f t="shared" si="42"/>
        <v>8569.1237241068811</v>
      </c>
      <c r="BQ35" s="20">
        <f t="shared" si="42"/>
        <v>6923.4403128226668</v>
      </c>
      <c r="BR35" s="20">
        <f t="shared" si="42"/>
        <v>7130.263798976297</v>
      </c>
      <c r="BS35" s="20">
        <f t="shared" si="42"/>
        <v>6435.7483412190495</v>
      </c>
      <c r="BT35" s="20">
        <f t="shared" si="42"/>
        <v>6610.9190893822852</v>
      </c>
    </row>
    <row r="36" spans="1:72">
      <c r="A36" s="25" t="s">
        <v>65</v>
      </c>
      <c r="B36" s="20">
        <f t="shared" ref="B36:K36" si="43">B52</f>
        <v>1712.3126618329802</v>
      </c>
      <c r="C36" s="20">
        <f t="shared" si="43"/>
        <v>2437.515120485406</v>
      </c>
      <c r="D36" s="20">
        <f t="shared" si="43"/>
        <v>1626.7198501873238</v>
      </c>
      <c r="E36" s="20">
        <f t="shared" si="43"/>
        <v>898.94680804863253</v>
      </c>
      <c r="F36" s="20">
        <f t="shared" si="43"/>
        <v>2877.5652784511713</v>
      </c>
      <c r="G36" s="20">
        <f t="shared" si="43"/>
        <v>2551.1730424351667</v>
      </c>
      <c r="H36" s="20">
        <f t="shared" si="43"/>
        <v>701.46137844215957</v>
      </c>
      <c r="I36" s="20">
        <f t="shared" si="43"/>
        <v>3861.4990820978728</v>
      </c>
      <c r="J36" s="20">
        <f t="shared" si="43"/>
        <v>1390.9208589716432</v>
      </c>
      <c r="K36" s="20">
        <f t="shared" si="43"/>
        <v>1139.1023124031672</v>
      </c>
      <c r="L36" s="20">
        <f t="shared" ref="L36" si="44">L52</f>
        <v>4073.0603533423746</v>
      </c>
      <c r="M36" s="19"/>
      <c r="N36" s="20">
        <f t="shared" ref="N36:W36" si="45">N52</f>
        <v>30.593720097735559</v>
      </c>
      <c r="O36" s="20">
        <f t="shared" si="45"/>
        <v>52.069755248899426</v>
      </c>
      <c r="P36" s="20">
        <f t="shared" si="45"/>
        <v>36.830244160748173</v>
      </c>
      <c r="Q36" s="20">
        <f t="shared" si="45"/>
        <v>19.336187948509203</v>
      </c>
      <c r="R36" s="20">
        <f t="shared" si="45"/>
        <v>56.426425126841416</v>
      </c>
      <c r="S36" s="20">
        <f t="shared" si="45"/>
        <v>45.454993543500066</v>
      </c>
      <c r="T36" s="20">
        <f t="shared" si="45"/>
        <v>11.718976337494324</v>
      </c>
      <c r="U36" s="20">
        <f t="shared" si="45"/>
        <v>68.059856859448956</v>
      </c>
      <c r="V36" s="20">
        <f t="shared" si="45"/>
        <v>26.710942961407959</v>
      </c>
      <c r="W36" s="20">
        <f t="shared" si="45"/>
        <v>22.363292481633763</v>
      </c>
      <c r="X36" s="20">
        <f t="shared" ref="X36" si="46">X52</f>
        <v>78.131482013046693</v>
      </c>
      <c r="Y36" s="46"/>
      <c r="Z36" s="20">
        <f t="shared" ref="Z36:AI36" si="47">Z52</f>
        <v>1037.0216118656986</v>
      </c>
      <c r="AA36" s="20">
        <f t="shared" si="47"/>
        <v>1422.4065954582243</v>
      </c>
      <c r="AB36" s="20">
        <f t="shared" si="47"/>
        <v>929.59856371596834</v>
      </c>
      <c r="AC36" s="20">
        <f t="shared" si="47"/>
        <v>533.01731783822402</v>
      </c>
      <c r="AD36" s="20">
        <f t="shared" si="47"/>
        <v>1703.0711008518035</v>
      </c>
      <c r="AE36" s="20">
        <f t="shared" si="47"/>
        <v>1510.0723528274489</v>
      </c>
      <c r="AF36" s="20">
        <f t="shared" si="47"/>
        <v>415.89453186840751</v>
      </c>
      <c r="AG36" s="20">
        <f t="shared" si="47"/>
        <v>2311.5921786100789</v>
      </c>
      <c r="AH36" s="20">
        <f t="shared" si="47"/>
        <v>817.0328219888911</v>
      </c>
      <c r="AI36" s="20">
        <f t="shared" si="47"/>
        <v>656.41025724304268</v>
      </c>
      <c r="AJ36" s="20">
        <f t="shared" ref="AJ36" si="48">AJ52</f>
        <v>2298.9099498902428</v>
      </c>
      <c r="AK36" s="46"/>
      <c r="AL36" s="20">
        <f t="shared" ref="AL36:AU36" si="49">AL52</f>
        <v>33.976374031306491</v>
      </c>
      <c r="AM36" s="20">
        <f t="shared" si="49"/>
        <v>50.341018825852956</v>
      </c>
      <c r="AN36" s="20">
        <f t="shared" si="49"/>
        <v>33.920009738025676</v>
      </c>
      <c r="AO36" s="20">
        <f t="shared" si="49"/>
        <v>18.009580899812445</v>
      </c>
      <c r="AP36" s="20">
        <f t="shared" si="49"/>
        <v>53.702885405035325</v>
      </c>
      <c r="AQ36" s="20">
        <f t="shared" si="49"/>
        <v>45.394637143965376</v>
      </c>
      <c r="AR36" s="20">
        <f t="shared" si="49"/>
        <v>12.191391547217274</v>
      </c>
      <c r="AS36" s="20">
        <f t="shared" si="49"/>
        <v>66.303150602099834</v>
      </c>
      <c r="AT36" s="20">
        <f t="shared" si="49"/>
        <v>23.256266742668426</v>
      </c>
      <c r="AU36" s="20">
        <f t="shared" si="49"/>
        <v>18.502657231126271</v>
      </c>
      <c r="AV36" s="20">
        <f t="shared" ref="AV36" si="50">AV52</f>
        <v>63.262355065208027</v>
      </c>
      <c r="AW36" s="19"/>
      <c r="AX36" s="20">
        <f t="shared" ref="AX36:BG36" si="51">AX52</f>
        <v>830.98976675015922</v>
      </c>
      <c r="AY36" s="20">
        <f t="shared" si="51"/>
        <v>1147.7396990552988</v>
      </c>
      <c r="AZ36" s="20">
        <f t="shared" si="51"/>
        <v>746.83913812623155</v>
      </c>
      <c r="BA36" s="20">
        <f t="shared" si="51"/>
        <v>392.87321746709853</v>
      </c>
      <c r="BB36" s="20">
        <f t="shared" si="51"/>
        <v>1236.6076039655006</v>
      </c>
      <c r="BC36" s="20">
        <f t="shared" si="51"/>
        <v>1090.6031625424448</v>
      </c>
      <c r="BD36" s="20">
        <f t="shared" si="51"/>
        <v>303.46707853489789</v>
      </c>
      <c r="BE36" s="20">
        <f t="shared" si="51"/>
        <v>1703.3846445654779</v>
      </c>
      <c r="BF36" s="20">
        <f t="shared" si="51"/>
        <v>609.85946571997442</v>
      </c>
      <c r="BG36" s="20">
        <f t="shared" si="51"/>
        <v>500.66964542977104</v>
      </c>
      <c r="BH36" s="20">
        <f t="shared" ref="BH36" si="52">BH52</f>
        <v>1762.3719209918279</v>
      </c>
      <c r="BI36" s="19"/>
      <c r="BJ36" s="20">
        <f t="shared" ref="BJ36:BS36" si="53">BJ52</f>
        <v>414.83653955204329</v>
      </c>
      <c r="BK36" s="20">
        <f t="shared" si="53"/>
        <v>621.34110041211079</v>
      </c>
      <c r="BL36" s="20">
        <f t="shared" si="53"/>
        <v>397.58008866853061</v>
      </c>
      <c r="BM36" s="20">
        <f t="shared" si="53"/>
        <v>202.70279081447006</v>
      </c>
      <c r="BN36" s="20">
        <f t="shared" si="53"/>
        <v>673.96293233529457</v>
      </c>
      <c r="BO36" s="20">
        <f t="shared" si="53"/>
        <v>596.95962236939022</v>
      </c>
      <c r="BP36" s="20">
        <f t="shared" si="53"/>
        <v>163.32443347388261</v>
      </c>
      <c r="BQ36" s="20">
        <f t="shared" si="53"/>
        <v>869.98470278997729</v>
      </c>
      <c r="BR36" s="20">
        <f t="shared" si="53"/>
        <v>305.44249002860187</v>
      </c>
      <c r="BS36" s="20">
        <f t="shared" si="53"/>
        <v>260.88521284806234</v>
      </c>
      <c r="BT36" s="20">
        <f t="shared" ref="BT36" si="54">BT52</f>
        <v>864.04258139602689</v>
      </c>
    </row>
    <row r="37" spans="1:72">
      <c r="A37" s="25" t="s">
        <v>66</v>
      </c>
      <c r="B37" s="20">
        <f>-B36*WACC!$C$13</f>
        <v>-684.92506473319213</v>
      </c>
      <c r="C37" s="20">
        <f>-C36*WACC!$D$13</f>
        <v>-975.00604819416242</v>
      </c>
      <c r="D37" s="20">
        <f>-D36*WACC!$E$13</f>
        <v>-650.68794007492954</v>
      </c>
      <c r="E37" s="20">
        <f>-E36*WACC!$F$13</f>
        <v>-359.57872321945302</v>
      </c>
      <c r="F37" s="20">
        <f>-F36*WACC!$G$13</f>
        <v>-1151.0261113804686</v>
      </c>
      <c r="G37" s="20">
        <f>-G36*WACC!$H$13</f>
        <v>-1020.4692169740667</v>
      </c>
      <c r="H37" s="20">
        <f>-H36*WACC!$I$13</f>
        <v>-280.58455137686383</v>
      </c>
      <c r="I37" s="20">
        <f>-I36*WACC!J13</f>
        <v>-1544.5996328391493</v>
      </c>
      <c r="J37" s="20">
        <f>-J36*WACC!K13</f>
        <v>-556.36834358865724</v>
      </c>
      <c r="K37" s="20">
        <f>-K36*WACC!L13</f>
        <v>-455.64092496126688</v>
      </c>
      <c r="L37" s="20">
        <f>-L36*WACC!M13</f>
        <v>-1629.22414133695</v>
      </c>
      <c r="M37" s="19"/>
      <c r="N37" s="20">
        <f>-N36*WACC!$C$13</f>
        <v>-12.237488039094224</v>
      </c>
      <c r="O37" s="20">
        <f>-O36*WACC!$D$13</f>
        <v>-20.827902099559772</v>
      </c>
      <c r="P37" s="20">
        <f>-P36*WACC!$E$13</f>
        <v>-14.732097664299269</v>
      </c>
      <c r="Q37" s="20">
        <f>-Q36*WACC!$F$13</f>
        <v>-7.734475179403681</v>
      </c>
      <c r="R37" s="20">
        <f>-R36*WACC!$G$13</f>
        <v>-22.570570050736567</v>
      </c>
      <c r="S37" s="20">
        <f>-S36*WACC!$H$13</f>
        <v>-18.181997417400027</v>
      </c>
      <c r="T37" s="20">
        <f>-T36*WACC!$I$13</f>
        <v>-4.6875905349977298</v>
      </c>
      <c r="U37" s="20">
        <f>-U36*WACC!J13</f>
        <v>-27.223942743779585</v>
      </c>
      <c r="V37" s="20">
        <f>-V36*WACC!K13</f>
        <v>-10.684377184563184</v>
      </c>
      <c r="W37" s="20">
        <f>-W36*WACC!L13</f>
        <v>-8.9453169926535061</v>
      </c>
      <c r="X37" s="20">
        <f>-X36*WACC!M13</f>
        <v>-31.252592805218679</v>
      </c>
      <c r="Y37" s="46"/>
      <c r="Z37" s="20">
        <f>-Z36*WACC!C13</f>
        <v>-414.80864474627947</v>
      </c>
      <c r="AA37" s="20">
        <f>-AA36*WACC!D13</f>
        <v>-568.96263818328976</v>
      </c>
      <c r="AB37" s="20">
        <f>-AB36*WACC!E13</f>
        <v>-371.83942548638737</v>
      </c>
      <c r="AC37" s="20">
        <f>-AC36*WACC!F13</f>
        <v>-213.20692713528962</v>
      </c>
      <c r="AD37" s="20">
        <f>-AD36*WACC!G13</f>
        <v>-681.22844034072148</v>
      </c>
      <c r="AE37" s="20">
        <f>-AE36*WACC!H13</f>
        <v>-604.02894113097955</v>
      </c>
      <c r="AF37" s="20">
        <f>-AF36*WACC!I13</f>
        <v>-166.35781274736303</v>
      </c>
      <c r="AG37" s="20">
        <f>-AG36*WACC!J13</f>
        <v>-924.63687144403161</v>
      </c>
      <c r="AH37" s="20">
        <f>-AH36*WACC!K13</f>
        <v>-326.81312879555645</v>
      </c>
      <c r="AI37" s="20">
        <f>-AI36*WACC!L13</f>
        <v>-262.56410289721708</v>
      </c>
      <c r="AJ37" s="20">
        <f>-AJ36*WACC!M13</f>
        <v>-919.56397995609723</v>
      </c>
      <c r="AK37" s="46"/>
      <c r="AL37" s="20">
        <f>-AL36*WACC!C13</f>
        <v>-13.590549612522597</v>
      </c>
      <c r="AM37" s="20">
        <f>-AM36*WACC!D13</f>
        <v>-20.136407530341184</v>
      </c>
      <c r="AN37" s="20">
        <f>-AN36*WACC!E13</f>
        <v>-13.568003895210271</v>
      </c>
      <c r="AO37" s="20">
        <f>-AO36*WACC!F13</f>
        <v>-7.2038323599249781</v>
      </c>
      <c r="AP37" s="20">
        <f>-AP36*WACC!G13</f>
        <v>-21.481154162014132</v>
      </c>
      <c r="AQ37" s="20">
        <f>-AQ36*WACC!H13</f>
        <v>-18.157854857586152</v>
      </c>
      <c r="AR37" s="20">
        <f>-AR36*WACC!I13</f>
        <v>-4.8765566188869096</v>
      </c>
      <c r="AS37" s="20">
        <f>-AS36*WACC!J13</f>
        <v>-26.521260240839936</v>
      </c>
      <c r="AT37" s="20">
        <f>-AT36*WACC!K13</f>
        <v>-9.3025066970673702</v>
      </c>
      <c r="AU37" s="20">
        <f>-AU36*WACC!L13</f>
        <v>-7.4010628924505086</v>
      </c>
      <c r="AV37" s="20">
        <f>-AV36*WACC!M13</f>
        <v>-25.304942026083211</v>
      </c>
      <c r="AW37" s="19"/>
      <c r="AX37" s="20">
        <f>-AX36*WACC!C13</f>
        <v>-332.39590670006373</v>
      </c>
      <c r="AY37" s="20">
        <f>-AY36*WACC!D13</f>
        <v>-459.09587962211958</v>
      </c>
      <c r="AZ37" s="20">
        <f>-AZ36*WACC!E13</f>
        <v>-298.73565525049264</v>
      </c>
      <c r="BA37" s="20">
        <f>-BA36*WACC!F13</f>
        <v>-157.14928698683943</v>
      </c>
      <c r="BB37" s="20">
        <f>-BB36*WACC!G13</f>
        <v>-494.6430415862003</v>
      </c>
      <c r="BC37" s="20">
        <f>-BC36*WACC!H13</f>
        <v>-436.24126501697793</v>
      </c>
      <c r="BD37" s="20">
        <f>-BD36*WACC!I13</f>
        <v>-121.38683141395916</v>
      </c>
      <c r="BE37" s="20">
        <f>-BE36*WACC!J13</f>
        <v>-681.35385782619119</v>
      </c>
      <c r="BF37" s="20">
        <f>-BF36*WACC!K13</f>
        <v>-243.94378628798978</v>
      </c>
      <c r="BG37" s="20">
        <f>-BG36*WACC!L13</f>
        <v>-200.26785817190841</v>
      </c>
      <c r="BH37" s="20">
        <f>-BH36*WACC!M13</f>
        <v>-704.94876839673123</v>
      </c>
      <c r="BI37" s="19"/>
      <c r="BJ37" s="20">
        <f>-BJ36*WACC!C13</f>
        <v>-165.93461582081733</v>
      </c>
      <c r="BK37" s="20">
        <f>-BK36*WACC!D13</f>
        <v>-248.53644016484432</v>
      </c>
      <c r="BL37" s="20">
        <f>-BL36*WACC!E13</f>
        <v>-159.03203546741224</v>
      </c>
      <c r="BM37" s="20">
        <f>-BM36*WACC!F13</f>
        <v>-81.081116325788031</v>
      </c>
      <c r="BN37" s="20">
        <f>-BN36*WACC!G13</f>
        <v>-269.58517293411785</v>
      </c>
      <c r="BO37" s="20">
        <f>-BO36*WACC!H13</f>
        <v>-238.7838489477561</v>
      </c>
      <c r="BP37" s="20">
        <f>-BP36*WACC!I13</f>
        <v>-65.32977338955304</v>
      </c>
      <c r="BQ37" s="20">
        <f>-BQ36*WACC!J13</f>
        <v>-347.99388111599092</v>
      </c>
      <c r="BR37" s="20">
        <f>-BR36*WACC!K13</f>
        <v>-122.17699601144075</v>
      </c>
      <c r="BS37" s="20">
        <f>-BS36*WACC!L13</f>
        <v>-104.35408513922494</v>
      </c>
      <c r="BT37" s="20">
        <f>-BT36*WACC!M13</f>
        <v>-345.61703255841076</v>
      </c>
    </row>
    <row r="38" spans="1:72">
      <c r="A38" s="24" t="s">
        <v>67</v>
      </c>
      <c r="B38" s="20">
        <f t="shared" ref="B38:K38" si="55">B36+B37</f>
        <v>1027.3875970997881</v>
      </c>
      <c r="C38" s="20">
        <f t="shared" si="55"/>
        <v>1462.5090722912437</v>
      </c>
      <c r="D38" s="20">
        <f t="shared" si="55"/>
        <v>976.03191011239426</v>
      </c>
      <c r="E38" s="20">
        <f t="shared" si="55"/>
        <v>539.36808482917945</v>
      </c>
      <c r="F38" s="20">
        <f t="shared" si="55"/>
        <v>1726.5391670707027</v>
      </c>
      <c r="G38" s="20">
        <f t="shared" si="55"/>
        <v>1530.7038254611</v>
      </c>
      <c r="H38" s="20">
        <f t="shared" si="55"/>
        <v>420.87682706529574</v>
      </c>
      <c r="I38" s="20">
        <f t="shared" si="55"/>
        <v>2316.8994492587235</v>
      </c>
      <c r="J38" s="20">
        <f t="shared" si="55"/>
        <v>834.55251538298592</v>
      </c>
      <c r="K38" s="20">
        <f t="shared" si="55"/>
        <v>683.46138744190034</v>
      </c>
      <c r="L38" s="20">
        <f t="shared" ref="L38" si="56">L36+L37</f>
        <v>2443.8362120054244</v>
      </c>
      <c r="M38" s="19"/>
      <c r="N38" s="20">
        <f t="shared" ref="N38:W38" si="57">N36+N37</f>
        <v>18.356232058641336</v>
      </c>
      <c r="O38" s="20">
        <f t="shared" si="57"/>
        <v>31.241853149339654</v>
      </c>
      <c r="P38" s="20">
        <f t="shared" si="57"/>
        <v>22.098146496448905</v>
      </c>
      <c r="Q38" s="20">
        <f t="shared" si="57"/>
        <v>11.601712769105522</v>
      </c>
      <c r="R38" s="20">
        <f t="shared" si="57"/>
        <v>33.855855076104845</v>
      </c>
      <c r="S38" s="20">
        <f t="shared" si="57"/>
        <v>27.27299612610004</v>
      </c>
      <c r="T38" s="20">
        <f t="shared" si="57"/>
        <v>7.0313858024965938</v>
      </c>
      <c r="U38" s="20">
        <f t="shared" si="57"/>
        <v>40.835914115669368</v>
      </c>
      <c r="V38" s="20">
        <f t="shared" si="57"/>
        <v>16.026565776844777</v>
      </c>
      <c r="W38" s="20">
        <f t="shared" si="57"/>
        <v>13.417975488980257</v>
      </c>
      <c r="X38" s="20">
        <f t="shared" ref="X38" si="58">X36+X37</f>
        <v>46.87888920782801</v>
      </c>
      <c r="Y38" s="46"/>
      <c r="Z38" s="20">
        <f t="shared" ref="Z38:AI38" si="59">Z36+Z37</f>
        <v>622.21296711941909</v>
      </c>
      <c r="AA38" s="20">
        <f t="shared" si="59"/>
        <v>853.44395727493452</v>
      </c>
      <c r="AB38" s="20">
        <f t="shared" si="59"/>
        <v>557.75913822958091</v>
      </c>
      <c r="AC38" s="20">
        <f t="shared" si="59"/>
        <v>319.8103907029344</v>
      </c>
      <c r="AD38" s="20">
        <f t="shared" si="59"/>
        <v>1021.842660511082</v>
      </c>
      <c r="AE38" s="20">
        <f t="shared" si="59"/>
        <v>906.04341169646932</v>
      </c>
      <c r="AF38" s="20">
        <f t="shared" si="59"/>
        <v>249.53671912104448</v>
      </c>
      <c r="AG38" s="20">
        <f t="shared" si="59"/>
        <v>1386.9553071660473</v>
      </c>
      <c r="AH38" s="20">
        <f t="shared" si="59"/>
        <v>490.21969319333465</v>
      </c>
      <c r="AI38" s="20">
        <f t="shared" si="59"/>
        <v>393.8461543458256</v>
      </c>
      <c r="AJ38" s="20">
        <f t="shared" ref="AJ38" si="60">AJ36+AJ37</f>
        <v>1379.3459699341456</v>
      </c>
      <c r="AK38" s="46"/>
      <c r="AL38" s="20">
        <f t="shared" ref="AL38:AU38" si="61">AL36+AL37</f>
        <v>20.385824418783894</v>
      </c>
      <c r="AM38" s="20">
        <f t="shared" si="61"/>
        <v>30.204611295511771</v>
      </c>
      <c r="AN38" s="20">
        <f t="shared" si="61"/>
        <v>20.352005842815405</v>
      </c>
      <c r="AO38" s="20">
        <f t="shared" si="61"/>
        <v>10.805748539887468</v>
      </c>
      <c r="AP38" s="20">
        <f t="shared" si="61"/>
        <v>32.221731243021196</v>
      </c>
      <c r="AQ38" s="20">
        <f t="shared" si="61"/>
        <v>27.236782286379224</v>
      </c>
      <c r="AR38" s="20">
        <f t="shared" si="61"/>
        <v>7.314834928330364</v>
      </c>
      <c r="AS38" s="20">
        <f t="shared" si="61"/>
        <v>39.781890361259897</v>
      </c>
      <c r="AT38" s="20">
        <f t="shared" si="61"/>
        <v>13.953760045601056</v>
      </c>
      <c r="AU38" s="20">
        <f t="shared" si="61"/>
        <v>11.101594338675763</v>
      </c>
      <c r="AV38" s="20">
        <f t="shared" ref="AV38" si="62">AV36+AV37</f>
        <v>37.957413039124816</v>
      </c>
      <c r="AW38" s="19"/>
      <c r="AX38" s="20">
        <f t="shared" ref="AX38:BG38" si="63">AX36+AX37</f>
        <v>498.59386005009549</v>
      </c>
      <c r="AY38" s="20">
        <f t="shared" si="63"/>
        <v>688.64381943317926</v>
      </c>
      <c r="AZ38" s="20">
        <f t="shared" si="63"/>
        <v>448.10348287573891</v>
      </c>
      <c r="BA38" s="20">
        <f t="shared" si="63"/>
        <v>235.7239304802591</v>
      </c>
      <c r="BB38" s="20">
        <f t="shared" si="63"/>
        <v>741.96456237930033</v>
      </c>
      <c r="BC38" s="20">
        <f t="shared" si="63"/>
        <v>654.36189752546693</v>
      </c>
      <c r="BD38" s="20">
        <f t="shared" si="63"/>
        <v>182.08024712093874</v>
      </c>
      <c r="BE38" s="20">
        <f t="shared" si="63"/>
        <v>1022.0307867392867</v>
      </c>
      <c r="BF38" s="20">
        <f t="shared" si="63"/>
        <v>365.91567943198464</v>
      </c>
      <c r="BG38" s="20">
        <f t="shared" si="63"/>
        <v>300.40178725786262</v>
      </c>
      <c r="BH38" s="20">
        <f t="shared" ref="BH38" si="64">BH36+BH37</f>
        <v>1057.4231525950968</v>
      </c>
      <c r="BI38" s="19"/>
      <c r="BJ38" s="20">
        <f t="shared" ref="BJ38:BS38" si="65">BJ36+BJ37</f>
        <v>248.90192373122596</v>
      </c>
      <c r="BK38" s="20">
        <f t="shared" si="65"/>
        <v>372.8046602472665</v>
      </c>
      <c r="BL38" s="20">
        <f t="shared" si="65"/>
        <v>238.54805320111836</v>
      </c>
      <c r="BM38" s="20">
        <f t="shared" si="65"/>
        <v>121.62167448868203</v>
      </c>
      <c r="BN38" s="20">
        <f t="shared" si="65"/>
        <v>404.37775940117672</v>
      </c>
      <c r="BO38" s="20">
        <f t="shared" si="65"/>
        <v>358.17577342163412</v>
      </c>
      <c r="BP38" s="20">
        <f t="shared" si="65"/>
        <v>97.994660084329567</v>
      </c>
      <c r="BQ38" s="20">
        <f t="shared" si="65"/>
        <v>521.99082167398637</v>
      </c>
      <c r="BR38" s="20">
        <f t="shared" si="65"/>
        <v>183.26549401716113</v>
      </c>
      <c r="BS38" s="20">
        <f t="shared" si="65"/>
        <v>156.5311277088374</v>
      </c>
      <c r="BT38" s="20">
        <f t="shared" ref="BT38" si="66">BT36+BT37</f>
        <v>518.42554883761613</v>
      </c>
    </row>
    <row r="39" spans="1:72">
      <c r="A39" s="23" t="s">
        <v>100</v>
      </c>
      <c r="B39" s="20">
        <f t="shared" ref="B39:K39" si="67">B33-B34+B35+B38</f>
        <v>53981.274891830457</v>
      </c>
      <c r="C39" s="20">
        <f t="shared" si="67"/>
        <v>59936.245544567493</v>
      </c>
      <c r="D39" s="20">
        <f t="shared" si="67"/>
        <v>62154.694122829904</v>
      </c>
      <c r="E39" s="20">
        <f t="shared" si="67"/>
        <v>70771.15256511078</v>
      </c>
      <c r="F39" s="20">
        <f t="shared" si="67"/>
        <v>86958.662591771485</v>
      </c>
      <c r="G39" s="20">
        <f t="shared" si="67"/>
        <v>93323.367700435541</v>
      </c>
      <c r="H39" s="20">
        <f t="shared" si="67"/>
        <v>96137.48109078269</v>
      </c>
      <c r="I39" s="20">
        <f t="shared" si="67"/>
        <v>98395.843748134663</v>
      </c>
      <c r="J39" s="20">
        <f t="shared" si="67"/>
        <v>88917.350807117895</v>
      </c>
      <c r="K39" s="20">
        <f t="shared" si="67"/>
        <v>85969.82454133514</v>
      </c>
      <c r="L39" s="20">
        <f t="shared" ref="L39" si="68">L33-L34+L35+L38</f>
        <v>97450.757835258511</v>
      </c>
      <c r="M39" s="19"/>
      <c r="N39" s="20">
        <f t="shared" ref="N39:W39" si="69">N33-N34+N35+N38</f>
        <v>881.04597761244247</v>
      </c>
      <c r="O39" s="20">
        <f t="shared" si="69"/>
        <v>1154.1836888637276</v>
      </c>
      <c r="P39" s="20">
        <f t="shared" si="69"/>
        <v>1256.0862220444342</v>
      </c>
      <c r="Q39" s="20">
        <f t="shared" si="69"/>
        <v>1367.7652294890074</v>
      </c>
      <c r="R39" s="20">
        <f t="shared" si="69"/>
        <v>1555.4848830952278</v>
      </c>
      <c r="S39" s="20">
        <f t="shared" si="69"/>
        <v>1521.3928310373901</v>
      </c>
      <c r="T39" s="20">
        <f t="shared" si="69"/>
        <v>1466.3083285307064</v>
      </c>
      <c r="U39" s="20">
        <f t="shared" si="69"/>
        <v>1565.5685937217493</v>
      </c>
      <c r="V39" s="20">
        <f t="shared" si="69"/>
        <v>1498.7960564488912</v>
      </c>
      <c r="W39" s="20">
        <f t="shared" si="69"/>
        <v>1454.4920593228046</v>
      </c>
      <c r="X39" s="20">
        <f t="shared" ref="X39" si="70">X33-X34+X35+X38</f>
        <v>1625.8876698788661</v>
      </c>
      <c r="Y39" s="46"/>
      <c r="Z39" s="20">
        <f t="shared" ref="Z39:AI39" si="71">Z33-Z34+Z35+Z38</f>
        <v>28394.254802714648</v>
      </c>
      <c r="AA39" s="20">
        <f t="shared" si="71"/>
        <v>30413.495846817208</v>
      </c>
      <c r="AB39" s="20">
        <f t="shared" si="71"/>
        <v>30661.985188404022</v>
      </c>
      <c r="AC39" s="20">
        <f t="shared" si="71"/>
        <v>36319.4497367191</v>
      </c>
      <c r="AD39" s="20">
        <f t="shared" si="71"/>
        <v>45163.992146713637</v>
      </c>
      <c r="AE39" s="20">
        <f t="shared" si="71"/>
        <v>48281.307057834856</v>
      </c>
      <c r="AF39" s="20">
        <f t="shared" si="71"/>
        <v>49337.114127039735</v>
      </c>
      <c r="AG39" s="20">
        <f t="shared" si="71"/>
        <v>50429.974376975078</v>
      </c>
      <c r="AH39" s="20">
        <f t="shared" si="71"/>
        <v>43412.14216473321</v>
      </c>
      <c r="AI39" s="20">
        <f t="shared" si="71"/>
        <v>40291.80650485259</v>
      </c>
      <c r="AJ39" s="20">
        <f t="shared" ref="AJ39" si="72">AJ33-AJ34+AJ35+AJ38</f>
        <v>45278.139309019578</v>
      </c>
      <c r="AK39" s="46"/>
      <c r="AL39" s="20">
        <f t="shared" ref="AL39:AU39" si="73">AL33-AL34+AL35+AL38</f>
        <v>929.31354445465979</v>
      </c>
      <c r="AM39" s="20">
        <f t="shared" si="73"/>
        <v>1071.3511791021465</v>
      </c>
      <c r="AN39" s="20">
        <f t="shared" si="73"/>
        <v>1111.7884370198676</v>
      </c>
      <c r="AO39" s="20">
        <f t="shared" si="73"/>
        <v>1224.5615845211184</v>
      </c>
      <c r="AP39" s="20">
        <f t="shared" si="73"/>
        <v>1425.6999723507909</v>
      </c>
      <c r="AQ39" s="20">
        <f t="shared" si="73"/>
        <v>1456.1278916997878</v>
      </c>
      <c r="AR39" s="20">
        <f t="shared" si="73"/>
        <v>1452.892568321877</v>
      </c>
      <c r="AS39" s="20">
        <f t="shared" si="73"/>
        <v>1455.0122142121277</v>
      </c>
      <c r="AT39" s="20">
        <f t="shared" si="73"/>
        <v>1245.1134439501479</v>
      </c>
      <c r="AU39" s="20">
        <f t="shared" si="73"/>
        <v>1146.3481698111434</v>
      </c>
      <c r="AV39" s="20">
        <f t="shared" ref="AV39" si="74">AV33-AV34+AV35+AV38</f>
        <v>1259.1854858522768</v>
      </c>
      <c r="AW39" s="19"/>
      <c r="AX39" s="20">
        <f t="shared" ref="AX39:BG39" si="75">AX33-AX34+AX35+AX38</f>
        <v>25228.834629479374</v>
      </c>
      <c r="AY39" s="20">
        <f t="shared" si="75"/>
        <v>27236.586048245088</v>
      </c>
      <c r="AZ39" s="20">
        <f t="shared" si="75"/>
        <v>27538.1610531935</v>
      </c>
      <c r="BA39" s="20">
        <f t="shared" si="75"/>
        <v>30004.41801524091</v>
      </c>
      <c r="BB39" s="20">
        <f t="shared" si="75"/>
        <v>36377.225311293951</v>
      </c>
      <c r="BC39" s="20">
        <f t="shared" si="75"/>
        <v>38790.692235049457</v>
      </c>
      <c r="BD39" s="20">
        <f t="shared" si="75"/>
        <v>40283.940670139418</v>
      </c>
      <c r="BE39" s="20">
        <f t="shared" si="75"/>
        <v>41838.864433646879</v>
      </c>
      <c r="BF39" s="20">
        <f t="shared" si="75"/>
        <v>37331.458985754638</v>
      </c>
      <c r="BG39" s="20">
        <f t="shared" si="75"/>
        <v>35964.744517887419</v>
      </c>
      <c r="BH39" s="20">
        <f t="shared" ref="BH39" si="76">BH33-BH34+BH35+BH38</f>
        <v>40289.046046534109</v>
      </c>
      <c r="BI39" s="19"/>
      <c r="BJ39" s="20">
        <f t="shared" ref="BJ39:BS39" si="77">BJ33-BJ34+BJ35+BJ38</f>
        <v>26512.141761709147</v>
      </c>
      <c r="BK39" s="20">
        <f t="shared" si="77"/>
        <v>33173.769621106832</v>
      </c>
      <c r="BL39" s="20">
        <f t="shared" si="77"/>
        <v>31656.849153374005</v>
      </c>
      <c r="BM39" s="20">
        <f t="shared" si="77"/>
        <v>23650.972499813855</v>
      </c>
      <c r="BN39" s="20">
        <f t="shared" si="77"/>
        <v>31598.410234680054</v>
      </c>
      <c r="BO39" s="20">
        <f t="shared" si="77"/>
        <v>36661.798289145627</v>
      </c>
      <c r="BP39" s="20">
        <f t="shared" si="77"/>
        <v>38939.273940057057</v>
      </c>
      <c r="BQ39" s="20">
        <f t="shared" si="77"/>
        <v>37403.602517754749</v>
      </c>
      <c r="BR39" s="20">
        <f t="shared" si="77"/>
        <v>35419.849293780666</v>
      </c>
      <c r="BS39" s="20">
        <f t="shared" si="77"/>
        <v>36868.104071310845</v>
      </c>
      <c r="BT39" s="20">
        <f t="shared" ref="BT39" si="78">BT33-BT34+BT35+BT38</f>
        <v>37256.394503703843</v>
      </c>
    </row>
    <row r="40" spans="1:72">
      <c r="A40" s="21"/>
      <c r="B40" s="18"/>
      <c r="C40" s="18"/>
      <c r="D40" s="18"/>
      <c r="E40" s="18"/>
      <c r="F40" s="18"/>
      <c r="G40" s="18"/>
      <c r="H40" s="18"/>
      <c r="I40" s="18"/>
      <c r="J40" s="18"/>
      <c r="K40" s="18"/>
      <c r="L40" s="18"/>
      <c r="M40" s="19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46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9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9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9"/>
      <c r="BJ40" s="18"/>
      <c r="BK40" s="18"/>
      <c r="BL40" s="18"/>
      <c r="BM40" s="18"/>
      <c r="BN40" s="18"/>
      <c r="BO40" s="18"/>
      <c r="BP40" s="18"/>
      <c r="BQ40" s="18"/>
      <c r="BR40" s="18"/>
      <c r="BS40" s="18"/>
      <c r="BT40" s="18"/>
    </row>
    <row r="41" spans="1:72">
      <c r="A41" s="21"/>
      <c r="B41" s="46"/>
      <c r="C41" s="46"/>
      <c r="D41" s="46"/>
      <c r="E41" s="46"/>
      <c r="F41" s="46"/>
      <c r="G41" s="46"/>
      <c r="H41" s="46"/>
      <c r="I41" s="46"/>
      <c r="M41" s="46"/>
      <c r="N41" s="46"/>
      <c r="O41" s="46"/>
      <c r="P41" s="46"/>
      <c r="Q41" s="46"/>
      <c r="R41" s="46"/>
      <c r="S41" s="46"/>
      <c r="T41" s="46"/>
      <c r="U41" s="48"/>
      <c r="W41" s="48"/>
      <c r="X41" s="48"/>
      <c r="Y41" s="46"/>
      <c r="Z41" s="46"/>
      <c r="AA41" s="46"/>
      <c r="AB41" s="46"/>
      <c r="AC41" s="46"/>
      <c r="AD41" s="46"/>
      <c r="AE41" s="46"/>
      <c r="AF41" s="46"/>
      <c r="AG41" s="46"/>
      <c r="AK41" s="46"/>
      <c r="AL41" s="46"/>
      <c r="AM41" s="46"/>
      <c r="AN41" s="46"/>
      <c r="AO41" s="46"/>
      <c r="AP41" s="46"/>
      <c r="AQ41" s="46"/>
      <c r="AR41" s="46"/>
      <c r="AS41" s="48"/>
      <c r="AU41" s="48"/>
      <c r="AV41" s="48"/>
      <c r="AW41" s="46"/>
      <c r="AX41" s="46"/>
      <c r="AY41" s="46"/>
      <c r="AZ41" s="46"/>
      <c r="BA41" s="46"/>
      <c r="BB41" s="46"/>
      <c r="BC41" s="46"/>
      <c r="BD41" s="46"/>
      <c r="BE41" s="46"/>
      <c r="BI41" s="46"/>
      <c r="BJ41" s="46"/>
      <c r="BK41" s="46"/>
      <c r="BL41" s="46"/>
      <c r="BM41" s="46"/>
      <c r="BN41" s="46"/>
      <c r="BO41" s="46"/>
      <c r="BP41" s="46"/>
      <c r="BQ41" s="46"/>
      <c r="BS41" s="46"/>
    </row>
    <row r="42" spans="1:72">
      <c r="A42" s="44" t="s">
        <v>75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46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46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46"/>
      <c r="AL42" s="46"/>
      <c r="AM42" s="46"/>
      <c r="AN42" s="46"/>
      <c r="AO42" s="46"/>
      <c r="AP42" s="46"/>
      <c r="AQ42" s="46"/>
      <c r="AR42" s="46"/>
      <c r="AS42" s="46"/>
      <c r="AW42" s="46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46"/>
      <c r="BJ42" s="46"/>
      <c r="BK42" s="46"/>
      <c r="BL42" s="46"/>
      <c r="BM42" s="46"/>
      <c r="BN42" s="46"/>
      <c r="BO42" s="46"/>
      <c r="BP42" s="46"/>
      <c r="BQ42" s="46"/>
      <c r="BS42" s="46"/>
    </row>
    <row r="43" spans="1:72">
      <c r="A43" s="21" t="s">
        <v>76</v>
      </c>
      <c r="B43" s="17">
        <f>B35</f>
        <v>20519.09444989849</v>
      </c>
      <c r="C43" s="17">
        <f t="shared" ref="C43:K43" si="79">C35</f>
        <v>21582.684373482516</v>
      </c>
      <c r="D43" s="17">
        <f t="shared" si="79"/>
        <v>22984.645313012577</v>
      </c>
      <c r="E43" s="17">
        <f t="shared" si="79"/>
        <v>26980.214761296327</v>
      </c>
      <c r="F43" s="17">
        <f t="shared" si="79"/>
        <v>32709.541363041135</v>
      </c>
      <c r="G43" s="17">
        <f t="shared" si="79"/>
        <v>32721.663738684183</v>
      </c>
      <c r="H43" s="17">
        <f t="shared" si="79"/>
        <v>36803.49113541963</v>
      </c>
      <c r="I43" s="17">
        <f t="shared" si="79"/>
        <v>30730.262643914775</v>
      </c>
      <c r="J43" s="17">
        <f t="shared" si="79"/>
        <v>32469.721704526826</v>
      </c>
      <c r="K43" s="17">
        <f t="shared" si="79"/>
        <v>28100.388433272539</v>
      </c>
      <c r="L43" s="17">
        <f t="shared" ref="L43" si="80">L35</f>
        <v>31163.593125442367</v>
      </c>
      <c r="M43" s="46"/>
      <c r="N43" s="17">
        <f>N35</f>
        <v>366.61262061053765</v>
      </c>
      <c r="O43" s="17">
        <f t="shared" ref="O43:W43" si="81">O35</f>
        <v>461.04538326625169</v>
      </c>
      <c r="P43" s="17">
        <f t="shared" si="81"/>
        <v>520.3908335716003</v>
      </c>
      <c r="Q43" s="17">
        <f t="shared" si="81"/>
        <v>580.33968066255113</v>
      </c>
      <c r="R43" s="17">
        <f t="shared" si="81"/>
        <v>641.40421087106984</v>
      </c>
      <c r="S43" s="17">
        <f t="shared" si="81"/>
        <v>583.01141836883789</v>
      </c>
      <c r="T43" s="17">
        <f t="shared" si="81"/>
        <v>614.85814473637629</v>
      </c>
      <c r="U43" s="17">
        <f t="shared" si="81"/>
        <v>541.62832421595226</v>
      </c>
      <c r="V43" s="17">
        <f t="shared" si="81"/>
        <v>623.54150405338805</v>
      </c>
      <c r="W43" s="17">
        <f t="shared" si="81"/>
        <v>551.67757850918372</v>
      </c>
      <c r="X43" s="17">
        <f t="shared" ref="X43" si="82">X35</f>
        <v>597.79583033638801</v>
      </c>
      <c r="Y43" s="46"/>
      <c r="Z43" s="17">
        <f>Z35</f>
        <v>12426.903610979542</v>
      </c>
      <c r="AA43" s="17">
        <f t="shared" ref="AA43:AI43" si="83">AA35</f>
        <v>12594.52806775663</v>
      </c>
      <c r="AB43" s="17">
        <f t="shared" si="83"/>
        <v>13134.70986908842</v>
      </c>
      <c r="AC43" s="17">
        <f t="shared" si="83"/>
        <v>15997.522409565465</v>
      </c>
      <c r="AD43" s="17">
        <f t="shared" si="83"/>
        <v>19358.961214424919</v>
      </c>
      <c r="AE43" s="17">
        <f t="shared" si="83"/>
        <v>19368.376401131245</v>
      </c>
      <c r="AF43" s="17">
        <f t="shared" si="83"/>
        <v>21820.689188735763</v>
      </c>
      <c r="AG43" s="17">
        <f t="shared" si="83"/>
        <v>18395.921703991335</v>
      </c>
      <c r="AH43" s="17">
        <f t="shared" si="83"/>
        <v>19072.852479225359</v>
      </c>
      <c r="AI43" s="17">
        <f t="shared" si="83"/>
        <v>16192.911733450504</v>
      </c>
      <c r="AJ43" s="17">
        <f t="shared" ref="AJ43" si="84">AJ35</f>
        <v>17589.303598476639</v>
      </c>
      <c r="AK43" s="46"/>
      <c r="AL43" s="17">
        <f>AL35</f>
        <v>407.1478552679522</v>
      </c>
      <c r="AM43" s="17">
        <f t="shared" ref="AM43:AU43" si="85">AM35</f>
        <v>445.73849459508625</v>
      </c>
      <c r="AN43" s="17">
        <f t="shared" si="85"/>
        <v>479.27084233506827</v>
      </c>
      <c r="AO43" s="17">
        <f t="shared" si="85"/>
        <v>540.52404000703518</v>
      </c>
      <c r="AP43" s="17">
        <f t="shared" si="85"/>
        <v>610.4454917582749</v>
      </c>
      <c r="AQ43" s="17">
        <f t="shared" si="85"/>
        <v>582.23727965805745</v>
      </c>
      <c r="AR43" s="17">
        <f t="shared" si="85"/>
        <v>639.64429764173644</v>
      </c>
      <c r="AS43" s="17">
        <f t="shared" si="85"/>
        <v>527.64824976071907</v>
      </c>
      <c r="AT43" s="17">
        <f t="shared" si="85"/>
        <v>542.89538053155559</v>
      </c>
      <c r="AU43" s="17">
        <f t="shared" si="85"/>
        <v>456.43999628571135</v>
      </c>
      <c r="AV43" s="17">
        <f t="shared" ref="AV43" si="86">AV35</f>
        <v>484.02841503685289</v>
      </c>
      <c r="AW43" s="46"/>
      <c r="AX43" s="17">
        <f>AX35</f>
        <v>9957.9696459131865</v>
      </c>
      <c r="AY43" s="17">
        <f t="shared" ref="AY43:BG43" si="87">AY35</f>
        <v>10162.523079115637</v>
      </c>
      <c r="AZ43" s="17">
        <f t="shared" si="87"/>
        <v>10552.420992299762</v>
      </c>
      <c r="BA43" s="17">
        <f t="shared" si="87"/>
        <v>11791.35816081594</v>
      </c>
      <c r="BB43" s="17">
        <f t="shared" si="87"/>
        <v>14056.629010179095</v>
      </c>
      <c r="BC43" s="17">
        <f t="shared" si="87"/>
        <v>13988.21223157633</v>
      </c>
      <c r="BD43" s="17">
        <f t="shared" si="87"/>
        <v>15921.971298768667</v>
      </c>
      <c r="BE43" s="17">
        <f t="shared" si="87"/>
        <v>13555.734806149498</v>
      </c>
      <c r="BF43" s="17">
        <f t="shared" si="87"/>
        <v>14236.58794321293</v>
      </c>
      <c r="BG43" s="17">
        <f t="shared" si="87"/>
        <v>12350.963877550179</v>
      </c>
      <c r="BH43" s="17">
        <f t="shared" ref="BH43" si="88">BH35</f>
        <v>13484.170704392254</v>
      </c>
      <c r="BI43" s="46"/>
      <c r="BJ43" s="17">
        <f>BJ35</f>
        <v>4971.0957152098026</v>
      </c>
      <c r="BK43" s="17">
        <f t="shared" ref="BK43:BS43" si="89">BK35</f>
        <v>5501.5900191816791</v>
      </c>
      <c r="BL43" s="17">
        <f t="shared" si="89"/>
        <v>5617.5851794701948</v>
      </c>
      <c r="BM43" s="17">
        <f t="shared" si="89"/>
        <v>6083.7468690278793</v>
      </c>
      <c r="BN43" s="17">
        <f t="shared" si="89"/>
        <v>7660.9968077747353</v>
      </c>
      <c r="BO43" s="17">
        <f t="shared" si="89"/>
        <v>7656.6785960147063</v>
      </c>
      <c r="BP43" s="17">
        <f t="shared" si="89"/>
        <v>8569.1237241068811</v>
      </c>
      <c r="BQ43" s="17">
        <f t="shared" si="89"/>
        <v>6923.4403128226668</v>
      </c>
      <c r="BR43" s="17">
        <f t="shared" si="89"/>
        <v>7130.263798976297</v>
      </c>
      <c r="BS43" s="17">
        <f t="shared" si="89"/>
        <v>6435.7483412190495</v>
      </c>
      <c r="BT43" s="17">
        <f t="shared" ref="BT43" si="90">BT35</f>
        <v>6610.9190893822852</v>
      </c>
    </row>
    <row r="44" spans="1:72">
      <c r="A44" s="21" t="s">
        <v>77</v>
      </c>
      <c r="B44" s="1">
        <f>B19</f>
        <v>-14787.766544964459</v>
      </c>
      <c r="C44" s="1">
        <f t="shared" ref="C44:K44" si="91">C19</f>
        <v>-16399.167921208125</v>
      </c>
      <c r="D44" s="1">
        <f t="shared" si="91"/>
        <v>-17809.052619087775</v>
      </c>
      <c r="E44" s="1">
        <f t="shared" si="91"/>
        <v>-19559.10923206275</v>
      </c>
      <c r="F44" s="1">
        <f t="shared" si="91"/>
        <v>-21770.790276484418</v>
      </c>
      <c r="G44" s="1">
        <f t="shared" si="91"/>
        <v>-23911.884849921229</v>
      </c>
      <c r="H44" s="1">
        <f t="shared" si="91"/>
        <v>-26104.984331262887</v>
      </c>
      <c r="I44" s="1">
        <f t="shared" si="91"/>
        <v>-28247.685620386277</v>
      </c>
      <c r="J44" s="1">
        <f t="shared" si="91"/>
        <v>-29851.474221726276</v>
      </c>
      <c r="K44" s="1">
        <f t="shared" si="91"/>
        <v>-31800.219795609599</v>
      </c>
      <c r="L44" s="1">
        <f t="shared" ref="L44" si="92">L19</f>
        <v>-34050.61</v>
      </c>
      <c r="M44" s="46"/>
      <c r="N44" s="1">
        <f>N19</f>
        <v>-180.77946043986771</v>
      </c>
      <c r="O44" s="1">
        <f t="shared" ref="O44:W44" si="93">O19</f>
        <v>-224.15254483159978</v>
      </c>
      <c r="P44" s="1">
        <f t="shared" si="93"/>
        <v>-252.06527531549688</v>
      </c>
      <c r="Q44" s="1">
        <f t="shared" si="93"/>
        <v>-266.20317236956913</v>
      </c>
      <c r="R44" s="1">
        <f t="shared" si="93"/>
        <v>-277.21028619139184</v>
      </c>
      <c r="S44" s="1">
        <f t="shared" si="93"/>
        <v>-284.66821364206709</v>
      </c>
      <c r="T44" s="1">
        <f t="shared" si="93"/>
        <v>-296.30924147742161</v>
      </c>
      <c r="U44" s="1">
        <f t="shared" si="93"/>
        <v>-329.19031170626425</v>
      </c>
      <c r="V44" s="1">
        <f t="shared" si="93"/>
        <v>-364.50775365902905</v>
      </c>
      <c r="W44" s="1">
        <f t="shared" si="93"/>
        <v>-391.01365062092225</v>
      </c>
      <c r="X44" s="1">
        <f t="shared" ref="X44" si="94">X19</f>
        <v>-409.714</v>
      </c>
      <c r="Y44" s="46"/>
      <c r="Z44" s="1">
        <f>Z19</f>
        <v>-4657.6346710676899</v>
      </c>
      <c r="AA44" s="1">
        <f t="shared" ref="AA44:AI44" si="95">AA19</f>
        <v>-5007.5298128051909</v>
      </c>
      <c r="AB44" s="1">
        <f t="shared" si="95"/>
        <v>-5320.4092285392217</v>
      </c>
      <c r="AC44" s="1">
        <f t="shared" si="95"/>
        <v>-5954.0201762647821</v>
      </c>
      <c r="AD44" s="1">
        <f t="shared" si="95"/>
        <v>-6582.9103211995907</v>
      </c>
      <c r="AE44" s="1">
        <f t="shared" si="95"/>
        <v>-7195.7517160975585</v>
      </c>
      <c r="AF44" s="1">
        <f t="shared" si="95"/>
        <v>-7815.0384283588164</v>
      </c>
      <c r="AG44" s="1">
        <f t="shared" si="95"/>
        <v>-8437.4916068092189</v>
      </c>
      <c r="AH44" s="1">
        <f t="shared" si="95"/>
        <v>-8716.595312779602</v>
      </c>
      <c r="AI44" s="1">
        <f t="shared" si="95"/>
        <v>-9076.4505190676682</v>
      </c>
      <c r="AJ44" s="1">
        <f t="shared" ref="AJ44" si="96">AJ19</f>
        <v>-9493.9330000000009</v>
      </c>
      <c r="AK44" s="46"/>
      <c r="AL44" s="1">
        <f t="shared" ref="AL44:AU44" si="97">AL19</f>
        <v>-151.62070314450071</v>
      </c>
      <c r="AM44" s="1">
        <f t="shared" si="97"/>
        <v>-172.19743607892391</v>
      </c>
      <c r="AN44" s="1">
        <f t="shared" si="97"/>
        <v>-187.10273193505139</v>
      </c>
      <c r="AO44" s="1">
        <f t="shared" si="97"/>
        <v>-198.57491968908315</v>
      </c>
      <c r="AP44" s="1">
        <f t="shared" si="97"/>
        <v>-209.12397911035035</v>
      </c>
      <c r="AQ44" s="1">
        <f t="shared" si="97"/>
        <v>-221.04543150882887</v>
      </c>
      <c r="AR44" s="1">
        <f t="shared" si="97"/>
        <v>-235.72849448409028</v>
      </c>
      <c r="AS44" s="1">
        <f t="shared" si="97"/>
        <v>-250.54633349587425</v>
      </c>
      <c r="AT44" s="1">
        <f t="shared" si="97"/>
        <v>-257.52901569231466</v>
      </c>
      <c r="AU44" s="1">
        <f t="shared" si="97"/>
        <v>-266.46089538253318</v>
      </c>
      <c r="AV44" s="1">
        <f t="shared" ref="AV44" si="98">AV19</f>
        <v>-274.46300000000002</v>
      </c>
      <c r="AW44" s="46"/>
      <c r="AX44" s="1">
        <f t="shared" ref="AX44:BG44" si="99">AX19</f>
        <v>-6208.1235845595747</v>
      </c>
      <c r="AY44" s="1">
        <f t="shared" si="99"/>
        <v>-6736.5153207942931</v>
      </c>
      <c r="AZ44" s="1">
        <f t="shared" si="99"/>
        <v>-7178.7484127835323</v>
      </c>
      <c r="BA44" s="1">
        <f t="shared" si="99"/>
        <v>-7622.8487642264827</v>
      </c>
      <c r="BB44" s="1">
        <f t="shared" si="99"/>
        <v>-8363.3278699107886</v>
      </c>
      <c r="BC44" s="1">
        <f t="shared" si="99"/>
        <v>-9117.9176116262624</v>
      </c>
      <c r="BD44" s="1">
        <f t="shared" si="99"/>
        <v>-9986.3963615491884</v>
      </c>
      <c r="BE44" s="1">
        <f t="shared" si="99"/>
        <v>-10895.10584172683</v>
      </c>
      <c r="BF44" s="1">
        <f t="shared" si="99"/>
        <v>-11433.591609402778</v>
      </c>
      <c r="BG44" s="1">
        <f t="shared" si="99"/>
        <v>-12155.577855855254</v>
      </c>
      <c r="BH44" s="1">
        <f t="shared" ref="BH44" si="100">BH19</f>
        <v>-12856.445</v>
      </c>
      <c r="BI44" s="46"/>
      <c r="BJ44" s="1">
        <f t="shared" ref="BJ44:BS44" si="101">BJ19</f>
        <v>-17016.855218588375</v>
      </c>
      <c r="BK44" s="1">
        <f t="shared" si="101"/>
        <v>-22075.838169572424</v>
      </c>
      <c r="BL44" s="1">
        <f t="shared" si="101"/>
        <v>-20818.508378783699</v>
      </c>
      <c r="BM44" s="1">
        <f t="shared" si="101"/>
        <v>-12103.210147273512</v>
      </c>
      <c r="BN44" s="1">
        <f t="shared" si="101"/>
        <v>-16330.569081843732</v>
      </c>
      <c r="BO44" s="1">
        <f t="shared" si="101"/>
        <v>-20419.915868268872</v>
      </c>
      <c r="BP44" s="1">
        <f t="shared" si="101"/>
        <v>-22633.290161716865</v>
      </c>
      <c r="BQ44" s="1">
        <f t="shared" si="101"/>
        <v>-21599.423052074708</v>
      </c>
      <c r="BR44" s="1">
        <f t="shared" si="101"/>
        <v>-22449.141216756918</v>
      </c>
      <c r="BS44" s="1">
        <f t="shared" si="101"/>
        <v>-24461.800695304635</v>
      </c>
      <c r="BT44" s="1">
        <f t="shared" ref="BT44" si="102">BT19</f>
        <v>-23806.942683481346</v>
      </c>
    </row>
    <row r="45" spans="1:72">
      <c r="A45" s="21" t="s">
        <v>78</v>
      </c>
      <c r="B45" s="1">
        <f t="shared" ref="B45:K45" si="103">B30</f>
        <v>12966.705024189188</v>
      </c>
      <c r="C45" s="1">
        <f t="shared" si="103"/>
        <v>13829.342848256374</v>
      </c>
      <c r="D45" s="1">
        <f t="shared" si="103"/>
        <v>15938.596690103501</v>
      </c>
      <c r="E45" s="1">
        <f t="shared" si="103"/>
        <v>21235.33921158866</v>
      </c>
      <c r="F45" s="1">
        <f t="shared" si="103"/>
        <v>22886.446690739136</v>
      </c>
      <c r="G45" s="1">
        <f t="shared" si="103"/>
        <v>28185.908970377011</v>
      </c>
      <c r="H45" s="1">
        <f t="shared" si="103"/>
        <v>30890.801029292266</v>
      </c>
      <c r="I45" s="1">
        <f t="shared" si="103"/>
        <v>26546.231876836813</v>
      </c>
      <c r="J45" s="1">
        <f t="shared" si="103"/>
        <v>21959.752017624593</v>
      </c>
      <c r="K45" s="1">
        <f t="shared" si="103"/>
        <v>22272.208604441301</v>
      </c>
      <c r="L45" s="1">
        <f t="shared" ref="L45" si="104">L30</f>
        <v>18659.686865337473</v>
      </c>
      <c r="M45" s="46"/>
      <c r="N45" s="1">
        <f t="shared" ref="N45:W45" si="105">N30</f>
        <v>231.67482956955445</v>
      </c>
      <c r="O45" s="1">
        <f t="shared" si="105"/>
        <v>295.41990993615923</v>
      </c>
      <c r="P45" s="1">
        <f t="shared" si="105"/>
        <v>360.86263262147276</v>
      </c>
      <c r="Q45" s="1">
        <f t="shared" si="105"/>
        <v>456.76841662850399</v>
      </c>
      <c r="R45" s="1">
        <f t="shared" si="105"/>
        <v>448.78230227657139</v>
      </c>
      <c r="S45" s="1">
        <f t="shared" si="105"/>
        <v>502.19655388143934</v>
      </c>
      <c r="T45" s="1">
        <f t="shared" si="105"/>
        <v>516.07768785858207</v>
      </c>
      <c r="U45" s="1">
        <f t="shared" si="105"/>
        <v>467.88376826796798</v>
      </c>
      <c r="V45" s="1">
        <f t="shared" si="105"/>
        <v>421.71032219842067</v>
      </c>
      <c r="W45" s="1">
        <f t="shared" si="105"/>
        <v>437.25652192056356</v>
      </c>
      <c r="X45" s="1">
        <f t="shared" ref="X45" si="106">X30</f>
        <v>357.93956616557728</v>
      </c>
      <c r="Y45" s="46"/>
      <c r="Z45" s="1">
        <f t="shared" ref="Z45:AI45" si="107">Z30</f>
        <v>7852.9778144473794</v>
      </c>
      <c r="AA45" s="1">
        <f t="shared" si="107"/>
        <v>8070.0826480598771</v>
      </c>
      <c r="AB45" s="1">
        <f t="shared" si="107"/>
        <v>9108.204211722219</v>
      </c>
      <c r="AC45" s="1">
        <f t="shared" si="107"/>
        <v>12591.18275809423</v>
      </c>
      <c r="AD45" s="1">
        <f t="shared" si="107"/>
        <v>13545.216941581406</v>
      </c>
      <c r="AE45" s="1">
        <f t="shared" si="107"/>
        <v>16683.604431179705</v>
      </c>
      <c r="AF45" s="1">
        <f t="shared" si="107"/>
        <v>18315.071403716705</v>
      </c>
      <c r="AG45" s="1">
        <f t="shared" si="107"/>
        <v>15891.253804138598</v>
      </c>
      <c r="AH45" s="1">
        <f t="shared" si="107"/>
        <v>12899.251632764461</v>
      </c>
      <c r="AI45" s="1">
        <f t="shared" si="107"/>
        <v>12834.410061523615</v>
      </c>
      <c r="AJ45" s="1">
        <f t="shared" ref="AJ45" si="108">AJ30</f>
        <v>10531.869544239815</v>
      </c>
      <c r="AK45" s="46"/>
      <c r="AL45" s="1">
        <f t="shared" ref="AL45:AU45" si="109">AL30</f>
        <v>257.29040593781787</v>
      </c>
      <c r="AM45" s="1">
        <f t="shared" si="109"/>
        <v>285.61185234190913</v>
      </c>
      <c r="AN45" s="1">
        <f t="shared" si="109"/>
        <v>332.34816362296141</v>
      </c>
      <c r="AO45" s="1">
        <f t="shared" si="109"/>
        <v>425.4306884922741</v>
      </c>
      <c r="AP45" s="1">
        <f t="shared" si="109"/>
        <v>427.12088346532727</v>
      </c>
      <c r="AQ45" s="1">
        <f t="shared" si="109"/>
        <v>501.52972338630457</v>
      </c>
      <c r="AR45" s="1">
        <f t="shared" si="109"/>
        <v>536.88180437198048</v>
      </c>
      <c r="AS45" s="1">
        <f t="shared" si="109"/>
        <v>455.80712894846795</v>
      </c>
      <c r="AT45" s="1">
        <f t="shared" si="109"/>
        <v>367.16815858402612</v>
      </c>
      <c r="AU45" s="1">
        <f t="shared" si="109"/>
        <v>361.77175403912605</v>
      </c>
      <c r="AV45" s="1">
        <f t="shared" ref="AV45" si="110">AV30</f>
        <v>289.81955393133353</v>
      </c>
      <c r="AW45" s="46"/>
      <c r="AX45" s="1">
        <f t="shared" ref="AX45:BG45" si="111">AX30</f>
        <v>6292.7755098385796</v>
      </c>
      <c r="AY45" s="1">
        <f t="shared" si="111"/>
        <v>6511.7486514830089</v>
      </c>
      <c r="AZ45" s="1">
        <f t="shared" si="111"/>
        <v>7317.5278543553522</v>
      </c>
      <c r="BA45" s="1">
        <f t="shared" si="111"/>
        <v>9280.633698641097</v>
      </c>
      <c r="BB45" s="1">
        <f t="shared" si="111"/>
        <v>9835.2430846511488</v>
      </c>
      <c r="BC45" s="1">
        <f t="shared" si="111"/>
        <v>12049.21851670429</v>
      </c>
      <c r="BD45" s="1">
        <f t="shared" si="111"/>
        <v>13364.016081371599</v>
      </c>
      <c r="BE45" s="1">
        <f t="shared" si="111"/>
        <v>11710.074970550584</v>
      </c>
      <c r="BF45" s="1">
        <f t="shared" si="111"/>
        <v>9628.4145474050656</v>
      </c>
      <c r="BG45" s="1">
        <f t="shared" si="111"/>
        <v>9789.3039663822492</v>
      </c>
      <c r="BH45" s="1">
        <f t="shared" ref="BH45" si="112">BH30</f>
        <v>8073.8572721673245</v>
      </c>
      <c r="BI45" s="46"/>
      <c r="BJ45" s="1">
        <f t="shared" ref="BJ45:BS45" si="113">BJ30</f>
        <v>3141.4023627370743</v>
      </c>
      <c r="BK45" s="1">
        <f t="shared" si="113"/>
        <v>3525.2044309783987</v>
      </c>
      <c r="BL45" s="1">
        <f t="shared" si="113"/>
        <v>3895.4886328912721</v>
      </c>
      <c r="BM45" s="1">
        <f t="shared" si="113"/>
        <v>4788.3395141306946</v>
      </c>
      <c r="BN45" s="1">
        <f t="shared" si="113"/>
        <v>5360.3012372765888</v>
      </c>
      <c r="BO45" s="1">
        <f t="shared" si="113"/>
        <v>6595.3384169634783</v>
      </c>
      <c r="BP45" s="1">
        <f t="shared" si="113"/>
        <v>7192.4452759868709</v>
      </c>
      <c r="BQ45" s="1">
        <f t="shared" si="113"/>
        <v>5980.7901435565673</v>
      </c>
      <c r="BR45" s="1">
        <f t="shared" si="113"/>
        <v>4822.3026446184658</v>
      </c>
      <c r="BS45" s="1">
        <f t="shared" si="113"/>
        <v>5100.9376586266899</v>
      </c>
      <c r="BT45" s="1">
        <f t="shared" ref="BT45" si="114">BT30</f>
        <v>3958.3907928525914</v>
      </c>
    </row>
    <row r="46" spans="1:72">
      <c r="A46" s="21" t="s">
        <v>86</v>
      </c>
      <c r="B46" s="1">
        <f t="shared" ref="B46:K46" si="115">B43-B44+B45</f>
        <v>48273.56601905213</v>
      </c>
      <c r="C46" s="1">
        <f t="shared" si="115"/>
        <v>51811.195142947021</v>
      </c>
      <c r="D46" s="1">
        <f t="shared" si="115"/>
        <v>56732.294622203852</v>
      </c>
      <c r="E46" s="1">
        <f t="shared" si="115"/>
        <v>67774.663204947748</v>
      </c>
      <c r="F46" s="1">
        <f t="shared" si="115"/>
        <v>77366.778330264686</v>
      </c>
      <c r="G46" s="1">
        <f t="shared" si="115"/>
        <v>84819.457558982424</v>
      </c>
      <c r="H46" s="1">
        <f t="shared" si="115"/>
        <v>93799.276495974787</v>
      </c>
      <c r="I46" s="1">
        <f t="shared" si="115"/>
        <v>85524.180141137869</v>
      </c>
      <c r="J46" s="1">
        <f t="shared" si="115"/>
        <v>84280.947943877691</v>
      </c>
      <c r="K46" s="1">
        <f t="shared" si="115"/>
        <v>82172.816833323435</v>
      </c>
      <c r="L46" s="1">
        <f t="shared" ref="L46" si="116">L43-L44+L45</f>
        <v>83873.889990779833</v>
      </c>
      <c r="M46" s="46"/>
      <c r="N46" s="1">
        <f t="shared" ref="N46:W46" si="117">N43-N44+N45</f>
        <v>779.0669106199598</v>
      </c>
      <c r="O46" s="1">
        <f t="shared" si="117"/>
        <v>980.61783803401067</v>
      </c>
      <c r="P46" s="1">
        <f t="shared" si="117"/>
        <v>1133.3187415085699</v>
      </c>
      <c r="Q46" s="1">
        <f t="shared" si="117"/>
        <v>1303.3112696606242</v>
      </c>
      <c r="R46" s="1">
        <f t="shared" si="117"/>
        <v>1367.3967993390329</v>
      </c>
      <c r="S46" s="1">
        <f t="shared" si="117"/>
        <v>1369.8761858923442</v>
      </c>
      <c r="T46" s="1">
        <f t="shared" si="117"/>
        <v>1427.24507407238</v>
      </c>
      <c r="U46" s="1">
        <f t="shared" si="117"/>
        <v>1338.7024041901846</v>
      </c>
      <c r="V46" s="1">
        <f t="shared" si="117"/>
        <v>1409.7595799108378</v>
      </c>
      <c r="W46" s="1">
        <f t="shared" si="117"/>
        <v>1379.9477510506695</v>
      </c>
      <c r="X46" s="1">
        <f t="shared" ref="X46" si="118">X43-X44+X45</f>
        <v>1365.4493965019651</v>
      </c>
      <c r="Y46" s="46"/>
      <c r="Z46" s="1">
        <f t="shared" ref="Z46:AI46" si="119">Z43-Z44+Z45</f>
        <v>24937.516096494608</v>
      </c>
      <c r="AA46" s="1">
        <f t="shared" si="119"/>
        <v>25672.140528621698</v>
      </c>
      <c r="AB46" s="1">
        <f t="shared" si="119"/>
        <v>27563.32330934986</v>
      </c>
      <c r="AC46" s="1">
        <f t="shared" si="119"/>
        <v>34542.725343924481</v>
      </c>
      <c r="AD46" s="1">
        <f t="shared" si="119"/>
        <v>39487.088477205914</v>
      </c>
      <c r="AE46" s="1">
        <f t="shared" si="119"/>
        <v>43247.732548408509</v>
      </c>
      <c r="AF46" s="1">
        <f t="shared" si="119"/>
        <v>47950.79902081129</v>
      </c>
      <c r="AG46" s="1">
        <f t="shared" si="119"/>
        <v>42724.667114939155</v>
      </c>
      <c r="AH46" s="1">
        <f t="shared" si="119"/>
        <v>40688.699424769424</v>
      </c>
      <c r="AI46" s="1">
        <f t="shared" si="119"/>
        <v>38103.772314041787</v>
      </c>
      <c r="AJ46" s="1">
        <f t="shared" ref="AJ46" si="120">AJ43-AJ44+AJ45</f>
        <v>37615.106142716453</v>
      </c>
      <c r="AK46" s="46"/>
      <c r="AL46" s="1">
        <f t="shared" ref="AL46:AU46" si="121">AL43-AL44+AL45</f>
        <v>816.0589643502708</v>
      </c>
      <c r="AM46" s="1">
        <f t="shared" si="121"/>
        <v>903.54778301591932</v>
      </c>
      <c r="AN46" s="1">
        <f t="shared" si="121"/>
        <v>998.72173789308113</v>
      </c>
      <c r="AO46" s="1">
        <f t="shared" si="121"/>
        <v>1164.5296481883925</v>
      </c>
      <c r="AP46" s="1">
        <f t="shared" si="121"/>
        <v>1246.6903543339524</v>
      </c>
      <c r="AQ46" s="1">
        <f t="shared" si="121"/>
        <v>1304.812434553191</v>
      </c>
      <c r="AR46" s="1">
        <f t="shared" si="121"/>
        <v>1412.2545964978071</v>
      </c>
      <c r="AS46" s="1">
        <f t="shared" si="121"/>
        <v>1234.0017122050613</v>
      </c>
      <c r="AT46" s="1">
        <f t="shared" si="121"/>
        <v>1167.5925548078962</v>
      </c>
      <c r="AU46" s="1">
        <f t="shared" si="121"/>
        <v>1084.6726457073705</v>
      </c>
      <c r="AV46" s="1">
        <f t="shared" ref="AV46" si="122">AV43-AV44+AV45</f>
        <v>1048.3109689681864</v>
      </c>
      <c r="AW46" s="46"/>
      <c r="AX46" s="1">
        <f t="shared" ref="AX46:BG46" si="123">AX43-AX44+AX45</f>
        <v>22458.86874031134</v>
      </c>
      <c r="AY46" s="1">
        <f t="shared" si="123"/>
        <v>23410.787051392937</v>
      </c>
      <c r="AZ46" s="1">
        <f t="shared" si="123"/>
        <v>25048.697259438646</v>
      </c>
      <c r="BA46" s="1">
        <f t="shared" si="123"/>
        <v>28694.840623683522</v>
      </c>
      <c r="BB46" s="1">
        <f t="shared" si="123"/>
        <v>32255.199964741034</v>
      </c>
      <c r="BC46" s="1">
        <f t="shared" si="123"/>
        <v>35155.348359906886</v>
      </c>
      <c r="BD46" s="1">
        <f t="shared" si="123"/>
        <v>39272.383741689453</v>
      </c>
      <c r="BE46" s="1">
        <f t="shared" si="123"/>
        <v>36160.915618426909</v>
      </c>
      <c r="BF46" s="1">
        <f t="shared" si="123"/>
        <v>35298.594100020775</v>
      </c>
      <c r="BG46" s="1">
        <f t="shared" si="123"/>
        <v>34295.845699787678</v>
      </c>
      <c r="BH46" s="1">
        <f t="shared" ref="BH46" si="124">BH43-BH44+BH45</f>
        <v>34414.472976559577</v>
      </c>
      <c r="BI46" s="46"/>
      <c r="BJ46" s="1">
        <f t="shared" ref="BJ46:BS46" si="125">BJ43-BJ44+BJ45</f>
        <v>25129.35329653525</v>
      </c>
      <c r="BK46" s="1">
        <f t="shared" si="125"/>
        <v>31102.632619732503</v>
      </c>
      <c r="BL46" s="1">
        <f t="shared" si="125"/>
        <v>30331.582191145168</v>
      </c>
      <c r="BM46" s="1">
        <f t="shared" si="125"/>
        <v>22975.296530432086</v>
      </c>
      <c r="BN46" s="1">
        <f t="shared" si="125"/>
        <v>29351.867126895057</v>
      </c>
      <c r="BO46" s="1">
        <f t="shared" si="125"/>
        <v>34671.932881247056</v>
      </c>
      <c r="BP46" s="1">
        <f t="shared" si="125"/>
        <v>38394.859161810615</v>
      </c>
      <c r="BQ46" s="1">
        <f t="shared" si="125"/>
        <v>34503.653508453943</v>
      </c>
      <c r="BR46" s="1">
        <f t="shared" si="125"/>
        <v>34401.707660351683</v>
      </c>
      <c r="BS46" s="1">
        <f t="shared" si="125"/>
        <v>35998.486695150372</v>
      </c>
      <c r="BT46" s="1">
        <f t="shared" ref="BT46" si="126">BT43-BT44+BT45</f>
        <v>34376.252565716219</v>
      </c>
    </row>
    <row r="47" spans="1:72">
      <c r="A47" s="21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46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46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46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46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I47" s="46"/>
      <c r="BJ47" s="14"/>
      <c r="BK47" s="14"/>
      <c r="BL47" s="14"/>
      <c r="BM47" s="14"/>
      <c r="BN47" s="14"/>
      <c r="BO47" s="14"/>
      <c r="BP47" s="14"/>
      <c r="BQ47" s="14"/>
      <c r="BR47" s="14"/>
      <c r="BS47" s="14"/>
      <c r="BT47" s="14"/>
    </row>
    <row r="48" spans="1:72">
      <c r="A48" s="44" t="s">
        <v>91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46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46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46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46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I48" s="46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</row>
    <row r="49" spans="1:72">
      <c r="A49" s="21" t="s">
        <v>92</v>
      </c>
      <c r="B49" s="1">
        <f t="shared" ref="B49:K49" si="127">B39-B46</f>
        <v>5707.7088727783266</v>
      </c>
      <c r="C49" s="1">
        <f t="shared" si="127"/>
        <v>8125.0504016204723</v>
      </c>
      <c r="D49" s="1">
        <f t="shared" si="127"/>
        <v>5422.399500626052</v>
      </c>
      <c r="E49" s="1">
        <f t="shared" si="127"/>
        <v>2996.489360163032</v>
      </c>
      <c r="F49" s="1">
        <f t="shared" si="127"/>
        <v>9591.8842615067988</v>
      </c>
      <c r="G49" s="1">
        <f t="shared" si="127"/>
        <v>8503.9101414531178</v>
      </c>
      <c r="H49" s="1">
        <f t="shared" si="127"/>
        <v>2338.204594807903</v>
      </c>
      <c r="I49" s="1">
        <f t="shared" si="127"/>
        <v>12871.663606996794</v>
      </c>
      <c r="J49" s="1">
        <f t="shared" si="127"/>
        <v>4636.4028632402042</v>
      </c>
      <c r="K49" s="1">
        <f t="shared" si="127"/>
        <v>3797.0077080117044</v>
      </c>
      <c r="L49" s="1">
        <f t="shared" ref="L49" si="128">L39-L46</f>
        <v>13576.867844478678</v>
      </c>
      <c r="M49" s="46"/>
      <c r="N49" s="1">
        <f t="shared" ref="N49:W49" si="129">N39-N46</f>
        <v>101.97906699248267</v>
      </c>
      <c r="O49" s="1">
        <f t="shared" si="129"/>
        <v>173.56585082971696</v>
      </c>
      <c r="P49" s="1">
        <f t="shared" si="129"/>
        <v>122.76748053586425</v>
      </c>
      <c r="Q49" s="1">
        <f t="shared" si="129"/>
        <v>64.453959828383177</v>
      </c>
      <c r="R49" s="1">
        <f t="shared" si="129"/>
        <v>188.08808375619492</v>
      </c>
      <c r="S49" s="1">
        <f t="shared" si="129"/>
        <v>151.51664514504591</v>
      </c>
      <c r="T49" s="1">
        <f t="shared" si="129"/>
        <v>39.063254458326355</v>
      </c>
      <c r="U49" s="1">
        <f t="shared" si="129"/>
        <v>226.86618953156471</v>
      </c>
      <c r="V49" s="1">
        <f t="shared" si="129"/>
        <v>89.036476538053421</v>
      </c>
      <c r="W49" s="1">
        <f t="shared" si="129"/>
        <v>74.54430827213514</v>
      </c>
      <c r="X49" s="1">
        <f t="shared" ref="X49" si="130">X39-X46</f>
        <v>260.43827337690095</v>
      </c>
      <c r="Y49" s="46"/>
      <c r="Z49" s="1">
        <f t="shared" ref="Z49:AI49" si="131">Z39-Z46</f>
        <v>3456.7387062200396</v>
      </c>
      <c r="AA49" s="1">
        <f t="shared" si="131"/>
        <v>4741.3553181955103</v>
      </c>
      <c r="AB49" s="1">
        <f t="shared" si="131"/>
        <v>3098.6618790541615</v>
      </c>
      <c r="AC49" s="1">
        <f t="shared" si="131"/>
        <v>1776.7243927946183</v>
      </c>
      <c r="AD49" s="1">
        <f t="shared" si="131"/>
        <v>5676.903669507723</v>
      </c>
      <c r="AE49" s="1">
        <f t="shared" si="131"/>
        <v>5033.5745094263475</v>
      </c>
      <c r="AF49" s="1">
        <f t="shared" si="131"/>
        <v>1386.3151062284451</v>
      </c>
      <c r="AG49" s="1">
        <f t="shared" si="131"/>
        <v>7705.3072620359235</v>
      </c>
      <c r="AH49" s="1">
        <f t="shared" si="131"/>
        <v>2723.4427399637862</v>
      </c>
      <c r="AI49" s="1">
        <f t="shared" si="131"/>
        <v>2188.0341908108021</v>
      </c>
      <c r="AJ49" s="1">
        <f t="shared" ref="AJ49" si="132">AJ39-AJ46</f>
        <v>7663.0331663031247</v>
      </c>
      <c r="AK49" s="46"/>
      <c r="AL49" s="1">
        <f t="shared" ref="AL49:AU49" si="133">AL39-AL46</f>
        <v>113.25458010438899</v>
      </c>
      <c r="AM49" s="1">
        <f t="shared" si="133"/>
        <v>167.80339608622717</v>
      </c>
      <c r="AN49" s="1">
        <f t="shared" si="133"/>
        <v>113.06669912678649</v>
      </c>
      <c r="AO49" s="1">
        <f t="shared" si="133"/>
        <v>60.031936332725991</v>
      </c>
      <c r="AP49" s="1">
        <f t="shared" si="133"/>
        <v>179.00961801683843</v>
      </c>
      <c r="AQ49" s="1">
        <f t="shared" si="133"/>
        <v>151.31545714659683</v>
      </c>
      <c r="AR49" s="1">
        <f t="shared" si="133"/>
        <v>40.637971824069837</v>
      </c>
      <c r="AS49" s="1">
        <f t="shared" si="133"/>
        <v>221.01050200706641</v>
      </c>
      <c r="AT49" s="1">
        <f t="shared" si="133"/>
        <v>77.52088914225169</v>
      </c>
      <c r="AU49" s="1">
        <f t="shared" si="133"/>
        <v>61.675524103772887</v>
      </c>
      <c r="AV49" s="1">
        <f t="shared" ref="AV49" si="134">AV39-AV46</f>
        <v>210.87451688409033</v>
      </c>
      <c r="AW49" s="46"/>
      <c r="AX49" s="1">
        <f t="shared" ref="AX49:BG49" si="135">AX39-AX46</f>
        <v>2769.9658891680338</v>
      </c>
      <c r="AY49" s="1">
        <f t="shared" si="135"/>
        <v>3825.7989968521506</v>
      </c>
      <c r="AZ49" s="1">
        <f t="shared" si="135"/>
        <v>2489.4637937548541</v>
      </c>
      <c r="BA49" s="1">
        <f t="shared" si="135"/>
        <v>1309.5773915573882</v>
      </c>
      <c r="BB49" s="1">
        <f t="shared" si="135"/>
        <v>4122.0253465529167</v>
      </c>
      <c r="BC49" s="1">
        <f t="shared" si="135"/>
        <v>3635.3438751425711</v>
      </c>
      <c r="BD49" s="1">
        <f t="shared" si="135"/>
        <v>1011.5569284499652</v>
      </c>
      <c r="BE49" s="1">
        <f t="shared" si="135"/>
        <v>5677.9488152199701</v>
      </c>
      <c r="BF49" s="1">
        <f t="shared" si="135"/>
        <v>2032.864885733863</v>
      </c>
      <c r="BG49" s="1">
        <f t="shared" si="135"/>
        <v>1668.8988180997403</v>
      </c>
      <c r="BH49" s="1">
        <f t="shared" ref="BH49" si="136">BH39-BH46</f>
        <v>5874.5730699745327</v>
      </c>
      <c r="BI49" s="46"/>
      <c r="BJ49" s="1">
        <f t="shared" ref="BJ49:BS49" si="137">BJ39-BJ46</f>
        <v>1382.7884651738968</v>
      </c>
      <c r="BK49" s="1">
        <f t="shared" si="137"/>
        <v>2071.137001374329</v>
      </c>
      <c r="BL49" s="1">
        <f t="shared" si="137"/>
        <v>1325.2669622288377</v>
      </c>
      <c r="BM49" s="1">
        <f t="shared" si="137"/>
        <v>675.67596938176939</v>
      </c>
      <c r="BN49" s="1">
        <f t="shared" si="137"/>
        <v>2246.5431077849971</v>
      </c>
      <c r="BO49" s="1">
        <f t="shared" si="137"/>
        <v>1989.865407898571</v>
      </c>
      <c r="BP49" s="1">
        <f t="shared" si="137"/>
        <v>544.41477824644244</v>
      </c>
      <c r="BQ49" s="1">
        <f t="shared" si="137"/>
        <v>2899.9490093008062</v>
      </c>
      <c r="BR49" s="1">
        <f t="shared" si="137"/>
        <v>1018.1416334289825</v>
      </c>
      <c r="BS49" s="1">
        <f t="shared" si="137"/>
        <v>869.61737616047321</v>
      </c>
      <c r="BT49" s="1">
        <f t="shared" ref="BT49" si="138">BT39-BT46</f>
        <v>2880.1419379876243</v>
      </c>
    </row>
    <row r="50" spans="1:72">
      <c r="A50" s="21" t="s">
        <v>93</v>
      </c>
      <c r="B50" s="1">
        <f>B49*WACC!C12</f>
        <v>1712.3126618329811</v>
      </c>
      <c r="C50" s="1">
        <f>C49*WACC!D12</f>
        <v>2437.515120485406</v>
      </c>
      <c r="D50" s="1">
        <f>D49*WACC!E12</f>
        <v>1626.7198501873247</v>
      </c>
      <c r="E50" s="1">
        <f>E49*WACC!F12</f>
        <v>898.94680804863822</v>
      </c>
      <c r="F50" s="1">
        <f>F49*WACC!G12</f>
        <v>2877.5652784511713</v>
      </c>
      <c r="G50" s="1">
        <f>G49*WACC!H12</f>
        <v>2551.1730424351654</v>
      </c>
      <c r="H50" s="1">
        <f>H49*WACC!I12</f>
        <v>701.46137844215923</v>
      </c>
      <c r="I50" s="1">
        <f>I49*WACC!J12</f>
        <v>3861.4990820978724</v>
      </c>
      <c r="J50" s="1">
        <f>J49*WACC!K12</f>
        <v>1390.9208589716413</v>
      </c>
      <c r="K50" s="1">
        <f>K49*WACC!L12</f>
        <v>1139.1023124031674</v>
      </c>
      <c r="L50" s="1">
        <f>L49*WACC!M12</f>
        <v>4073.0603533423741</v>
      </c>
      <c r="M50" s="46"/>
      <c r="N50" s="1">
        <f>N49*WACC!C12</f>
        <v>30.593720097735567</v>
      </c>
      <c r="O50" s="1">
        <f>O49*WACC!D12</f>
        <v>52.069755248899376</v>
      </c>
      <c r="P50" s="1">
        <f>P49*WACC!E12</f>
        <v>36.830244160748158</v>
      </c>
      <c r="Q50" s="1">
        <f>Q49*WACC!F12</f>
        <v>19.336187948509117</v>
      </c>
      <c r="R50" s="1">
        <f>R49*WACC!G12</f>
        <v>56.426425126841444</v>
      </c>
      <c r="S50" s="1">
        <f>S49*WACC!H12</f>
        <v>45.454993543500052</v>
      </c>
      <c r="T50" s="1">
        <f>T49*WACC!I12</f>
        <v>11.71897633749437</v>
      </c>
      <c r="U50" s="1">
        <f>U49*WACC!J12</f>
        <v>68.059856859448871</v>
      </c>
      <c r="V50" s="1">
        <f>V49*WACC!K12</f>
        <v>26.710942961407962</v>
      </c>
      <c r="W50" s="1">
        <f>W49*WACC!L12</f>
        <v>22.363292481633792</v>
      </c>
      <c r="X50" s="1">
        <f>X49*WACC!M12</f>
        <v>78.131482013046707</v>
      </c>
      <c r="Y50" s="46"/>
      <c r="Z50" s="1">
        <f>Z49*WACC!C12</f>
        <v>1037.0216118656988</v>
      </c>
      <c r="AA50" s="1">
        <f>AA49*WACC!D12</f>
        <v>1422.4065954582238</v>
      </c>
      <c r="AB50" s="1">
        <f>AB49*WACC!E12</f>
        <v>929.59856371596788</v>
      </c>
      <c r="AC50" s="1">
        <f>AC49*WACC!F12</f>
        <v>533.01731783822459</v>
      </c>
      <c r="AD50" s="1">
        <f>AD49*WACC!G12</f>
        <v>1703.0711008518028</v>
      </c>
      <c r="AE50" s="1">
        <f>AE49*WACC!H12</f>
        <v>1510.0723528274484</v>
      </c>
      <c r="AF50" s="1">
        <f>AF49*WACC!I12</f>
        <v>415.89453186840797</v>
      </c>
      <c r="AG50" s="1">
        <f>AG49*WACC!J12</f>
        <v>2311.5921786100794</v>
      </c>
      <c r="AH50" s="1">
        <f>AH49*WACC!K12</f>
        <v>817.03282198888928</v>
      </c>
      <c r="AI50" s="1">
        <f>AI49*WACC!L12</f>
        <v>656.41025724304245</v>
      </c>
      <c r="AJ50" s="1">
        <f>AJ49*WACC!M12</f>
        <v>2298.9099498902438</v>
      </c>
      <c r="AK50" s="46"/>
      <c r="AL50" s="1">
        <f>AL49*WACC!C12</f>
        <v>33.976374031306442</v>
      </c>
      <c r="AM50" s="1">
        <f>AM49*WACC!D12</f>
        <v>50.341018825852956</v>
      </c>
      <c r="AN50" s="1">
        <f>AN49*WACC!E12</f>
        <v>33.920009738025712</v>
      </c>
      <c r="AO50" s="1">
        <f>AO49*WACC!F12</f>
        <v>18.009580899812363</v>
      </c>
      <c r="AP50" s="1">
        <f>AP49*WACC!G12</f>
        <v>53.702885405035317</v>
      </c>
      <c r="AQ50" s="1">
        <f>AQ49*WACC!H12</f>
        <v>45.394637143965348</v>
      </c>
      <c r="AR50" s="1">
        <f>AR49*WACC!I12</f>
        <v>12.191391547217272</v>
      </c>
      <c r="AS50" s="1">
        <f>AS49*WACC!J12</f>
        <v>66.303150602099905</v>
      </c>
      <c r="AT50" s="1">
        <f>AT49*WACC!K12</f>
        <v>23.256266742668487</v>
      </c>
      <c r="AU50" s="1">
        <f>AU49*WACC!L12</f>
        <v>18.502657231126282</v>
      </c>
      <c r="AV50" s="1">
        <f>AV49*WACC!M12</f>
        <v>63.262355065208006</v>
      </c>
      <c r="AW50" s="46"/>
      <c r="AX50" s="1">
        <f>AX49*WACC!C12</f>
        <v>830.98976675015933</v>
      </c>
      <c r="AY50" s="1">
        <f>AY49*WACC!D12</f>
        <v>1147.7396990552988</v>
      </c>
      <c r="AZ50" s="1">
        <f>AZ49*WACC!E12</f>
        <v>746.83913812623086</v>
      </c>
      <c r="BA50" s="1">
        <f>BA49*WACC!F12</f>
        <v>392.87321746709785</v>
      </c>
      <c r="BB50" s="1">
        <f>BB49*WACC!G12</f>
        <v>1236.6076039655018</v>
      </c>
      <c r="BC50" s="1">
        <f>BC49*WACC!H12</f>
        <v>1090.6031625424421</v>
      </c>
      <c r="BD50" s="1">
        <f>BD49*WACC!I12</f>
        <v>303.46707853489795</v>
      </c>
      <c r="BE50" s="1">
        <f>BE49*WACC!J12</f>
        <v>1703.3846445654769</v>
      </c>
      <c r="BF50" s="1">
        <f>BF49*WACC!K12</f>
        <v>609.85946571997488</v>
      </c>
      <c r="BG50" s="1">
        <f>BG49*WACC!L12</f>
        <v>500.66964542977098</v>
      </c>
      <c r="BH50" s="1">
        <f>BH49*WACC!M12</f>
        <v>1762.3719209918279</v>
      </c>
      <c r="BI50" s="46"/>
      <c r="BJ50" s="1">
        <f>BJ49*WACC!C12</f>
        <v>414.83653955204386</v>
      </c>
      <c r="BK50" s="1">
        <f>BK49*WACC!D12</f>
        <v>621.34110041211113</v>
      </c>
      <c r="BL50" s="1">
        <f>BL49*WACC!E12</f>
        <v>397.58008866853129</v>
      </c>
      <c r="BM50" s="1">
        <f>BM49*WACC!F12</f>
        <v>202.70279081446964</v>
      </c>
      <c r="BN50" s="1">
        <f>BN49*WACC!G12</f>
        <v>673.9629323352957</v>
      </c>
      <c r="BO50" s="1">
        <f>BO49*WACC!H12</f>
        <v>596.95962236939113</v>
      </c>
      <c r="BP50" s="1">
        <f>BP49*WACC!I12</f>
        <v>163.32443347388343</v>
      </c>
      <c r="BQ50" s="1">
        <f>BQ49*WACC!J12</f>
        <v>869.98470278997922</v>
      </c>
      <c r="BR50" s="1">
        <f>BR49*WACC!K12</f>
        <v>305.44249002860255</v>
      </c>
      <c r="BS50" s="1">
        <f>BS49*WACC!L12</f>
        <v>260.88521284806325</v>
      </c>
      <c r="BT50" s="1">
        <f>BT49*WACC!M12</f>
        <v>864.04258139602643</v>
      </c>
    </row>
    <row r="51" spans="1:72">
      <c r="A51" s="21" t="s">
        <v>94</v>
      </c>
      <c r="B51" s="1">
        <f>B50*WACC!C13</f>
        <v>684.92506473319247</v>
      </c>
      <c r="C51" s="1">
        <f>C50*WACC!D13</f>
        <v>975.00604819416242</v>
      </c>
      <c r="D51" s="1">
        <f>D50*WACC!E13</f>
        <v>650.68794007492988</v>
      </c>
      <c r="E51" s="1">
        <f>E50*WACC!F13</f>
        <v>359.5787232194553</v>
      </c>
      <c r="F51" s="1">
        <f>F50*WACC!G13</f>
        <v>1151.0261113804686</v>
      </c>
      <c r="G51" s="1">
        <f>G50*WACC!H13</f>
        <v>1020.4692169740662</v>
      </c>
      <c r="H51" s="1">
        <f>H50*WACC!I13</f>
        <v>280.58455137686371</v>
      </c>
      <c r="I51" s="1">
        <f>I50*WACC!J13</f>
        <v>1544.5996328391491</v>
      </c>
      <c r="J51" s="1">
        <f>J50*WACC!K13</f>
        <v>556.36834358865656</v>
      </c>
      <c r="K51" s="1">
        <f>K50*WACC!L13</f>
        <v>455.64092496126699</v>
      </c>
      <c r="L51" s="1">
        <f>L50*WACC!M13</f>
        <v>1629.2241413369497</v>
      </c>
      <c r="M51" s="46"/>
      <c r="N51" s="1">
        <f>N50*WACC!C13</f>
        <v>12.237488039094227</v>
      </c>
      <c r="O51" s="1">
        <f>O50*WACC!D13</f>
        <v>20.827902099559751</v>
      </c>
      <c r="P51" s="1">
        <f>P50*WACC!E13</f>
        <v>14.732097664299264</v>
      </c>
      <c r="Q51" s="1">
        <f>Q50*WACC!F13</f>
        <v>7.7344751794036473</v>
      </c>
      <c r="R51" s="1">
        <f>R50*WACC!G13</f>
        <v>22.570570050736578</v>
      </c>
      <c r="S51" s="1">
        <f>S50*WACC!H13</f>
        <v>18.181997417400023</v>
      </c>
      <c r="T51" s="1">
        <f>T50*WACC!I13</f>
        <v>4.6875905349977485</v>
      </c>
      <c r="U51" s="1">
        <f>U50*WACC!J13</f>
        <v>27.223942743779549</v>
      </c>
      <c r="V51" s="1">
        <f>V50*WACC!K13</f>
        <v>10.684377184563186</v>
      </c>
      <c r="W51" s="1">
        <f>W50*WACC!L13</f>
        <v>8.9453169926535168</v>
      </c>
      <c r="X51" s="1">
        <f>X50*WACC!M13</f>
        <v>31.252592805218683</v>
      </c>
      <c r="Y51" s="46"/>
      <c r="Z51" s="1">
        <f>Z50*WACC!C13</f>
        <v>414.80864474627953</v>
      </c>
      <c r="AA51" s="1">
        <f>AA50*WACC!D13</f>
        <v>568.96263818328953</v>
      </c>
      <c r="AB51" s="1">
        <f>AB50*WACC!E13</f>
        <v>371.8394254863872</v>
      </c>
      <c r="AC51" s="1">
        <f>AC50*WACC!F13</f>
        <v>213.20692713528985</v>
      </c>
      <c r="AD51" s="1">
        <f>AD50*WACC!G13</f>
        <v>681.22844034072114</v>
      </c>
      <c r="AE51" s="1">
        <f>AE50*WACC!H13</f>
        <v>604.02894113097943</v>
      </c>
      <c r="AF51" s="1">
        <f>AF50*WACC!I13</f>
        <v>166.3578127473632</v>
      </c>
      <c r="AG51" s="1">
        <f>AG50*WACC!J13</f>
        <v>924.63687144403184</v>
      </c>
      <c r="AH51" s="1">
        <f>AH50*WACC!K13</f>
        <v>326.81312879555571</v>
      </c>
      <c r="AI51" s="1">
        <f>AI50*WACC!L13</f>
        <v>262.56410289721697</v>
      </c>
      <c r="AJ51" s="1">
        <f>AJ50*WACC!M13</f>
        <v>919.56397995609757</v>
      </c>
      <c r="AK51" s="46"/>
      <c r="AL51" s="1">
        <f>AL50*WACC!C13</f>
        <v>13.590549612522578</v>
      </c>
      <c r="AM51" s="1">
        <f>AM50*WACC!D13</f>
        <v>20.136407530341184</v>
      </c>
      <c r="AN51" s="1">
        <f>AN50*WACC!E13</f>
        <v>13.568003895210285</v>
      </c>
      <c r="AO51" s="1">
        <f>AO50*WACC!F13</f>
        <v>7.2038323599249452</v>
      </c>
      <c r="AP51" s="1">
        <f>AP50*WACC!G13</f>
        <v>21.481154162014128</v>
      </c>
      <c r="AQ51" s="1">
        <f>AQ50*WACC!H13</f>
        <v>18.157854857586141</v>
      </c>
      <c r="AR51" s="1">
        <f>AR50*WACC!I13</f>
        <v>4.8765566188869087</v>
      </c>
      <c r="AS51" s="1">
        <f>AS50*WACC!J13</f>
        <v>26.521260240839965</v>
      </c>
      <c r="AT51" s="1">
        <f>AT50*WACC!K13</f>
        <v>9.3025066970673951</v>
      </c>
      <c r="AU51" s="1">
        <f>AU50*WACC!L13</f>
        <v>7.4010628924505131</v>
      </c>
      <c r="AV51" s="1">
        <f>AV50*WACC!M13</f>
        <v>25.304942026083204</v>
      </c>
      <c r="AW51" s="46"/>
      <c r="AX51" s="1">
        <f>AX50*WACC!C13</f>
        <v>332.39590670006373</v>
      </c>
      <c r="AY51" s="1">
        <f>AY50*WACC!D13</f>
        <v>459.09587962211958</v>
      </c>
      <c r="AZ51" s="1">
        <f>AZ50*WACC!E13</f>
        <v>298.73565525049236</v>
      </c>
      <c r="BA51" s="1">
        <f>BA50*WACC!F13</f>
        <v>157.14928698683914</v>
      </c>
      <c r="BB51" s="1">
        <f>BB50*WACC!G13</f>
        <v>494.64304158620075</v>
      </c>
      <c r="BC51" s="1">
        <f>BC50*WACC!H13</f>
        <v>436.24126501697685</v>
      </c>
      <c r="BD51" s="1">
        <f>BD50*WACC!I13</f>
        <v>121.38683141395919</v>
      </c>
      <c r="BE51" s="1">
        <f>BE50*WACC!J13</f>
        <v>681.35385782619085</v>
      </c>
      <c r="BF51" s="1">
        <f>BF50*WACC!K13</f>
        <v>243.94378628798995</v>
      </c>
      <c r="BG51" s="1">
        <f>BG50*WACC!L13</f>
        <v>200.26785817190841</v>
      </c>
      <c r="BH51" s="1">
        <f>BH50*WACC!M13</f>
        <v>704.94876839673123</v>
      </c>
      <c r="BI51" s="46"/>
      <c r="BJ51" s="1">
        <f>BJ50*WACC!C13</f>
        <v>165.93461582081756</v>
      </c>
      <c r="BK51" s="1">
        <f>BK50*WACC!D13</f>
        <v>248.53644016484446</v>
      </c>
      <c r="BL51" s="1">
        <f>BL50*WACC!E13</f>
        <v>159.03203546741253</v>
      </c>
      <c r="BM51" s="1">
        <f>BM50*WACC!F13</f>
        <v>81.08111632578786</v>
      </c>
      <c r="BN51" s="1">
        <f>BN50*WACC!G13</f>
        <v>269.5851729341183</v>
      </c>
      <c r="BO51" s="1">
        <f>BO50*WACC!H13</f>
        <v>238.78384894775647</v>
      </c>
      <c r="BP51" s="1">
        <f>BP50*WACC!I13</f>
        <v>65.329773389553381</v>
      </c>
      <c r="BQ51" s="1">
        <f>BQ50*WACC!J13</f>
        <v>347.99388111599171</v>
      </c>
      <c r="BR51" s="1">
        <f>BR50*WACC!K13</f>
        <v>122.17699601144102</v>
      </c>
      <c r="BS51" s="1">
        <f>BS50*WACC!L13</f>
        <v>104.3540851392253</v>
      </c>
      <c r="BT51" s="1">
        <f>BT50*WACC!M13</f>
        <v>345.61703255841059</v>
      </c>
    </row>
    <row r="52" spans="1:72">
      <c r="A52" s="21" t="s">
        <v>95</v>
      </c>
      <c r="B52" s="20">
        <f>(B29+B30+B43-B34-B46)*WACC!C12/(1-(1-WACC!C13)*WACC!C12)</f>
        <v>1712.3126618329802</v>
      </c>
      <c r="C52" s="20">
        <f>(C29+C30+C43-C34-C46)*WACC!D12/(1-(1-WACC!D13)*WACC!D12)</f>
        <v>2437.515120485406</v>
      </c>
      <c r="D52" s="20">
        <f>(D29+D30+D43-D34-D46)*WACC!E12/(1-(1-WACC!E13)*WACC!E12)</f>
        <v>1626.7198501873238</v>
      </c>
      <c r="E52" s="20">
        <f>(E29+E30+E43-E34-E46)*WACC!F12/(1-(1-WACC!F13)*WACC!F12)</f>
        <v>898.94680804863253</v>
      </c>
      <c r="F52" s="20">
        <f>(F29+F30+F43-F34-F46)*WACC!G12/(1-(1-WACC!G13)*WACC!G12)</f>
        <v>2877.5652784511713</v>
      </c>
      <c r="G52" s="20">
        <f>(G29+G30+G43-G34-G46)*WACC!H12/(1-(1-WACC!H13)*WACC!H12)</f>
        <v>2551.1730424351667</v>
      </c>
      <c r="H52" s="20">
        <f>(H29+H30+H43-H34-H46)*WACC!I12/(1-(1-WACC!I13)*WACC!I12)</f>
        <v>701.46137844215957</v>
      </c>
      <c r="I52" s="20">
        <f>(I29+I30+I43-I34-I46)*WACC!J12/(1-(1-WACC!J13)*WACC!J12)</f>
        <v>3861.4990820978728</v>
      </c>
      <c r="J52" s="20">
        <f>(J29+J30+J43-J34-J46)*WACC!K12/(1-(1-WACC!K13)*WACC!K12)</f>
        <v>1390.9208589716432</v>
      </c>
      <c r="K52" s="20">
        <f>(K29+K30+K43-K34-K46)*WACC!L12/(1-(1-WACC!L13)*WACC!L12)</f>
        <v>1139.1023124031672</v>
      </c>
      <c r="L52" s="20">
        <f>(L29+L30+L43-L34-L46)*WACC!M12/(1-(1-WACC!M13)*WACC!M12)</f>
        <v>4073.0603533423746</v>
      </c>
      <c r="M52" s="19"/>
      <c r="N52" s="20">
        <f>(N29+N30+N43-N34-N46)*WACC!C12/(1-(1-WACC!C13)*WACC!C12)</f>
        <v>30.593720097735559</v>
      </c>
      <c r="O52" s="20">
        <f>(O29+O30+O43-O34-O46)*WACC!D12/(1-(1-WACC!D13)*WACC!D12)</f>
        <v>52.069755248899426</v>
      </c>
      <c r="P52" s="20">
        <f>(P29+P30+P43-P34-P46)*WACC!E12/(1-(1-WACC!E13)*WACC!E12)</f>
        <v>36.830244160748173</v>
      </c>
      <c r="Q52" s="20">
        <f>(Q29+Q30+Q43-Q34-Q46)*WACC!F12/(1-(1-WACC!F13)*WACC!F12)</f>
        <v>19.336187948509203</v>
      </c>
      <c r="R52" s="20">
        <f>(R29+R30+R43-R34-R46)*WACC!G12/(1-(1-WACC!G13)*WACC!G12)</f>
        <v>56.426425126841416</v>
      </c>
      <c r="S52" s="20">
        <f>(S29+S30+S43-S34-S46)*WACC!H12/(1-(1-WACC!H13)*WACC!H12)</f>
        <v>45.454993543500066</v>
      </c>
      <c r="T52" s="20">
        <f>(T29+T30+T43-T34-T46)*WACC!I12/(1-(1-WACC!I13)*WACC!I12)</f>
        <v>11.718976337494324</v>
      </c>
      <c r="U52" s="20">
        <f>(U29+U30+U43-U34-U46)*WACC!J12/(1-(1-WACC!J13)*WACC!J12)</f>
        <v>68.059856859448956</v>
      </c>
      <c r="V52" s="20">
        <f>(V29+V30+V43-V34-V46)*WACC!K12/(1-(1-WACC!K13)*WACC!K12)</f>
        <v>26.710942961407959</v>
      </c>
      <c r="W52" s="20">
        <f>(W29+W30+W43-W34-W46)*WACC!L12/(1-(1-WACC!L13)*WACC!L12)</f>
        <v>22.363292481633763</v>
      </c>
      <c r="X52" s="20">
        <f>(X29+X30+X43-X34-X46)*WACC!M12/(1-(1-WACC!M13)*WACC!M12)</f>
        <v>78.131482013046693</v>
      </c>
      <c r="Y52" s="46"/>
      <c r="Z52" s="20">
        <f>(Z29+Z30+Z43-Z34-Z46)*WACC!C12/(1-(1-WACC!C13)*WACC!C12)</f>
        <v>1037.0216118656986</v>
      </c>
      <c r="AA52" s="20">
        <f>(AA29+AA30+AA43-AA34-AA46)*WACC!D12/(1-(1-WACC!D13)*WACC!D12)</f>
        <v>1422.4065954582243</v>
      </c>
      <c r="AB52" s="20">
        <f>(AB29+AB30+AB43-AB34-AB46)*WACC!E12/(1-(1-WACC!E13)*WACC!E12)</f>
        <v>929.59856371596834</v>
      </c>
      <c r="AC52" s="20">
        <f>(AC29+AC30+AC43-AC34-AC46)*WACC!F12/(1-(1-WACC!F13)*WACC!F12)</f>
        <v>533.01731783822402</v>
      </c>
      <c r="AD52" s="20">
        <f>(AD29+AD30+AD43-AD34-AD46)*WACC!G12/(1-(1-WACC!G13)*WACC!G12)</f>
        <v>1703.0711008518035</v>
      </c>
      <c r="AE52" s="20">
        <f>(AE29+AE30+AE43-AE34-AE46)*WACC!H12/(1-(1-WACC!H13)*WACC!H12)</f>
        <v>1510.0723528274489</v>
      </c>
      <c r="AF52" s="20">
        <f>(AF29+AF30+AF43-AF34-AF46)*WACC!I12/(1-(1-WACC!I13)*WACC!I12)</f>
        <v>415.89453186840751</v>
      </c>
      <c r="AG52" s="20">
        <f>(AG29+AG30+AG43-AG34-AG46)*WACC!J12/(1-(1-WACC!J13)*WACC!J12)</f>
        <v>2311.5921786100789</v>
      </c>
      <c r="AH52" s="20">
        <f>(AH29+AH30+AH43-AH34-AH46)*WACC!K12/(1-(1-WACC!K13)*WACC!K12)</f>
        <v>817.0328219888911</v>
      </c>
      <c r="AI52" s="20">
        <f>(AI29+AI30+AI43-AI34-AI46)*WACC!L12/(1-(1-WACC!L13)*WACC!L12)</f>
        <v>656.41025724304268</v>
      </c>
      <c r="AJ52" s="20">
        <f>(AJ29+AJ30+AJ43-AJ34-AJ46)*WACC!M12/(1-(1-WACC!M13)*WACC!M12)</f>
        <v>2298.9099498902428</v>
      </c>
      <c r="AK52" s="46"/>
      <c r="AL52" s="20">
        <f>(AL29+AL30+AL43-AL34-AL46)*WACC!C12/(1-(1-WACC!C13)*WACC!C12)</f>
        <v>33.976374031306491</v>
      </c>
      <c r="AM52" s="20">
        <f>(AM29+AM30+AM43-AM34-AM46)*WACC!D12/(1-(1-WACC!D13)*WACC!D12)</f>
        <v>50.341018825852956</v>
      </c>
      <c r="AN52" s="20">
        <f>(AN29+AN30+AN43-AN34-AN46)*WACC!E12/(1-(1-WACC!E13)*WACC!E12)</f>
        <v>33.920009738025676</v>
      </c>
      <c r="AO52" s="20">
        <f>(AO29+AO30+AO43-AO34-AO46)*WACC!F12/(1-(1-WACC!F13)*WACC!F12)</f>
        <v>18.009580899812445</v>
      </c>
      <c r="AP52" s="20">
        <f>(AP29+AP30+AP43-AP34-AP46)*WACC!G12/(1-(1-WACC!G13)*WACC!G12)</f>
        <v>53.702885405035325</v>
      </c>
      <c r="AQ52" s="20">
        <f>(AQ29+AQ30+AQ43-AQ34-AQ46)*WACC!H12/(1-(1-WACC!H13)*WACC!H12)</f>
        <v>45.394637143965376</v>
      </c>
      <c r="AR52" s="20">
        <f>(AR29+AR30+AR43-AR34-AR46)*WACC!I12/(1-(1-WACC!I13)*WACC!I12)</f>
        <v>12.191391547217274</v>
      </c>
      <c r="AS52" s="20">
        <f>(AS29+AS30+AS43-AS34-AS46)*WACC!J12/(1-(1-WACC!J13)*WACC!J12)</f>
        <v>66.303150602099834</v>
      </c>
      <c r="AT52" s="20">
        <f>(AT29+AT30+AT43-AT34-AT46)*WACC!K12/(1-(1-WACC!K13)*WACC!K12)</f>
        <v>23.256266742668426</v>
      </c>
      <c r="AU52" s="20">
        <f>(AU29+AU30+AU43-AU34-AU46)*WACC!L12/(1-(1-WACC!L13)*WACC!L12)</f>
        <v>18.502657231126271</v>
      </c>
      <c r="AV52" s="20">
        <f>(AV29+AV30+AV43-AV34-AV46)*WACC!M12/(1-(1-WACC!M13)*WACC!M12)</f>
        <v>63.262355065208027</v>
      </c>
      <c r="AW52" s="19"/>
      <c r="AX52" s="20">
        <f>(AX29+AX30+AX43-AX34-AX46)*WACC!C12/(1-(1-WACC!C13)*WACC!C12)</f>
        <v>830.98976675015922</v>
      </c>
      <c r="AY52" s="20">
        <f>(AY29+AY30+AY43-AY34-AY46)*WACC!D12/(1-(1-WACC!D13)*WACC!D12)</f>
        <v>1147.7396990552988</v>
      </c>
      <c r="AZ52" s="20">
        <f>(AZ29+AZ30+AZ43-AZ34-AZ46)*WACC!E12/(1-(1-WACC!E13)*WACC!E12)</f>
        <v>746.83913812623155</v>
      </c>
      <c r="BA52" s="20">
        <f>(BA29+BA30+BA43-BA34-BA46)*WACC!F12/(1-(1-WACC!F13)*WACC!F12)</f>
        <v>392.87321746709853</v>
      </c>
      <c r="BB52" s="20">
        <f>(BB29+BB30+BB43-BB34-BB46)*WACC!G12/(1-(1-WACC!G13)*WACC!G12)</f>
        <v>1236.6076039655006</v>
      </c>
      <c r="BC52" s="20">
        <f>(BC29+BC30+BC43-BC34-BC46)*WACC!H12/(1-(1-WACC!H13)*WACC!H12)</f>
        <v>1090.6031625424448</v>
      </c>
      <c r="BD52" s="20">
        <f>(BD29+BD30+BD43-BD34-BD46)*WACC!I12/(1-(1-WACC!I13)*WACC!I12)</f>
        <v>303.46707853489789</v>
      </c>
      <c r="BE52" s="20">
        <f>(BE29+BE30+BE43-BE34-BE46)*WACC!J12/(1-(1-WACC!J13)*WACC!J12)</f>
        <v>1703.3846445654779</v>
      </c>
      <c r="BF52" s="20">
        <f>(BF29+BF30+BF43-BF34-BF46)*WACC!K12/(1-(1-WACC!K13)*WACC!K12)</f>
        <v>609.85946571997442</v>
      </c>
      <c r="BG52" s="20">
        <f>(BG29+BG30+BG43-BG34-BG46)*WACC!L12/(1-(1-WACC!L13)*WACC!L12)</f>
        <v>500.66964542977104</v>
      </c>
      <c r="BH52" s="20">
        <f>(BH29+BH30+BH43-BH34-BH46)*WACC!M12/(1-(1-WACC!M13)*WACC!M12)</f>
        <v>1762.3719209918279</v>
      </c>
      <c r="BI52" s="19"/>
      <c r="BJ52" s="20">
        <f>(BJ29+BJ30+BJ43-BJ34-BJ46)*WACC!C12/(1-(1-WACC!C13)*WACC!C12)</f>
        <v>414.83653955204329</v>
      </c>
      <c r="BK52" s="20">
        <f>(BK29+BK30+BK43-BK34-BK46)*WACC!D12/(1-(1-WACC!D13)*WACC!D12)</f>
        <v>621.34110041211079</v>
      </c>
      <c r="BL52" s="20">
        <f>(BL29+BL30+BL43-BL34-BL46)*WACC!E12/(1-(1-WACC!E13)*WACC!E12)</f>
        <v>397.58008866853061</v>
      </c>
      <c r="BM52" s="20">
        <f>(BM29+BM30+BM43-BM34-BM46)*WACC!F12/(1-(1-WACC!F13)*WACC!F12)</f>
        <v>202.70279081447006</v>
      </c>
      <c r="BN52" s="20">
        <f>(BN29+BN30+BN43-BN34-BN46)*WACC!G12/(1-(1-WACC!G13)*WACC!G12)</f>
        <v>673.96293233529457</v>
      </c>
      <c r="BO52" s="20">
        <f>(BO29+BO30+BO43-BO34-BO46)*WACC!H12/(1-(1-WACC!H13)*WACC!H12)</f>
        <v>596.95962236939022</v>
      </c>
      <c r="BP52" s="20">
        <f>(BP29+BP30+BP43-BP34-BP46)*WACC!I12/(1-(1-WACC!I13)*WACC!I12)</f>
        <v>163.32443347388261</v>
      </c>
      <c r="BQ52" s="20">
        <f>(BQ29+BQ30+BQ43-BQ34-BQ46)*WACC!J12/(1-(1-WACC!J13)*WACC!J12)</f>
        <v>869.98470278997729</v>
      </c>
      <c r="BR52" s="20">
        <f>(BR29+BR30+BR43-BR34-BR46)*WACC!K12/(1-(1-WACC!K13)*WACC!K12)</f>
        <v>305.44249002860187</v>
      </c>
      <c r="BS52" s="20">
        <f>(BS29+BS30+BS43-BS34-BS46)*WACC!L12/(1-(1-WACC!L13)*WACC!L12)</f>
        <v>260.88521284806234</v>
      </c>
      <c r="BT52" s="20">
        <f>(BT29+BT30+BT43-BT34-BT46)*WACC!M12/(1-(1-WACC!M13)*WACC!M12)</f>
        <v>864.04258139602689</v>
      </c>
    </row>
    <row r="53" spans="1:72">
      <c r="A53" s="21" t="s">
        <v>96</v>
      </c>
      <c r="B53" s="1">
        <f t="shared" ref="B53:K53" si="139">B50-B51</f>
        <v>1027.3875970997888</v>
      </c>
      <c r="C53" s="1">
        <f t="shared" si="139"/>
        <v>1462.5090722912437</v>
      </c>
      <c r="D53" s="1">
        <f t="shared" si="139"/>
        <v>976.03191011239483</v>
      </c>
      <c r="E53" s="1">
        <f t="shared" si="139"/>
        <v>539.36808482918286</v>
      </c>
      <c r="F53" s="1">
        <f t="shared" si="139"/>
        <v>1726.5391670707027</v>
      </c>
      <c r="G53" s="1">
        <f t="shared" si="139"/>
        <v>1530.7038254610993</v>
      </c>
      <c r="H53" s="1">
        <f t="shared" si="139"/>
        <v>420.87682706529552</v>
      </c>
      <c r="I53" s="1">
        <f t="shared" si="139"/>
        <v>2316.8994492587235</v>
      </c>
      <c r="J53" s="1">
        <f t="shared" si="139"/>
        <v>834.55251538298478</v>
      </c>
      <c r="K53" s="1">
        <f t="shared" si="139"/>
        <v>683.46138744190034</v>
      </c>
      <c r="L53" s="1">
        <f t="shared" ref="L53" si="140">L50-L51</f>
        <v>2443.8362120054244</v>
      </c>
      <c r="M53" s="46"/>
      <c r="N53" s="1">
        <f t="shared" ref="N53:W53" si="141">N50-N51</f>
        <v>18.356232058641339</v>
      </c>
      <c r="O53" s="1">
        <f t="shared" si="141"/>
        <v>31.241853149339626</v>
      </c>
      <c r="P53" s="1">
        <f t="shared" si="141"/>
        <v>22.098146496448894</v>
      </c>
      <c r="Q53" s="1">
        <f t="shared" si="141"/>
        <v>11.60171276910547</v>
      </c>
      <c r="R53" s="1">
        <f t="shared" si="141"/>
        <v>33.855855076104866</v>
      </c>
      <c r="S53" s="1">
        <f t="shared" si="141"/>
        <v>27.272996126100029</v>
      </c>
      <c r="T53" s="1">
        <f t="shared" si="141"/>
        <v>7.0313858024966214</v>
      </c>
      <c r="U53" s="1">
        <f t="shared" si="141"/>
        <v>40.835914115669325</v>
      </c>
      <c r="V53" s="1">
        <f t="shared" si="141"/>
        <v>16.026565776844777</v>
      </c>
      <c r="W53" s="1">
        <f t="shared" si="141"/>
        <v>13.417975488980275</v>
      </c>
      <c r="X53" s="1">
        <f t="shared" ref="X53" si="142">X50-X51</f>
        <v>46.878889207828024</v>
      </c>
      <c r="Y53" s="46"/>
      <c r="Z53" s="1">
        <f t="shared" ref="Z53:AI53" si="143">Z50-Z51</f>
        <v>622.21296711941932</v>
      </c>
      <c r="AA53" s="1">
        <f t="shared" si="143"/>
        <v>853.44395727493429</v>
      </c>
      <c r="AB53" s="1">
        <f t="shared" si="143"/>
        <v>557.75913822958069</v>
      </c>
      <c r="AC53" s="1">
        <f t="shared" si="143"/>
        <v>319.81039070293474</v>
      </c>
      <c r="AD53" s="1">
        <f t="shared" si="143"/>
        <v>1021.8426605110817</v>
      </c>
      <c r="AE53" s="1">
        <f t="shared" si="143"/>
        <v>906.04341169646898</v>
      </c>
      <c r="AF53" s="1">
        <f t="shared" si="143"/>
        <v>249.53671912104477</v>
      </c>
      <c r="AG53" s="1">
        <f t="shared" si="143"/>
        <v>1386.9553071660475</v>
      </c>
      <c r="AH53" s="1">
        <f t="shared" si="143"/>
        <v>490.21969319333357</v>
      </c>
      <c r="AI53" s="1">
        <f t="shared" si="143"/>
        <v>393.84615434582548</v>
      </c>
      <c r="AJ53" s="1">
        <f t="shared" ref="AJ53" si="144">AJ50-AJ51</f>
        <v>1379.3459699341461</v>
      </c>
      <c r="AK53" s="46"/>
      <c r="AL53" s="1">
        <f t="shared" ref="AL53:AU53" si="145">AL50-AL51</f>
        <v>20.385824418783862</v>
      </c>
      <c r="AM53" s="1">
        <f t="shared" si="145"/>
        <v>30.204611295511771</v>
      </c>
      <c r="AN53" s="1">
        <f t="shared" si="145"/>
        <v>20.352005842815426</v>
      </c>
      <c r="AO53" s="1">
        <f t="shared" si="145"/>
        <v>10.805748539887418</v>
      </c>
      <c r="AP53" s="1">
        <f t="shared" si="145"/>
        <v>32.221731243021189</v>
      </c>
      <c r="AQ53" s="1">
        <f t="shared" si="145"/>
        <v>27.236782286379206</v>
      </c>
      <c r="AR53" s="1">
        <f t="shared" si="145"/>
        <v>7.3148349283303631</v>
      </c>
      <c r="AS53" s="1">
        <f t="shared" si="145"/>
        <v>39.78189036125994</v>
      </c>
      <c r="AT53" s="1">
        <f t="shared" si="145"/>
        <v>13.953760045601092</v>
      </c>
      <c r="AU53" s="1">
        <f t="shared" si="145"/>
        <v>11.101594338675769</v>
      </c>
      <c r="AV53" s="1">
        <f t="shared" ref="AV53" si="146">AV50-AV51</f>
        <v>37.957413039124802</v>
      </c>
      <c r="AW53" s="46"/>
      <c r="AX53" s="1">
        <f t="shared" ref="AX53:BG53" si="147">AX50-AX51</f>
        <v>498.5938600500956</v>
      </c>
      <c r="AY53" s="1">
        <f t="shared" si="147"/>
        <v>688.64381943317926</v>
      </c>
      <c r="AZ53" s="1">
        <f t="shared" si="147"/>
        <v>448.10348287573851</v>
      </c>
      <c r="BA53" s="1">
        <f t="shared" si="147"/>
        <v>235.7239304802587</v>
      </c>
      <c r="BB53" s="1">
        <f t="shared" si="147"/>
        <v>741.96456237930101</v>
      </c>
      <c r="BC53" s="1">
        <f t="shared" si="147"/>
        <v>654.36189752546522</v>
      </c>
      <c r="BD53" s="1">
        <f t="shared" si="147"/>
        <v>182.08024712093876</v>
      </c>
      <c r="BE53" s="1">
        <f t="shared" si="147"/>
        <v>1022.0307867392861</v>
      </c>
      <c r="BF53" s="1">
        <f t="shared" si="147"/>
        <v>365.91567943198493</v>
      </c>
      <c r="BG53" s="1">
        <f t="shared" si="147"/>
        <v>300.40178725786257</v>
      </c>
      <c r="BH53" s="1">
        <f t="shared" ref="BH53" si="148">BH50-BH51</f>
        <v>1057.4231525950968</v>
      </c>
      <c r="BI53" s="46"/>
      <c r="BJ53" s="1">
        <f t="shared" ref="BJ53:BS53" si="149">BJ50-BJ51</f>
        <v>248.9019237312263</v>
      </c>
      <c r="BK53" s="1">
        <f t="shared" si="149"/>
        <v>372.80466024726667</v>
      </c>
      <c r="BL53" s="1">
        <f t="shared" si="149"/>
        <v>238.54805320111876</v>
      </c>
      <c r="BM53" s="1">
        <f t="shared" si="149"/>
        <v>121.62167448868178</v>
      </c>
      <c r="BN53" s="1">
        <f t="shared" si="149"/>
        <v>404.3777594011774</v>
      </c>
      <c r="BO53" s="1">
        <f t="shared" si="149"/>
        <v>358.17577342163463</v>
      </c>
      <c r="BP53" s="1">
        <f t="shared" si="149"/>
        <v>97.99466008433005</v>
      </c>
      <c r="BQ53" s="1">
        <f t="shared" si="149"/>
        <v>521.99082167398751</v>
      </c>
      <c r="BR53" s="1">
        <f t="shared" si="149"/>
        <v>183.26549401716153</v>
      </c>
      <c r="BS53" s="1">
        <f t="shared" si="149"/>
        <v>156.53112770883794</v>
      </c>
      <c r="BT53" s="1">
        <f t="shared" ref="BT53" si="150">BT50-BT51</f>
        <v>518.42554883761591</v>
      </c>
    </row>
    <row r="54" spans="1:72">
      <c r="A54" s="21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46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46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46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46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46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</row>
    <row r="55" spans="1:72">
      <c r="A55" s="22" t="s">
        <v>97</v>
      </c>
      <c r="B55" s="15">
        <f>B33-B34+B53</f>
        <v>33462.180441931967</v>
      </c>
      <c r="C55" s="15">
        <f t="shared" ref="C55:K55" si="151">C33-C34+C53</f>
        <v>38353.561171084977</v>
      </c>
      <c r="D55" s="15">
        <f t="shared" si="151"/>
        <v>39170.048809817323</v>
      </c>
      <c r="E55" s="15">
        <f t="shared" si="151"/>
        <v>43790.93780381445</v>
      </c>
      <c r="F55" s="15">
        <f t="shared" si="151"/>
        <v>54249.12122873035</v>
      </c>
      <c r="G55" s="15">
        <f t="shared" si="151"/>
        <v>60601.703961751358</v>
      </c>
      <c r="H55" s="15">
        <f t="shared" si="151"/>
        <v>59333.989955363053</v>
      </c>
      <c r="I55" s="15">
        <f t="shared" si="151"/>
        <v>67665.581104219891</v>
      </c>
      <c r="J55" s="15">
        <f t="shared" si="151"/>
        <v>56447.629102591069</v>
      </c>
      <c r="K55" s="15">
        <f t="shared" si="151"/>
        <v>57869.436108062597</v>
      </c>
      <c r="L55" s="15">
        <f t="shared" ref="L55" si="152">L33-L34+L53</f>
        <v>66287.164709816148</v>
      </c>
      <c r="M55" s="46"/>
      <c r="N55" s="15">
        <f>N33-N34+N53</f>
        <v>514.43335700190482</v>
      </c>
      <c r="O55" s="15">
        <f t="shared" ref="O55:W55" si="153">O33-O34+O53</f>
        <v>693.13830559747578</v>
      </c>
      <c r="P55" s="15">
        <f t="shared" si="153"/>
        <v>735.69538847283388</v>
      </c>
      <c r="Q55" s="15">
        <f t="shared" si="153"/>
        <v>787.42554882645641</v>
      </c>
      <c r="R55" s="15">
        <f t="shared" si="153"/>
        <v>914.08067222415787</v>
      </c>
      <c r="S55" s="15">
        <f t="shared" si="153"/>
        <v>938.38141266855234</v>
      </c>
      <c r="T55" s="15">
        <f t="shared" si="153"/>
        <v>851.4501837943302</v>
      </c>
      <c r="U55" s="15">
        <f t="shared" si="153"/>
        <v>1023.940269505797</v>
      </c>
      <c r="V55" s="15">
        <f t="shared" si="153"/>
        <v>875.2545523955032</v>
      </c>
      <c r="W55" s="15">
        <f t="shared" si="153"/>
        <v>902.81448081362066</v>
      </c>
      <c r="X55" s="15">
        <f t="shared" ref="X55" si="154">X33-X34+X53</f>
        <v>1028.0918395424781</v>
      </c>
      <c r="Y55" s="46"/>
      <c r="Z55" s="15">
        <f>Z33-Z34+Z53</f>
        <v>15967.351191735106</v>
      </c>
      <c r="AA55" s="15">
        <f t="shared" ref="AA55:AI55" si="155">AA33-AA34+AA53</f>
        <v>17818.967779060578</v>
      </c>
      <c r="AB55" s="15">
        <f t="shared" si="155"/>
        <v>17527.275319315602</v>
      </c>
      <c r="AC55" s="15">
        <f t="shared" si="155"/>
        <v>20321.927327153633</v>
      </c>
      <c r="AD55" s="15">
        <f t="shared" si="155"/>
        <v>25805.030932288719</v>
      </c>
      <c r="AE55" s="15">
        <f t="shared" si="155"/>
        <v>28912.930656703611</v>
      </c>
      <c r="AF55" s="15">
        <f t="shared" si="155"/>
        <v>27516.424938303971</v>
      </c>
      <c r="AG55" s="15">
        <f t="shared" si="155"/>
        <v>32034.052672983744</v>
      </c>
      <c r="AH55" s="15">
        <f t="shared" si="155"/>
        <v>24339.289685507847</v>
      </c>
      <c r="AI55" s="15">
        <f t="shared" si="155"/>
        <v>24098.894771402083</v>
      </c>
      <c r="AJ55" s="15">
        <f t="shared" ref="AJ55" si="156">AJ33-AJ34+AJ53</f>
        <v>27688.835710542939</v>
      </c>
      <c r="AK55" s="46"/>
      <c r="AL55" s="15">
        <f t="shared" ref="AL55:AU55" si="157">AL33-AL34+AL53</f>
        <v>522.1656891867076</v>
      </c>
      <c r="AM55" s="15">
        <f t="shared" si="157"/>
        <v>625.61268450706029</v>
      </c>
      <c r="AN55" s="15">
        <f t="shared" si="157"/>
        <v>632.51759468479929</v>
      </c>
      <c r="AO55" s="15">
        <f t="shared" si="157"/>
        <v>684.03754451408338</v>
      </c>
      <c r="AP55" s="15">
        <f t="shared" si="157"/>
        <v>815.25448059251596</v>
      </c>
      <c r="AQ55" s="15">
        <f t="shared" si="157"/>
        <v>873.89061204173061</v>
      </c>
      <c r="AR55" s="15">
        <f t="shared" si="157"/>
        <v>813.24827068014054</v>
      </c>
      <c r="AS55" s="15">
        <f t="shared" si="157"/>
        <v>927.36396445140861</v>
      </c>
      <c r="AT55" s="15">
        <f t="shared" si="157"/>
        <v>702.21806341859235</v>
      </c>
      <c r="AU55" s="15">
        <f t="shared" si="157"/>
        <v>689.90817352543195</v>
      </c>
      <c r="AV55" s="15">
        <f t="shared" ref="AV55" si="158">AV33-AV34+AV53</f>
        <v>775.15707081542394</v>
      </c>
      <c r="AW55" s="46"/>
      <c r="AX55" s="15">
        <f t="shared" ref="AX55:BG55" si="159">AX33-AX34+AX53</f>
        <v>15270.864983566185</v>
      </c>
      <c r="AY55" s="15">
        <f t="shared" si="159"/>
        <v>17074.062969129449</v>
      </c>
      <c r="AZ55" s="15">
        <f t="shared" si="159"/>
        <v>16985.740060893739</v>
      </c>
      <c r="BA55" s="15">
        <f t="shared" si="159"/>
        <v>18213.059854424966</v>
      </c>
      <c r="BB55" s="15">
        <f t="shared" si="159"/>
        <v>22320.596301114852</v>
      </c>
      <c r="BC55" s="15">
        <f t="shared" si="159"/>
        <v>24802.480003473131</v>
      </c>
      <c r="BD55" s="15">
        <f t="shared" si="159"/>
        <v>24361.969371370753</v>
      </c>
      <c r="BE55" s="15">
        <f t="shared" si="159"/>
        <v>28283.129627497383</v>
      </c>
      <c r="BF55" s="15">
        <f t="shared" si="159"/>
        <v>23094.871042541705</v>
      </c>
      <c r="BG55" s="15">
        <f t="shared" si="159"/>
        <v>23613.780640337241</v>
      </c>
      <c r="BH55" s="15">
        <f t="shared" ref="BH55" si="160">BH33-BH34+BH53</f>
        <v>26804.875342141851</v>
      </c>
      <c r="BI55" s="46"/>
      <c r="BJ55" s="15">
        <f t="shared" ref="BJ55:BS55" si="161">BJ33-BJ34+BJ53</f>
        <v>21541.046046499345</v>
      </c>
      <c r="BK55" s="15">
        <f t="shared" si="161"/>
        <v>27672.179601925156</v>
      </c>
      <c r="BL55" s="15">
        <f t="shared" si="161"/>
        <v>26039.26397390381</v>
      </c>
      <c r="BM55" s="15">
        <f t="shared" si="161"/>
        <v>17567.225630785975</v>
      </c>
      <c r="BN55" s="15">
        <f t="shared" si="161"/>
        <v>23937.413426905317</v>
      </c>
      <c r="BO55" s="15">
        <f t="shared" si="161"/>
        <v>29005.119693130917</v>
      </c>
      <c r="BP55" s="15">
        <f t="shared" si="161"/>
        <v>30370.150215950172</v>
      </c>
      <c r="BQ55" s="15">
        <f t="shared" si="161"/>
        <v>30480.162204932079</v>
      </c>
      <c r="BR55" s="15">
        <f t="shared" si="161"/>
        <v>28289.585494804371</v>
      </c>
      <c r="BS55" s="15">
        <f t="shared" si="161"/>
        <v>30432.355730091789</v>
      </c>
      <c r="BT55" s="15">
        <f t="shared" ref="BT55" si="162">BT33-BT34+BT53</f>
        <v>30645.475414321554</v>
      </c>
    </row>
    <row r="56" spans="1:72"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</row>
    <row r="57" spans="1:72">
      <c r="A57" s="44"/>
    </row>
    <row r="88" spans="1:1">
      <c r="A88" s="10"/>
    </row>
    <row r="89" spans="1:1">
      <c r="A89" s="10"/>
    </row>
    <row r="90" spans="1:1">
      <c r="A90" s="10"/>
    </row>
    <row r="91" spans="1:1">
      <c r="A91" s="11"/>
    </row>
    <row r="92" spans="1:1">
      <c r="A92" s="10"/>
    </row>
    <row r="93" spans="1:1">
      <c r="A93" s="10"/>
    </row>
    <row r="94" spans="1:1">
      <c r="A94" s="10"/>
    </row>
    <row r="95" spans="1:1">
      <c r="A95" s="11"/>
    </row>
    <row r="96" spans="1:1">
      <c r="A96" s="10"/>
    </row>
    <row r="97" spans="1:1">
      <c r="A97" s="10"/>
    </row>
    <row r="98" spans="1:1">
      <c r="A98" s="9"/>
    </row>
    <row r="99" spans="1:1">
      <c r="A99" s="11"/>
    </row>
    <row r="100" spans="1:1">
      <c r="A100" s="10"/>
    </row>
    <row r="101" spans="1:1">
      <c r="A101" s="10"/>
    </row>
    <row r="102" spans="1:1">
      <c r="A102" s="10"/>
    </row>
    <row r="103" spans="1:1">
      <c r="A103" s="10"/>
    </row>
    <row r="104" spans="1:1">
      <c r="A104" s="10"/>
    </row>
    <row r="105" spans="1:1">
      <c r="A105" s="9"/>
    </row>
    <row r="106" spans="1:1">
      <c r="A106" s="10"/>
    </row>
    <row r="107" spans="1:1">
      <c r="A107" s="10"/>
    </row>
    <row r="108" spans="1:1">
      <c r="A108" s="11"/>
    </row>
    <row r="109" spans="1:1">
      <c r="A109" s="10"/>
    </row>
    <row r="110" spans="1:1">
      <c r="A110" s="10"/>
    </row>
    <row r="111" spans="1:1">
      <c r="A111" s="10"/>
    </row>
    <row r="112" spans="1:1">
      <c r="A112" s="10"/>
    </row>
    <row r="113" spans="1:1">
      <c r="A113" s="10"/>
    </row>
    <row r="114" spans="1:1">
      <c r="A114" s="10"/>
    </row>
    <row r="115" spans="1:1">
      <c r="A115" s="9"/>
    </row>
    <row r="116" spans="1:1">
      <c r="A116" s="10"/>
    </row>
    <row r="117" spans="1:1">
      <c r="A117" s="10"/>
    </row>
    <row r="118" spans="1:1">
      <c r="A118" s="10"/>
    </row>
    <row r="119" spans="1:1">
      <c r="A119" s="12"/>
    </row>
    <row r="120" spans="1:1">
      <c r="A120" s="12"/>
    </row>
    <row r="121" spans="1:1">
      <c r="A121" s="10"/>
    </row>
    <row r="122" spans="1:1">
      <c r="A122" s="9"/>
    </row>
    <row r="123" spans="1:1">
      <c r="A123" s="10"/>
    </row>
    <row r="124" spans="1:1">
      <c r="A124" s="10"/>
    </row>
    <row r="125" spans="1:1">
      <c r="A125" s="10"/>
    </row>
    <row r="126" spans="1:1">
      <c r="A126" s="9"/>
    </row>
    <row r="127" spans="1:1">
      <c r="A127" s="10"/>
    </row>
    <row r="128" spans="1:1">
      <c r="A128" s="10"/>
    </row>
    <row r="129" spans="1:1">
      <c r="A129" s="10"/>
    </row>
    <row r="130" spans="1:1">
      <c r="A130" s="10"/>
    </row>
    <row r="131" spans="1:1">
      <c r="A131" s="10"/>
    </row>
    <row r="132" spans="1:1">
      <c r="A132" s="10"/>
    </row>
    <row r="133" spans="1:1">
      <c r="A133" s="9"/>
    </row>
    <row r="134" spans="1:1">
      <c r="A134" s="10"/>
    </row>
    <row r="135" spans="1:1">
      <c r="A135" s="10"/>
    </row>
    <row r="136" spans="1:1">
      <c r="A136" s="10"/>
    </row>
    <row r="137" spans="1:1">
      <c r="A137" s="10"/>
    </row>
    <row r="138" spans="1:1">
      <c r="A138" s="10"/>
    </row>
    <row r="139" spans="1:1">
      <c r="A139" s="9"/>
    </row>
    <row r="140" spans="1:1">
      <c r="A140" s="10"/>
    </row>
    <row r="141" spans="1:1">
      <c r="A141" s="10"/>
    </row>
    <row r="142" spans="1:1">
      <c r="A142" s="10"/>
    </row>
    <row r="143" spans="1:1">
      <c r="A143" s="10"/>
    </row>
    <row r="144" spans="1:1">
      <c r="A144" s="10"/>
    </row>
    <row r="145" spans="1:1">
      <c r="A145" s="9"/>
    </row>
    <row r="146" spans="1:1">
      <c r="A146" s="10"/>
    </row>
    <row r="147" spans="1:1">
      <c r="A147" s="10"/>
    </row>
    <row r="148" spans="1:1">
      <c r="A148" s="10"/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2:BT148"/>
  <sheetViews>
    <sheetView topLeftCell="BA10" zoomScaleNormal="100" workbookViewId="0">
      <selection activeCell="L3" sqref="L3"/>
    </sheetView>
  </sheetViews>
  <sheetFormatPr defaultColWidth="9.140625" defaultRowHeight="15"/>
  <cols>
    <col min="1" max="1" width="61" style="42" customWidth="1"/>
    <col min="2" max="2" width="17" style="42" customWidth="1"/>
    <col min="3" max="3" width="20.140625" style="42" customWidth="1"/>
    <col min="4" max="9" width="11.7109375" style="42" customWidth="1"/>
    <col min="10" max="12" width="11.7109375" style="46" customWidth="1"/>
    <col min="13" max="13" width="9.140625" style="42"/>
    <col min="14" max="14" width="24.42578125" style="42" bestFit="1" customWidth="1"/>
    <col min="15" max="21" width="10.140625" style="42" bestFit="1" customWidth="1"/>
    <col min="22" max="22" width="10.140625" style="46" bestFit="1" customWidth="1"/>
    <col min="23" max="24" width="10.140625" style="46" customWidth="1"/>
    <col min="25" max="25" width="9.140625" style="42"/>
    <col min="26" max="26" width="26.28515625" style="42" bestFit="1" customWidth="1"/>
    <col min="27" max="33" width="10.140625" style="42" bestFit="1" customWidth="1"/>
    <col min="34" max="34" width="10.140625" style="46" bestFit="1" customWidth="1"/>
    <col min="35" max="36" width="10.140625" style="46" customWidth="1"/>
    <col min="37" max="37" width="9.140625" style="42"/>
    <col min="38" max="38" width="27.5703125" style="42" bestFit="1" customWidth="1"/>
    <col min="39" max="45" width="9.140625" style="42" bestFit="1" customWidth="1"/>
    <col min="46" max="46" width="9.140625" style="46" bestFit="1" customWidth="1"/>
    <col min="47" max="48" width="9.140625" style="46" customWidth="1"/>
    <col min="49" max="49" width="9.140625" style="42"/>
    <col min="50" max="50" width="12.7109375" style="42" bestFit="1" customWidth="1"/>
    <col min="51" max="57" width="10.140625" style="42" bestFit="1" customWidth="1"/>
    <col min="58" max="58" width="10.140625" style="46" bestFit="1" customWidth="1"/>
    <col min="59" max="60" width="10.140625" style="46" customWidth="1"/>
    <col min="61" max="61" width="9.140625" style="42"/>
    <col min="62" max="63" width="10.140625" style="42" bestFit="1" customWidth="1"/>
    <col min="64" max="66" width="9.85546875" style="42" bestFit="1" customWidth="1"/>
    <col min="67" max="67" width="9.140625" style="42"/>
    <col min="68" max="70" width="9.85546875" style="42" bestFit="1" customWidth="1"/>
    <col min="71" max="71" width="11.42578125" style="42" customWidth="1"/>
    <col min="72" max="72" width="12.5703125" style="46" customWidth="1"/>
    <col min="73" max="16384" width="9.140625" style="42"/>
  </cols>
  <sheetData>
    <row r="2" spans="1:72">
      <c r="A2" s="21" t="s">
        <v>87</v>
      </c>
    </row>
    <row r="3" spans="1:72">
      <c r="A3" s="21" t="s">
        <v>89</v>
      </c>
      <c r="B3" s="1">
        <f t="shared" ref="B3:L3" si="0">B17+AL17+AX17+BJ17+N17+Z17</f>
        <v>1052819.0597203688</v>
      </c>
      <c r="C3" s="1">
        <f t="shared" si="0"/>
        <v>1096071.7854103455</v>
      </c>
      <c r="D3" s="1">
        <f t="shared" si="0"/>
        <v>1137404.432618212</v>
      </c>
      <c r="E3" s="1">
        <f t="shared" si="0"/>
        <v>1153687.6225641361</v>
      </c>
      <c r="F3" s="1">
        <f t="shared" si="0"/>
        <v>1243024.6996479162</v>
      </c>
      <c r="G3" s="1">
        <f t="shared" si="0"/>
        <v>1299933.8380532605</v>
      </c>
      <c r="H3" s="1">
        <f t="shared" si="0"/>
        <v>1451113.4117864484</v>
      </c>
      <c r="I3" s="1">
        <f t="shared" si="0"/>
        <v>1612838.9923467715</v>
      </c>
      <c r="J3" s="1">
        <f t="shared" si="0"/>
        <v>1731497.8960526614</v>
      </c>
      <c r="K3" s="1">
        <f t="shared" si="0"/>
        <v>1866881.1583275595</v>
      </c>
      <c r="L3" s="1">
        <f t="shared" si="0"/>
        <v>2028283.7887637499</v>
      </c>
    </row>
    <row r="4" spans="1:72">
      <c r="A4" s="21" t="s">
        <v>119</v>
      </c>
      <c r="B4" s="16">
        <f>B17/B$3</f>
        <v>0.39271509332761584</v>
      </c>
      <c r="C4" s="16">
        <f t="shared" ref="C4:I4" si="1">C17/C$3</f>
        <v>0.39871402251106131</v>
      </c>
      <c r="D4" s="16">
        <f t="shared" si="1"/>
        <v>0.39938639719999663</v>
      </c>
      <c r="E4" s="16">
        <f t="shared" si="1"/>
        <v>0.4114892948086723</v>
      </c>
      <c r="F4" s="16">
        <f t="shared" si="1"/>
        <v>0.41534388046285298</v>
      </c>
      <c r="G4" s="16">
        <f t="shared" si="1"/>
        <v>0.41436353708074214</v>
      </c>
      <c r="H4" s="16">
        <f t="shared" si="1"/>
        <v>0.40072063968137672</v>
      </c>
      <c r="I4" s="16">
        <f t="shared" si="1"/>
        <v>0.39540832017174521</v>
      </c>
      <c r="J4" s="16">
        <f t="shared" ref="J4:K4" si="2">J17/J$3</f>
        <v>0.40039765432756647</v>
      </c>
      <c r="K4" s="16">
        <f t="shared" si="2"/>
        <v>0.40367395274431356</v>
      </c>
      <c r="L4" s="16">
        <f t="shared" ref="L4" si="3">L17/L$3</f>
        <v>0.4118069558258286</v>
      </c>
    </row>
    <row r="5" spans="1:72">
      <c r="A5" s="41" t="s">
        <v>120</v>
      </c>
      <c r="B5" s="16">
        <f t="shared" ref="B5:L5" si="4">N17/B3</f>
        <v>0.12040619435450736</v>
      </c>
      <c r="C5" s="16">
        <f t="shared" si="4"/>
        <v>0.13123095348137276</v>
      </c>
      <c r="D5" s="16">
        <f t="shared" si="4"/>
        <v>0.1457238399054184</v>
      </c>
      <c r="E5" s="16">
        <f t="shared" si="4"/>
        <v>0.1505308066895325</v>
      </c>
      <c r="F5" s="16">
        <f t="shared" si="4"/>
        <v>0.15848531471785265</v>
      </c>
      <c r="G5" s="16">
        <f t="shared" si="4"/>
        <v>0.16700622919400993</v>
      </c>
      <c r="H5" s="16">
        <f t="shared" si="4"/>
        <v>0.15661894483041444</v>
      </c>
      <c r="I5" s="16">
        <f t="shared" si="4"/>
        <v>0.1604218054899296</v>
      </c>
      <c r="J5" s="16">
        <f t="shared" si="4"/>
        <v>0.15879449237818499</v>
      </c>
      <c r="K5" s="16">
        <f t="shared" si="4"/>
        <v>0.15656251178364822</v>
      </c>
      <c r="L5" s="16">
        <f t="shared" si="4"/>
        <v>0.14630662430523717</v>
      </c>
    </row>
    <row r="6" spans="1:72">
      <c r="A6" s="21" t="s">
        <v>121</v>
      </c>
      <c r="B6" s="16">
        <f t="shared" ref="B6:L6" si="5">Z17/B3</f>
        <v>0.1762757435564867</v>
      </c>
      <c r="C6" s="16">
        <f t="shared" si="5"/>
        <v>0.17897495561298898</v>
      </c>
      <c r="D6" s="16">
        <f t="shared" si="5"/>
        <v>0.17928342045746887</v>
      </c>
      <c r="E6" s="16">
        <f t="shared" si="5"/>
        <v>0.18471932139201927</v>
      </c>
      <c r="F6" s="16">
        <f t="shared" si="5"/>
        <v>0.18645566125121579</v>
      </c>
      <c r="G6" s="16">
        <f t="shared" si="5"/>
        <v>0.18602148405061639</v>
      </c>
      <c r="H6" s="16">
        <f t="shared" si="5"/>
        <v>0.17989999342135343</v>
      </c>
      <c r="I6" s="16">
        <f t="shared" si="5"/>
        <v>0.17752209548391451</v>
      </c>
      <c r="J6" s="16">
        <f t="shared" si="5"/>
        <v>0.1797657067439663</v>
      </c>
      <c r="K6" s="16">
        <f t="shared" si="5"/>
        <v>0.18123992341073716</v>
      </c>
      <c r="L6" s="16">
        <f t="shared" si="5"/>
        <v>0.18489446218510761</v>
      </c>
    </row>
    <row r="7" spans="1:72">
      <c r="A7" s="41" t="s">
        <v>122</v>
      </c>
      <c r="B7" s="16">
        <f t="shared" ref="B7:L7" si="6">AL17/B3</f>
        <v>3.2148940053262284E-2</v>
      </c>
      <c r="C7" s="16">
        <f t="shared" si="6"/>
        <v>3.5030669092696975E-2</v>
      </c>
      <c r="D7" s="16">
        <f t="shared" si="6"/>
        <v>3.8890460095010515E-2</v>
      </c>
      <c r="E7" s="16">
        <f t="shared" si="6"/>
        <v>4.017034990075443E-2</v>
      </c>
      <c r="F7" s="16">
        <f t="shared" si="6"/>
        <v>4.228656038829548E-2</v>
      </c>
      <c r="G7" s="16">
        <f t="shared" si="6"/>
        <v>4.4553834140309612E-2</v>
      </c>
      <c r="H7" s="16">
        <f t="shared" si="6"/>
        <v>4.1779463041392961E-2</v>
      </c>
      <c r="I7" s="16">
        <f t="shared" si="6"/>
        <v>4.2787010380446168E-2</v>
      </c>
      <c r="J7" s="16">
        <f t="shared" si="6"/>
        <v>4.234914235326237E-2</v>
      </c>
      <c r="K7" s="16">
        <f t="shared" si="6"/>
        <v>4.1750317696839387E-2</v>
      </c>
      <c r="L7" s="16">
        <f t="shared" si="6"/>
        <v>3.9010892476438512E-2</v>
      </c>
    </row>
    <row r="8" spans="1:72">
      <c r="A8" s="21" t="s">
        <v>2</v>
      </c>
      <c r="B8" s="16">
        <f t="shared" ref="B8:L8" si="7">AX17/B3</f>
        <v>0.1459217637372264</v>
      </c>
      <c r="C8" s="16">
        <f t="shared" si="7"/>
        <v>0.15233891879822029</v>
      </c>
      <c r="D8" s="16">
        <f t="shared" si="7"/>
        <v>0.15924777991427988</v>
      </c>
      <c r="E8" s="16">
        <f t="shared" si="7"/>
        <v>0.1642558218976985</v>
      </c>
      <c r="F8" s="16">
        <f t="shared" si="7"/>
        <v>0.16884481874027252</v>
      </c>
      <c r="G8" s="16">
        <f t="shared" si="7"/>
        <v>0.17259223244288827</v>
      </c>
      <c r="H8" s="16">
        <f t="shared" si="7"/>
        <v>0.16465272732943101</v>
      </c>
      <c r="I8" s="16">
        <f t="shared" si="7"/>
        <v>0.16522830434395505</v>
      </c>
      <c r="J8" s="16">
        <f t="shared" si="7"/>
        <v>0.16562905429669636</v>
      </c>
      <c r="K8" s="16">
        <f t="shared" si="7"/>
        <v>0.16535510977264739</v>
      </c>
      <c r="L8" s="16">
        <f t="shared" si="7"/>
        <v>0.16244830558212547</v>
      </c>
    </row>
    <row r="9" spans="1:72">
      <c r="A9" s="21" t="s">
        <v>21</v>
      </c>
      <c r="B9" s="16">
        <f t="shared" ref="B9:L9" si="8">BJ17/B3</f>
        <v>0.13253226497090148</v>
      </c>
      <c r="C9" s="16">
        <f t="shared" si="8"/>
        <v>0.10371048050365966</v>
      </c>
      <c r="D9" s="16">
        <f t="shared" si="8"/>
        <v>7.746810242782573E-2</v>
      </c>
      <c r="E9" s="16">
        <f t="shared" si="8"/>
        <v>4.8834405311322916E-2</v>
      </c>
      <c r="F9" s="16">
        <f t="shared" si="8"/>
        <v>2.8583764439510655E-2</v>
      </c>
      <c r="G9" s="16">
        <f t="shared" si="8"/>
        <v>1.5462683091433685E-2</v>
      </c>
      <c r="H9" s="16">
        <f t="shared" si="8"/>
        <v>5.6328231696031357E-2</v>
      </c>
      <c r="I9" s="16">
        <f t="shared" si="8"/>
        <v>5.8632464130009533E-2</v>
      </c>
      <c r="J9" s="16">
        <f t="shared" si="8"/>
        <v>5.306394990032353E-2</v>
      </c>
      <c r="K9" s="16">
        <f t="shared" si="8"/>
        <v>5.141818459181418E-2</v>
      </c>
      <c r="L9" s="16">
        <f t="shared" si="8"/>
        <v>5.5532759625262704E-2</v>
      </c>
    </row>
    <row r="10" spans="1:72">
      <c r="A10" s="21" t="s">
        <v>90</v>
      </c>
      <c r="B10" s="16">
        <f t="shared" ref="B10:I10" si="9">SUM(B4:B9)</f>
        <v>1</v>
      </c>
      <c r="C10" s="16">
        <f t="shared" si="9"/>
        <v>1</v>
      </c>
      <c r="D10" s="16">
        <f t="shared" si="9"/>
        <v>1</v>
      </c>
      <c r="E10" s="16">
        <f t="shared" si="9"/>
        <v>0.99999999999999989</v>
      </c>
      <c r="F10" s="16">
        <f t="shared" si="9"/>
        <v>1</v>
      </c>
      <c r="G10" s="16">
        <f t="shared" si="9"/>
        <v>1</v>
      </c>
      <c r="H10" s="16">
        <f t="shared" si="9"/>
        <v>1</v>
      </c>
      <c r="I10" s="16">
        <f t="shared" si="9"/>
        <v>1</v>
      </c>
      <c r="J10" s="16">
        <f t="shared" ref="J10" si="10">SUM(J4:J9)</f>
        <v>1</v>
      </c>
      <c r="K10" s="16">
        <f t="shared" ref="K10:L10" si="11">SUM(K4:K9)</f>
        <v>0.99999999999999989</v>
      </c>
      <c r="L10" s="16">
        <f t="shared" si="11"/>
        <v>1</v>
      </c>
    </row>
    <row r="11" spans="1:72">
      <c r="A11" s="21"/>
    </row>
    <row r="12" spans="1:72">
      <c r="A12" s="21" t="s">
        <v>79</v>
      </c>
      <c r="B12" s="1">
        <f>'DNSP stacked data'!B185</f>
        <v>83237</v>
      </c>
      <c r="C12" s="1">
        <f>'DNSP stacked data'!C185</f>
        <v>81473</v>
      </c>
      <c r="D12" s="1">
        <f>'DNSP stacked data'!D185</f>
        <v>85413.886309046997</v>
      </c>
      <c r="E12" s="1">
        <f>'DNSP stacked data'!E185</f>
        <v>89047.922493129969</v>
      </c>
      <c r="F12" s="1">
        <f>'DNSP stacked data'!F185</f>
        <v>96130.066559793384</v>
      </c>
      <c r="G12" s="1">
        <f>'DNSP stacked data'!G185</f>
        <v>121992.7555149088</v>
      </c>
      <c r="H12" s="1">
        <f>'DNSP stacked data'!H185</f>
        <v>126519.88299902935</v>
      </c>
      <c r="I12" s="1">
        <f>'DNSP stacked data'!I185</f>
        <v>116175.49106407606</v>
      </c>
      <c r="J12" s="1">
        <f>'DNSP stacked data'!J185</f>
        <v>121867.70902049847</v>
      </c>
      <c r="K12" s="1">
        <f>'DNSP stacked data'!K185</f>
        <v>117721.494565381</v>
      </c>
      <c r="L12" s="1">
        <f>'DNSP stacked data'!L185</f>
        <v>138427.94329502553</v>
      </c>
    </row>
    <row r="13" spans="1:72">
      <c r="A13" s="21"/>
    </row>
    <row r="14" spans="1:72">
      <c r="A14" s="21"/>
      <c r="B14" s="42" t="s">
        <v>119</v>
      </c>
      <c r="N14" s="42" t="s">
        <v>120</v>
      </c>
      <c r="Z14" s="42" t="s">
        <v>121</v>
      </c>
      <c r="AL14" s="42" t="s">
        <v>122</v>
      </c>
      <c r="AX14" s="44" t="s">
        <v>2</v>
      </c>
      <c r="BJ14" s="44" t="s">
        <v>21</v>
      </c>
    </row>
    <row r="15" spans="1:72">
      <c r="A15" s="21"/>
      <c r="B15" s="43">
        <v>2006</v>
      </c>
      <c r="C15" s="43">
        <v>2007</v>
      </c>
      <c r="D15" s="43">
        <v>2008</v>
      </c>
      <c r="E15" s="43">
        <v>2009</v>
      </c>
      <c r="F15" s="43">
        <v>2010</v>
      </c>
      <c r="G15" s="43">
        <v>2011</v>
      </c>
      <c r="H15" s="43">
        <v>2012</v>
      </c>
      <c r="I15" s="43">
        <v>2013</v>
      </c>
      <c r="J15" s="43">
        <v>2014</v>
      </c>
      <c r="K15" s="43">
        <v>2015</v>
      </c>
      <c r="L15" s="43">
        <v>2016</v>
      </c>
      <c r="N15" s="43">
        <v>2006</v>
      </c>
      <c r="O15" s="43">
        <v>2007</v>
      </c>
      <c r="P15" s="43">
        <v>2008</v>
      </c>
      <c r="Q15" s="43">
        <v>2009</v>
      </c>
      <c r="R15" s="43">
        <v>2010</v>
      </c>
      <c r="S15" s="43">
        <v>2011</v>
      </c>
      <c r="T15" s="43">
        <v>2012</v>
      </c>
      <c r="U15" s="43">
        <v>2013</v>
      </c>
      <c r="V15" s="43">
        <v>2014</v>
      </c>
      <c r="W15" s="43">
        <v>2015</v>
      </c>
      <c r="X15" s="43">
        <v>2016</v>
      </c>
      <c r="Z15" s="43">
        <v>2006</v>
      </c>
      <c r="AA15" s="43">
        <v>2007</v>
      </c>
      <c r="AB15" s="43">
        <v>2008</v>
      </c>
      <c r="AC15" s="43">
        <v>2009</v>
      </c>
      <c r="AD15" s="43">
        <v>2010</v>
      </c>
      <c r="AE15" s="43">
        <v>2011</v>
      </c>
      <c r="AF15" s="43">
        <v>2012</v>
      </c>
      <c r="AG15" s="43">
        <v>2013</v>
      </c>
      <c r="AH15" s="43">
        <v>2014</v>
      </c>
      <c r="AI15" s="43">
        <v>2015</v>
      </c>
      <c r="AJ15" s="43">
        <v>2016</v>
      </c>
      <c r="AL15" s="43">
        <v>2006</v>
      </c>
      <c r="AM15" s="43">
        <v>2007</v>
      </c>
      <c r="AN15" s="43">
        <v>2008</v>
      </c>
      <c r="AO15" s="43">
        <v>2009</v>
      </c>
      <c r="AP15" s="43">
        <v>2010</v>
      </c>
      <c r="AQ15" s="43">
        <v>2011</v>
      </c>
      <c r="AR15" s="43">
        <v>2012</v>
      </c>
      <c r="AS15" s="43">
        <v>2013</v>
      </c>
      <c r="AT15" s="43">
        <v>2014</v>
      </c>
      <c r="AU15" s="43">
        <v>2015</v>
      </c>
      <c r="AV15" s="43">
        <v>2016</v>
      </c>
      <c r="AX15" s="43">
        <v>2006</v>
      </c>
      <c r="AY15" s="43">
        <v>2007</v>
      </c>
      <c r="AZ15" s="43">
        <v>2008</v>
      </c>
      <c r="BA15" s="43">
        <v>2009</v>
      </c>
      <c r="BB15" s="43">
        <v>2010</v>
      </c>
      <c r="BC15" s="43">
        <v>2011</v>
      </c>
      <c r="BD15" s="43">
        <v>2012</v>
      </c>
      <c r="BE15" s="43">
        <v>2013</v>
      </c>
      <c r="BF15" s="43">
        <v>2014</v>
      </c>
      <c r="BG15" s="43">
        <v>2015</v>
      </c>
      <c r="BH15" s="43">
        <v>2016</v>
      </c>
      <c r="BJ15" s="43">
        <v>2006</v>
      </c>
      <c r="BK15" s="43">
        <v>2007</v>
      </c>
      <c r="BL15" s="43">
        <v>2008</v>
      </c>
      <c r="BM15" s="43">
        <v>2009</v>
      </c>
      <c r="BN15" s="43">
        <v>2010</v>
      </c>
      <c r="BO15" s="43">
        <v>2011</v>
      </c>
      <c r="BP15" s="43">
        <v>2012</v>
      </c>
      <c r="BQ15" s="43">
        <v>2013</v>
      </c>
      <c r="BR15" s="43">
        <v>2014</v>
      </c>
      <c r="BS15" s="43">
        <v>2015</v>
      </c>
      <c r="BT15" s="43">
        <v>2016</v>
      </c>
    </row>
    <row r="16" spans="1:72">
      <c r="A16" s="21"/>
      <c r="BR16" s="46"/>
      <c r="BS16" s="46"/>
    </row>
    <row r="17" spans="1:72">
      <c r="A17" s="21" t="s">
        <v>68</v>
      </c>
      <c r="B17" s="1">
        <f>'DNSP stacked data'!B177</f>
        <v>413457.93529517739</v>
      </c>
      <c r="C17" s="1">
        <f>'DNSP stacked data'!C177</f>
        <v>437019.19052183966</v>
      </c>
      <c r="D17" s="1">
        <f>'DNSP stacked data'!D177</f>
        <v>454263.858502694</v>
      </c>
      <c r="E17" s="1">
        <f>'DNSP stacked data'!E177</f>
        <v>474730.10623841005</v>
      </c>
      <c r="F17" s="1">
        <f>'DNSP stacked data'!F177</f>
        <v>516282.70226293785</v>
      </c>
      <c r="G17" s="1">
        <f>'DNSP stacked data'!G177</f>
        <v>538645.18310669367</v>
      </c>
      <c r="H17" s="1">
        <f>'DNSP stacked data'!H177</f>
        <v>581491.09462129069</v>
      </c>
      <c r="I17" s="1">
        <f>'DNSP stacked data'!I177</f>
        <v>637729.95667132712</v>
      </c>
      <c r="J17" s="1">
        <f>'DNSP stacked data'!J177</f>
        <v>693287.69605260214</v>
      </c>
      <c r="K17" s="1">
        <f>'DNSP stacked data'!K177</f>
        <v>753611.29648596863</v>
      </c>
      <c r="L17" s="1">
        <f>'DNSP stacked data'!L177</f>
        <v>835261.37260167778</v>
      </c>
      <c r="M17" s="45"/>
      <c r="N17" s="1">
        <f>'DNSP stacked data'!N177</f>
        <v>126765.93632482042</v>
      </c>
      <c r="O17" s="1">
        <f>'DNSP stacked data'!O177</f>
        <v>143838.54548343024</v>
      </c>
      <c r="P17" s="1">
        <f>'DNSP stacked data'!P177</f>
        <v>165746.94144656957</v>
      </c>
      <c r="Q17" s="1">
        <f>'DNSP stacked data'!Q177</f>
        <v>173665.52849230831</v>
      </c>
      <c r="R17" s="1">
        <f>'DNSP stacked data'!R177</f>
        <v>197001.16072576426</v>
      </c>
      <c r="S17" s="1">
        <f>'DNSP stacked data'!S177</f>
        <v>217097.04849497179</v>
      </c>
      <c r="T17" s="1">
        <f>'DNSP stacked data'!T177</f>
        <v>227271.85138325623</v>
      </c>
      <c r="U17" s="1">
        <f>'DNSP stacked data'!U177</f>
        <v>258734.54311682782</v>
      </c>
      <c r="V17" s="1">
        <f>'DNSP stacked data'!V177</f>
        <v>274952.32945757767</v>
      </c>
      <c r="W17" s="1">
        <f>'DNSP stacked data'!W177</f>
        <v>292283.60334932938</v>
      </c>
      <c r="X17" s="1">
        <f>'DNSP stacked data'!X177</f>
        <v>296751.35426706099</v>
      </c>
      <c r="Z17" s="1">
        <f>'DNSP stacked data'!Z177</f>
        <v>185586.4625826492</v>
      </c>
      <c r="AA17" s="1">
        <f>'DNSP stacked data'!AA177</f>
        <v>196169.39914246617</v>
      </c>
      <c r="AB17" s="1">
        <f>'DNSP stacked data'!AB177</f>
        <v>203917.75712327971</v>
      </c>
      <c r="AC17" s="1">
        <f>'DNSP stacked data'!AC177</f>
        <v>213108.39473841927</v>
      </c>
      <c r="AD17" s="1">
        <f>'DNSP stacked data'!AD177</f>
        <v>231768.99232444612</v>
      </c>
      <c r="AE17" s="1">
        <f>'DNSP stacked data'!AE177</f>
        <v>241815.62172228112</v>
      </c>
      <c r="AF17" s="1">
        <f>'DNSP stacked data'!AF177</f>
        <v>261055.2932340198</v>
      </c>
      <c r="AG17" s="1">
        <f>'DNSP stacked data'!AG177</f>
        <v>286314.55759956402</v>
      </c>
      <c r="AH17" s="1">
        <f>'DNSP stacked data'!AH177</f>
        <v>311263.94300959737</v>
      </c>
      <c r="AI17" s="1">
        <f>'DNSP stacked data'!AI177</f>
        <v>338353.39815223514</v>
      </c>
      <c r="AJ17" s="1">
        <f>'DNSP stacked data'!AJ177</f>
        <v>375018.44028224592</v>
      </c>
      <c r="AL17" s="1">
        <f>'DNSP stacked data'!AL177</f>
        <v>33847.016837882104</v>
      </c>
      <c r="AM17" s="1">
        <f>'DNSP stacked data'!AM177</f>
        <v>38396.128016551382</v>
      </c>
      <c r="AN17" s="1">
        <f>'DNSP stacked data'!AN177</f>
        <v>44234.181698626649</v>
      </c>
      <c r="AO17" s="1">
        <f>'DNSP stacked data'!AO177</f>
        <v>46344.035474570854</v>
      </c>
      <c r="AP17" s="1">
        <f>'DNSP stacked data'!AP177</f>
        <v>52563.239025804462</v>
      </c>
      <c r="AQ17" s="1">
        <f>'DNSP stacked data'!AQ177</f>
        <v>57917.036614001059</v>
      </c>
      <c r="AR17" s="1">
        <f>'DNSP stacked data'!AR177</f>
        <v>60626.739156601572</v>
      </c>
      <c r="AS17" s="1">
        <f>'DNSP stacked data'!AS177</f>
        <v>69008.55870752965</v>
      </c>
      <c r="AT17" s="1">
        <f>'DNSP stacked data'!AT177</f>
        <v>73327.450884308448</v>
      </c>
      <c r="AU17" s="1">
        <f>'DNSP stacked data'!AU177</f>
        <v>77942.881462419115</v>
      </c>
      <c r="AV17" s="1">
        <f>'DNSP stacked data'!AV177</f>
        <v>79125.160795165968</v>
      </c>
      <c r="AW17" s="45"/>
      <c r="AX17" s="1">
        <f>'DNSP stacked data'!AX177</f>
        <v>153629.21409056452</v>
      </c>
      <c r="AY17" s="1">
        <f>'DNSP stacked data'!AY177</f>
        <v>166974.39071464696</v>
      </c>
      <c r="AZ17" s="1">
        <f>'DNSP stacked data'!AZ177</f>
        <v>181129.1307591114</v>
      </c>
      <c r="BA17" s="1">
        <f>'DNSP stacked data'!BA177</f>
        <v>189499.90865747392</v>
      </c>
      <c r="BB17" s="1">
        <f>'DNSP stacked data'!BB177</f>
        <v>209878.2801017341</v>
      </c>
      <c r="BC17" s="1">
        <f>'DNSP stacked data'!BC177</f>
        <v>224358.48313766421</v>
      </c>
      <c r="BD17" s="1">
        <f>'DNSP stacked data'!BD177</f>
        <v>238929.78091495443</v>
      </c>
      <c r="BE17" s="1">
        <f>'DNSP stacked data'!BE177</f>
        <v>266486.65188527014</v>
      </c>
      <c r="BF17" s="1">
        <f>'DNSP stacked data'!BF177</f>
        <v>286786.35903992178</v>
      </c>
      <c r="BG17" s="1">
        <f>'DNSP stacked data'!BG177</f>
        <v>308698.33886774071</v>
      </c>
      <c r="BH17" s="1">
        <f>'DNSP stacked data'!BH177</f>
        <v>329491.26472436485</v>
      </c>
      <c r="BI17" s="45"/>
      <c r="BJ17" s="1">
        <f>'DNSP stacked data'!BJ177</f>
        <v>139532.49458927527</v>
      </c>
      <c r="BK17" s="1">
        <f>'DNSP stacked data'!BK177</f>
        <v>113674.13153141108</v>
      </c>
      <c r="BL17" s="1">
        <f>'DNSP stacked data'!BL177</f>
        <v>88112.563087930655</v>
      </c>
      <c r="BM17" s="1">
        <f>'DNSP stacked data'!BM177</f>
        <v>56339.64896295355</v>
      </c>
      <c r="BN17" s="1">
        <f>'DNSP stacked data'!BN177</f>
        <v>35530.325207229522</v>
      </c>
      <c r="BO17" s="1">
        <f>'DNSP stacked data'!BO177</f>
        <v>20100.464977648644</v>
      </c>
      <c r="BP17" s="1">
        <f>'DNSP stacked data'!BP177</f>
        <v>81738.652476325631</v>
      </c>
      <c r="BQ17" s="1">
        <f>'DNSP stacked data'!BQ177</f>
        <v>94564.724366252805</v>
      </c>
      <c r="BR17" s="1">
        <f>'DNSP stacked data'!BR177</f>
        <v>91880.117608654022</v>
      </c>
      <c r="BS17" s="1">
        <f>'DNSP stacked data'!BS177</f>
        <v>95991.640009866329</v>
      </c>
      <c r="BT17" s="1">
        <f>'DNSP stacked data'!BT177</f>
        <v>112636.19609323444</v>
      </c>
    </row>
    <row r="18" spans="1:72">
      <c r="A18" s="21" t="s">
        <v>69</v>
      </c>
      <c r="B18" s="1">
        <f>'DNSP stacked data'!B178</f>
        <v>13585.653362651768</v>
      </c>
      <c r="C18" s="1">
        <f>'DNSP stacked data'!C178</f>
        <v>18737.275361980905</v>
      </c>
      <c r="D18" s="1">
        <f>'DNSP stacked data'!D178</f>
        <v>9254.6709723880904</v>
      </c>
      <c r="E18" s="1">
        <f>'DNSP stacked data'!E178</f>
        <v>25936.570767106758</v>
      </c>
      <c r="F18" s="1">
        <f>'DNSP stacked data'!F178</f>
        <v>7156.2846718672508</v>
      </c>
      <c r="G18" s="1">
        <f>'DNSP stacked data'!G178</f>
        <v>14893.889151036423</v>
      </c>
      <c r="H18" s="1">
        <f>'DNSP stacked data'!H178</f>
        <v>20302.056078659738</v>
      </c>
      <c r="I18" s="1">
        <f>'DNSP stacked data'!I178</f>
        <v>12692.654017048835</v>
      </c>
      <c r="J18" s="1">
        <f>'DNSP stacked data'!J178</f>
        <v>14888.276862774461</v>
      </c>
      <c r="K18" s="1">
        <f>'DNSP stacked data'!K178</f>
        <v>18024.543644935951</v>
      </c>
      <c r="L18" s="1">
        <f>'DNSP stacked data'!L178</f>
        <v>12463.422770716425</v>
      </c>
      <c r="M18" s="45"/>
      <c r="N18" s="1">
        <f>'DNSP stacked data'!N178</f>
        <v>3646.7995104214815</v>
      </c>
      <c r="O18" s="1">
        <f>'DNSP stacked data'!O178</f>
        <v>5396.3805396879143</v>
      </c>
      <c r="P18" s="1">
        <f>'DNSP stacked data'!P178</f>
        <v>2947.2009744350544</v>
      </c>
      <c r="Q18" s="1">
        <f>'DNSP stacked data'!Q178</f>
        <v>8246.7509649566673</v>
      </c>
      <c r="R18" s="1">
        <f>'DNSP stacked data'!R178</f>
        <v>2371.0620493117945</v>
      </c>
      <c r="S18" s="1">
        <f>'DNSP stacked data'!S178</f>
        <v>6051.9343293379297</v>
      </c>
      <c r="T18" s="1">
        <f>'DNSP stacked data'!T178</f>
        <v>7994.9565215966786</v>
      </c>
      <c r="U18" s="1">
        <f>'DNSP stacked data'!U178</f>
        <v>5185.060984305107</v>
      </c>
      <c r="V18" s="1">
        <f>'DNSP stacked data'!V178</f>
        <v>5941.9953320890954</v>
      </c>
      <c r="W18" s="1">
        <f>'DNSP stacked data'!W178</f>
        <v>6745.0062311384136</v>
      </c>
      <c r="X18" s="1">
        <f>'DNSP stacked data'!X178</f>
        <v>4451.2703140059166</v>
      </c>
      <c r="Z18" s="1">
        <f>'DNSP stacked data'!Z178</f>
        <v>6099.0487196880877</v>
      </c>
      <c r="AA18" s="1">
        <f>'DNSP stacked data'!AA178</f>
        <v>8411.7820657119082</v>
      </c>
      <c r="AB18" s="1">
        <f>'DNSP stacked data'!AB178</f>
        <v>4154.7276114411879</v>
      </c>
      <c r="AC18" s="1">
        <f>'DNSP stacked data'!AC178</f>
        <v>11643.783667048121</v>
      </c>
      <c r="AD18" s="1">
        <f>'DNSP stacked data'!AD178</f>
        <v>3212.6926619270175</v>
      </c>
      <c r="AE18" s="1">
        <f>'DNSP stacked data'!AE178</f>
        <v>6686.3589945205504</v>
      </c>
      <c r="AF18" s="1">
        <f>'DNSP stacked data'!AF178</f>
        <v>9114.2638361425506</v>
      </c>
      <c r="AG18" s="1">
        <f>'DNSP stacked data'!AG178</f>
        <v>5698.1518051197636</v>
      </c>
      <c r="AH18" s="1">
        <f>'DNSP stacked data'!AH178</f>
        <v>6683.8394528669469</v>
      </c>
      <c r="AI18" s="1">
        <f>'DNSP stacked data'!AI178</f>
        <v>8091.813246378244</v>
      </c>
      <c r="AJ18" s="1">
        <f>'DNSP stacked data'!AJ178</f>
        <v>5595.2423239092641</v>
      </c>
      <c r="AL18" s="1">
        <f>'DNSP stacked data'!AL178</f>
        <v>972.89125869389215</v>
      </c>
      <c r="AM18" s="1">
        <f>'DNSP stacked data'!AM178</f>
        <v>1439.6435670908097</v>
      </c>
      <c r="AN18" s="1">
        <f>'DNSP stacked data'!AN178</f>
        <v>786.25272857695279</v>
      </c>
      <c r="AO18" s="1">
        <f>'DNSP stacked data'!AO178</f>
        <v>2200.0638926005763</v>
      </c>
      <c r="AP18" s="1">
        <f>'DNSP stacked data'!AP178</f>
        <v>632.55068862550718</v>
      </c>
      <c r="AQ18" s="1">
        <f>'DNSP stacked data'!AQ178</f>
        <v>1614.5318629051421</v>
      </c>
      <c r="AR18" s="1">
        <f>'DNSP stacked data'!AR178</f>
        <v>2132.8903032018234</v>
      </c>
      <c r="AS18" s="1">
        <f>'DNSP stacked data'!AS178</f>
        <v>1383.2678470558874</v>
      </c>
      <c r="AT18" s="1">
        <f>'DNSP stacked data'!AT178</f>
        <v>1585.2023949408883</v>
      </c>
      <c r="AU18" s="1">
        <f>'DNSP stacked data'!AU178</f>
        <v>1799.4292209806649</v>
      </c>
      <c r="AV18" s="1">
        <f>'DNSP stacked data'!AV178</f>
        <v>1187.5075572990465</v>
      </c>
      <c r="AW18" s="45"/>
      <c r="AX18" s="1">
        <f>'DNSP stacked data'!AX178</f>
        <v>4806.3457776509549</v>
      </c>
      <c r="AY18" s="1">
        <f>'DNSP stacked data'!AY178</f>
        <v>6799.8240201859016</v>
      </c>
      <c r="AZ18" s="1">
        <f>'DNSP stacked data'!AZ178</f>
        <v>3489.915190982415</v>
      </c>
      <c r="BA18" s="1">
        <f>'DNSP stacked data'!BA178</f>
        <v>9774.6119540939308</v>
      </c>
      <c r="BB18" s="1">
        <f>'DNSP stacked data'!BB178</f>
        <v>2741.5479490843181</v>
      </c>
      <c r="BC18" s="1">
        <f>'DNSP stacked data'!BC178</f>
        <v>6221.507576422091</v>
      </c>
      <c r="BD18" s="1">
        <f>'DNSP stacked data'!BD178</f>
        <v>8363.6032304694381</v>
      </c>
      <c r="BE18" s="1">
        <f>'DNSP stacked data'!BE178</f>
        <v>5316.7977252312703</v>
      </c>
      <c r="BF18" s="1">
        <f>'DNSP stacked data'!BF178</f>
        <v>6172.2731828696305</v>
      </c>
      <c r="BG18" s="1">
        <f>'DNSP stacked data'!BG178</f>
        <v>7096.6129262657514</v>
      </c>
      <c r="BH18" s="1">
        <f>'DNSP stacked data'!BH178</f>
        <v>4924.6922899220726</v>
      </c>
      <c r="BI18" s="45"/>
      <c r="BJ18" s="1">
        <f>'DNSP stacked data'!BJ178</f>
        <v>4160.4350875100572</v>
      </c>
      <c r="BK18" s="1">
        <f>'DNSP stacked data'!BK178</f>
        <v>4397.2369236644208</v>
      </c>
      <c r="BL18" s="1">
        <f>'DNSP stacked data'!BL178</f>
        <v>1603.8035979693573</v>
      </c>
      <c r="BM18" s="1">
        <f>'DNSP stacked data'!BM178</f>
        <v>2707.4938942234021</v>
      </c>
      <c r="BN18" s="1">
        <f>'DNSP stacked data'!BN178</f>
        <v>423.50604078605227</v>
      </c>
      <c r="BO18" s="1">
        <f>'DNSP stacked data'!BO178</f>
        <v>810.23450983128748</v>
      </c>
      <c r="BP18" s="1">
        <f>'DNSP stacked data'!BP178</f>
        <v>3190.7519618325769</v>
      </c>
      <c r="BQ18" s="1">
        <f>'DNSP stacked data'!BQ178</f>
        <v>2074.7348206369666</v>
      </c>
      <c r="BR18" s="1">
        <f>'DNSP stacked data'!BR178</f>
        <v>2179.3541625030575</v>
      </c>
      <c r="BS18" s="1">
        <f>'DNSP stacked data'!BS178</f>
        <v>2422.0657660015404</v>
      </c>
      <c r="BT18" s="1">
        <f>'DNSP stacked data'!BT178</f>
        <v>1824.0110891515133</v>
      </c>
    </row>
    <row r="19" spans="1:72">
      <c r="A19" s="21" t="s">
        <v>70</v>
      </c>
      <c r="B19" s="1">
        <f>'DNSP stacked data'!B179</f>
        <v>-17716.460225758143</v>
      </c>
      <c r="C19" s="1">
        <f>'DNSP stacked data'!C179</f>
        <v>-19554.250854931368</v>
      </c>
      <c r="D19" s="1">
        <f>'DNSP stacked data'!D179</f>
        <v>-21108.901090019383</v>
      </c>
      <c r="E19" s="1">
        <f>'DNSP stacked data'!E179</f>
        <v>-23426.313101683147</v>
      </c>
      <c r="F19" s="1">
        <f>'DNSP stacked data'!F179</f>
        <v>-25063.488034067501</v>
      </c>
      <c r="G19" s="1">
        <f>'DNSP stacked data'!G179</f>
        <v>-25623.030419802162</v>
      </c>
      <c r="H19" s="1">
        <f>'DNSP stacked data'!H179</f>
        <v>-27884.183420921443</v>
      </c>
      <c r="I19" s="1">
        <f>'DNSP stacked data'!I179</f>
        <v>-30720.880452161382</v>
      </c>
      <c r="J19" s="1">
        <f>'DNSP stacked data'!J179</f>
        <v>-33444.9741475021</v>
      </c>
      <c r="K19" s="1">
        <f>'DNSP stacked data'!K179</f>
        <v>-38127.893095092732</v>
      </c>
      <c r="L19" s="1">
        <f>'DNSP stacked data'!L179</f>
        <v>-36274.357239529723</v>
      </c>
      <c r="M19" s="45"/>
      <c r="N19" s="1">
        <f>'DNSP stacked data'!N179</f>
        <v>-2631.290414676123</v>
      </c>
      <c r="O19" s="1">
        <f>'DNSP stacked data'!O179</f>
        <v>-2884.2202732534238</v>
      </c>
      <c r="P19" s="1">
        <f>'DNSP stacked data'!P179</f>
        <v>-3103.7121514497453</v>
      </c>
      <c r="Q19" s="1">
        <f>'DNSP stacked data'!Q179</f>
        <v>-3422.4054291976208</v>
      </c>
      <c r="R19" s="1">
        <f>'DNSP stacked data'!R179</f>
        <v>-3648.6020168913096</v>
      </c>
      <c r="S19" s="1">
        <f>'DNSP stacked data'!S179</f>
        <v>-9159.800394457523</v>
      </c>
      <c r="T19" s="1">
        <f>'DNSP stacked data'!T179</f>
        <v>-9642.6938544082896</v>
      </c>
      <c r="U19" s="1">
        <f>'DNSP stacked data'!U179</f>
        <v>-10553.157099656033</v>
      </c>
      <c r="V19" s="1">
        <f>'DNSP stacked data'!V179</f>
        <v>-11131.617635058465</v>
      </c>
      <c r="W19" s="1">
        <f>'DNSP stacked data'!W179</f>
        <v>-11862.334850413647</v>
      </c>
      <c r="X19" s="1">
        <f>'DNSP stacked data'!X179</f>
        <v>-12341.442686026596</v>
      </c>
      <c r="Z19" s="1">
        <f>'DNSP stacked data'!Z179</f>
        <v>-7953.5044191812285</v>
      </c>
      <c r="AA19" s="1">
        <f>'DNSP stacked data'!AA179</f>
        <v>-8778.5493606875152</v>
      </c>
      <c r="AB19" s="1">
        <f>'DNSP stacked data'!AB179</f>
        <v>-9476.4832231797645</v>
      </c>
      <c r="AC19" s="1">
        <f>'DNSP stacked data'!AC179</f>
        <v>-10516.846051925519</v>
      </c>
      <c r="AD19" s="1">
        <f>'DNSP stacked data'!AD179</f>
        <v>-11251.827977985437</v>
      </c>
      <c r="AE19" s="1">
        <f>'DNSP stacked data'!AE179</f>
        <v>-11503.025044495909</v>
      </c>
      <c r="AF19" s="1">
        <f>'DNSP stacked data'!AF179</f>
        <v>-12518.13134438192</v>
      </c>
      <c r="AG19" s="1">
        <f>'DNSP stacked data'!AG179</f>
        <v>-13791.618377702634</v>
      </c>
      <c r="AH19" s="1">
        <f>'DNSP stacked data'!AH179</f>
        <v>-15014.554052666392</v>
      </c>
      <c r="AI19" s="1">
        <f>'DNSP stacked data'!AI179</f>
        <v>-17116.871110911343</v>
      </c>
      <c r="AJ19" s="1">
        <f>'DNSP stacked data'!AJ179</f>
        <v>-16284.757616992423</v>
      </c>
      <c r="AL19" s="1">
        <f>'DNSP stacked data'!AL179</f>
        <v>-701.97427530847642</v>
      </c>
      <c r="AM19" s="1">
        <f>'DNSP stacked data'!AM179</f>
        <v>-769.45077018277198</v>
      </c>
      <c r="AN19" s="1">
        <f>'DNSP stacked data'!AN179</f>
        <v>-828.00669820713051</v>
      </c>
      <c r="AO19" s="1">
        <f>'DNSP stacked data'!AO179</f>
        <v>-913.02752351967354</v>
      </c>
      <c r="AP19" s="1">
        <f>'DNSP stacked data'!AP179</f>
        <v>-973.37213042353449</v>
      </c>
      <c r="AQ19" s="1">
        <f>'DNSP stacked data'!AQ179</f>
        <v>-2443.6467400201659</v>
      </c>
      <c r="AR19" s="1">
        <f>'DNSP stacked data'!AR179</f>
        <v>-2572.4728037299997</v>
      </c>
      <c r="AS19" s="1">
        <f>'DNSP stacked data'!AS179</f>
        <v>-2815.3657102723801</v>
      </c>
      <c r="AT19" s="1">
        <f>'DNSP stacked data'!AT179</f>
        <v>-2969.6871081951772</v>
      </c>
      <c r="AU19" s="1">
        <f>'DNSP stacked data'!AU179</f>
        <v>-3164.6274632557252</v>
      </c>
      <c r="AV19" s="1">
        <f>'DNSP stacked data'!AV179</f>
        <v>-3292.443600092301</v>
      </c>
      <c r="AW19" s="45"/>
      <c r="AX19" s="1">
        <f>'DNSP stacked data'!AX179</f>
        <v>-5277.5940094963225</v>
      </c>
      <c r="AY19" s="1">
        <f>'DNSP stacked data'!AY179</f>
        <v>-5815.7246155391858</v>
      </c>
      <c r="AZ19" s="1">
        <f>'DNSP stacked data'!AZ179</f>
        <v>-6273.5252248791803</v>
      </c>
      <c r="BA19" s="1">
        <f>'DNSP stacked data'!BA179</f>
        <v>-6951.9812032068912</v>
      </c>
      <c r="BB19" s="1">
        <f>'DNSP stacked data'!BB179</f>
        <v>-7431.7774668455822</v>
      </c>
      <c r="BC19" s="1">
        <f>'DNSP stacked data'!BC179</f>
        <v>-10092.038835679672</v>
      </c>
      <c r="BD19" s="1">
        <f>'DNSP stacked data'!BD179</f>
        <v>-10833.147688536759</v>
      </c>
      <c r="BE19" s="1">
        <f>'DNSP stacked data'!BE179</f>
        <v>-11904.851694184119</v>
      </c>
      <c r="BF19" s="1">
        <f>'DNSP stacked data'!BF179</f>
        <v>-12796.60190336467</v>
      </c>
      <c r="BG19" s="1">
        <f>'DNSP stacked data'!BG179</f>
        <v>-13890.449222215128</v>
      </c>
      <c r="BH19" s="1">
        <f>'DNSP stacked data'!BH179</f>
        <v>-14047.042581182697</v>
      </c>
      <c r="BI19" s="45"/>
      <c r="BJ19" s="1">
        <f>'DNSP stacked data'!BJ179</f>
        <v>-36205.803463691525</v>
      </c>
      <c r="BK19" s="1">
        <f>'DNSP stacked data'!BK179</f>
        <v>-36804.142431714645</v>
      </c>
      <c r="BL19" s="1">
        <f>'DNSP stacked data'!BL179</f>
        <v>-38653.392768818521</v>
      </c>
      <c r="BM19" s="1">
        <f>'DNSP stacked data'!BM179</f>
        <v>-31438.226563896824</v>
      </c>
      <c r="BN19" s="1">
        <f>'DNSP stacked data'!BN179</f>
        <v>-28300.480648021148</v>
      </c>
      <c r="BO19" s="1">
        <f>'DNSP stacked data'!BO179</f>
        <v>-5886.3187699402279</v>
      </c>
      <c r="BP19" s="1">
        <f>'DNSP stacked data'!BP179</f>
        <v>-18423.273260177473</v>
      </c>
      <c r="BQ19" s="1">
        <f>'DNSP stacked data'!BQ179</f>
        <v>-24086.38826370368</v>
      </c>
      <c r="BR19" s="1">
        <f>'DNSP stacked data'!BR179</f>
        <v>-27929.868576777986</v>
      </c>
      <c r="BS19" s="1">
        <f>'DNSP stacked data'!BS179</f>
        <v>-34327.34962840761</v>
      </c>
      <c r="BT19" s="1">
        <f>'DNSP stacked data'!BT179</f>
        <v>-55434.919009636003</v>
      </c>
    </row>
    <row r="20" spans="1:72">
      <c r="A20" s="21" t="s">
        <v>71</v>
      </c>
      <c r="B20" s="1">
        <f>'DNSP stacked data'!B180</f>
        <v>-4130.8068631063743</v>
      </c>
      <c r="C20" s="1">
        <f>'DNSP stacked data'!C180</f>
        <v>-816.97549295046338</v>
      </c>
      <c r="D20" s="1">
        <f>'DNSP stacked data'!D180</f>
        <v>-11854.230117631292</v>
      </c>
      <c r="E20" s="1">
        <f>'DNSP stacked data'!E180</f>
        <v>2510.2576654236109</v>
      </c>
      <c r="F20" s="1">
        <f>'DNSP stacked data'!F180</f>
        <v>-17907.203362200249</v>
      </c>
      <c r="G20" s="1">
        <f>'DNSP stacked data'!G180</f>
        <v>-10729.141268765739</v>
      </c>
      <c r="H20" s="1">
        <f>'DNSP stacked data'!H180</f>
        <v>-7582.1273422617051</v>
      </c>
      <c r="I20" s="1">
        <f>'DNSP stacked data'!I180</f>
        <v>-18028.226435112549</v>
      </c>
      <c r="J20" s="1">
        <f>'DNSP stacked data'!J180</f>
        <v>-18556.697284727641</v>
      </c>
      <c r="K20" s="1">
        <f>'DNSP stacked data'!K180</f>
        <v>-20103.34945015678</v>
      </c>
      <c r="L20" s="1">
        <f>'DNSP stacked data'!L180</f>
        <v>-23810.934468813299</v>
      </c>
      <c r="M20" s="45"/>
      <c r="N20" s="1">
        <f>'DNSP stacked data'!N180</f>
        <v>1015.5090957453585</v>
      </c>
      <c r="O20" s="1">
        <f>'DNSP stacked data'!O180</f>
        <v>2512.1602664344905</v>
      </c>
      <c r="P20" s="1">
        <f>'DNSP stacked data'!P180</f>
        <v>-156.51117701469093</v>
      </c>
      <c r="Q20" s="1">
        <f>'DNSP stacked data'!Q180</f>
        <v>4824.3455357590465</v>
      </c>
      <c r="R20" s="1">
        <f>'DNSP stacked data'!R180</f>
        <v>-1277.5399675795152</v>
      </c>
      <c r="S20" s="1">
        <f>'DNSP stacked data'!S180</f>
        <v>-3107.8660651195933</v>
      </c>
      <c r="T20" s="1">
        <f>'DNSP stacked data'!T180</f>
        <v>-1647.7373328116109</v>
      </c>
      <c r="U20" s="1">
        <f>'DNSP stacked data'!U180</f>
        <v>-5368.0961153509261</v>
      </c>
      <c r="V20" s="1">
        <f>'DNSP stacked data'!V180</f>
        <v>-5189.6223029693692</v>
      </c>
      <c r="W20" s="1">
        <f>'DNSP stacked data'!W180</f>
        <v>-5117.328619275233</v>
      </c>
      <c r="X20" s="1">
        <f>'DNSP stacked data'!X180</f>
        <v>-7890.1723720206792</v>
      </c>
      <c r="Z20" s="1">
        <f>'DNSP stacked data'!Z180</f>
        <v>-1854.4556994931409</v>
      </c>
      <c r="AA20" s="1">
        <f>'DNSP stacked data'!AA180</f>
        <v>-366.767294975607</v>
      </c>
      <c r="AB20" s="1">
        <f>'DNSP stacked data'!AB180</f>
        <v>-5321.7556117385766</v>
      </c>
      <c r="AC20" s="1">
        <f>'DNSP stacked data'!AC180</f>
        <v>1126.9376151226024</v>
      </c>
      <c r="AD20" s="1">
        <f>'DNSP stacked data'!AD180</f>
        <v>-8039.1353160584185</v>
      </c>
      <c r="AE20" s="1">
        <f>'DNSP stacked data'!AE180</f>
        <v>-4816.6660499753589</v>
      </c>
      <c r="AF20" s="1">
        <f>'DNSP stacked data'!AF180</f>
        <v>-3403.8675082393693</v>
      </c>
      <c r="AG20" s="1">
        <f>'DNSP stacked data'!AG180</f>
        <v>-8093.4665725828709</v>
      </c>
      <c r="AH20" s="1">
        <f>'DNSP stacked data'!AH180</f>
        <v>-8330.7145997994448</v>
      </c>
      <c r="AI20" s="1">
        <f>'DNSP stacked data'!AI180</f>
        <v>-9025.0578645330988</v>
      </c>
      <c r="AJ20" s="1">
        <f>'DNSP stacked data'!AJ180</f>
        <v>-10689.515293083159</v>
      </c>
      <c r="AL20" s="1">
        <f>'DNSP stacked data'!AL180</f>
        <v>270.91698338541573</v>
      </c>
      <c r="AM20" s="1">
        <f>'DNSP stacked data'!AM180</f>
        <v>670.19279690803774</v>
      </c>
      <c r="AN20" s="1">
        <f>'DNSP stacked data'!AN180</f>
        <v>-41.753969630177721</v>
      </c>
      <c r="AO20" s="1">
        <f>'DNSP stacked data'!AO180</f>
        <v>1287.0363690809027</v>
      </c>
      <c r="AP20" s="1">
        <f>'DNSP stacked data'!AP180</f>
        <v>-340.82144179802731</v>
      </c>
      <c r="AQ20" s="1">
        <f>'DNSP stacked data'!AQ180</f>
        <v>-829.11487711502377</v>
      </c>
      <c r="AR20" s="1">
        <f>'DNSP stacked data'!AR180</f>
        <v>-439.5825005281763</v>
      </c>
      <c r="AS20" s="1">
        <f>'DNSP stacked data'!AS180</f>
        <v>-1432.0978632164927</v>
      </c>
      <c r="AT20" s="1">
        <f>'DNSP stacked data'!AT180</f>
        <v>-1384.4847132542889</v>
      </c>
      <c r="AU20" s="1">
        <f>'DNSP stacked data'!AU180</f>
        <v>-1365.1982422750602</v>
      </c>
      <c r="AV20" s="1">
        <f>'DNSP stacked data'!AV180</f>
        <v>-2104.9360427932543</v>
      </c>
      <c r="AW20" s="45"/>
      <c r="AX20" s="1">
        <f>'DNSP stacked data'!AX180</f>
        <v>-471.24823184536763</v>
      </c>
      <c r="AY20" s="1">
        <f>'DNSP stacked data'!AY180</f>
        <v>984.09940464671581</v>
      </c>
      <c r="AZ20" s="1">
        <f>'DNSP stacked data'!AZ180</f>
        <v>-2783.6100338967653</v>
      </c>
      <c r="BA20" s="1">
        <f>'DNSP stacked data'!BA180</f>
        <v>2822.6307508870395</v>
      </c>
      <c r="BB20" s="1">
        <f>'DNSP stacked data'!BB180</f>
        <v>-4690.2295177612641</v>
      </c>
      <c r="BC20" s="1">
        <f>'DNSP stacked data'!BC180</f>
        <v>-3870.531259257581</v>
      </c>
      <c r="BD20" s="1">
        <f>'DNSP stacked data'!BD180</f>
        <v>-2469.5444580673211</v>
      </c>
      <c r="BE20" s="1">
        <f>'DNSP stacked data'!BE180</f>
        <v>-6588.0539689528487</v>
      </c>
      <c r="BF20" s="1">
        <f>'DNSP stacked data'!BF180</f>
        <v>-6624.3287204950393</v>
      </c>
      <c r="BG20" s="1">
        <f>'DNSP stacked data'!BG180</f>
        <v>-6793.8362959493761</v>
      </c>
      <c r="BH20" s="1">
        <f>'DNSP stacked data'!BH180</f>
        <v>-9122.3502912606236</v>
      </c>
      <c r="BI20" s="45"/>
      <c r="BJ20" s="1">
        <f>'DNSP stacked data'!BJ180</f>
        <v>-32045.368376181468</v>
      </c>
      <c r="BK20" s="1">
        <f>'DNSP stacked data'!BK180</f>
        <v>-32406.905508050222</v>
      </c>
      <c r="BL20" s="1">
        <f>'DNSP stacked data'!BL180</f>
        <v>-37049.589170849162</v>
      </c>
      <c r="BM20" s="1">
        <f>'DNSP stacked data'!BM180</f>
        <v>-28730.732669673424</v>
      </c>
      <c r="BN20" s="1">
        <f>'DNSP stacked data'!BN180</f>
        <v>-27876.974607235097</v>
      </c>
      <c r="BO20" s="1">
        <f>'DNSP stacked data'!BO180</f>
        <v>-5076.0842601089407</v>
      </c>
      <c r="BP20" s="1">
        <f>'DNSP stacked data'!BP180</f>
        <v>-15232.521298344896</v>
      </c>
      <c r="BQ20" s="1">
        <f>'DNSP stacked data'!BQ180</f>
        <v>-22011.653443066712</v>
      </c>
      <c r="BR20" s="1">
        <f>'DNSP stacked data'!BR180</f>
        <v>-25750.514414274927</v>
      </c>
      <c r="BS20" s="1">
        <f>'DNSP stacked data'!BS180</f>
        <v>-31905.283862406068</v>
      </c>
      <c r="BT20" s="1">
        <f>'DNSP stacked data'!BT180</f>
        <v>-53610.907920484489</v>
      </c>
    </row>
    <row r="21" spans="1:72">
      <c r="A21" s="21" t="s">
        <v>72</v>
      </c>
      <c r="B21" s="1">
        <f>'DNSP stacked data'!B181</f>
        <v>27692.062089768671</v>
      </c>
      <c r="C21" s="1">
        <f>'DNSP stacked data'!C181</f>
        <v>18061.643473804772</v>
      </c>
      <c r="D21" s="1">
        <f>'DNSP stacked data'!D181</f>
        <v>32320.477853347347</v>
      </c>
      <c r="E21" s="1">
        <f>'DNSP stacked data'!E181</f>
        <v>39042.338359104237</v>
      </c>
      <c r="F21" s="1">
        <f>'DNSP stacked data'!F181</f>
        <v>40269.68420595611</v>
      </c>
      <c r="G21" s="1">
        <f>'DNSP stacked data'!G181</f>
        <v>53575.052783362727</v>
      </c>
      <c r="H21" s="1">
        <f>'DNSP stacked data'!H181</f>
        <v>63820.989392298121</v>
      </c>
      <c r="I21" s="1">
        <f>'DNSP stacked data'!I181</f>
        <v>73585.965816387674</v>
      </c>
      <c r="J21" s="1">
        <f>'DNSP stacked data'!J181</f>
        <v>80621.065851419247</v>
      </c>
      <c r="K21" s="1">
        <f>'DNSP stacked data'!K181</f>
        <v>93866.727621883067</v>
      </c>
      <c r="L21" s="1">
        <f>'DNSP stacked data'!L181</f>
        <v>70080.867404105069</v>
      </c>
      <c r="M21" s="45"/>
      <c r="N21" s="1">
        <f>'DNSP stacked data'!N181</f>
        <v>16057.100062864471</v>
      </c>
      <c r="O21" s="1">
        <f>'DNSP stacked data'!O181</f>
        <v>19396.23569670484</v>
      </c>
      <c r="P21" s="1">
        <f>'DNSP stacked data'!P181</f>
        <v>8075.0982227534496</v>
      </c>
      <c r="Q21" s="1">
        <f>'DNSP stacked data'!Q181</f>
        <v>18511.286697696898</v>
      </c>
      <c r="R21" s="1">
        <f>'DNSP stacked data'!R181</f>
        <v>21373.427736787056</v>
      </c>
      <c r="S21" s="1">
        <f>'DNSP stacked data'!S181</f>
        <v>13282.668953404038</v>
      </c>
      <c r="T21" s="1">
        <f>'DNSP stacked data'!T181</f>
        <v>33110.429066383185</v>
      </c>
      <c r="U21" s="1">
        <f>'DNSP stacked data'!U181</f>
        <v>21585.882456100764</v>
      </c>
      <c r="V21" s="1">
        <f>'DNSP stacked data'!V181</f>
        <v>24004.30803547677</v>
      </c>
      <c r="W21" s="1">
        <f>'DNSP stacked data'!W181</f>
        <v>13618.119941681422</v>
      </c>
      <c r="X21" s="1">
        <f>'DNSP stacked data'!X181</f>
        <v>9403.2819846555722</v>
      </c>
      <c r="Z21" s="1">
        <f>'DNSP stacked data'!Z181</f>
        <v>12437.392259310091</v>
      </c>
      <c r="AA21" s="1">
        <f>'DNSP stacked data'!AA181</f>
        <v>8115.1252757891189</v>
      </c>
      <c r="AB21" s="1">
        <f>'DNSP stacked data'!AB181</f>
        <v>14512.393226878137</v>
      </c>
      <c r="AC21" s="1">
        <f>'DNSP stacked data'!AC181</f>
        <v>17533.659970904253</v>
      </c>
      <c r="AD21" s="1">
        <f>'DNSP stacked data'!AD181</f>
        <v>18085.764713893434</v>
      </c>
      <c r="AE21" s="1">
        <f>'DNSP stacked data'!AE181</f>
        <v>24056.33756171411</v>
      </c>
      <c r="AF21" s="1">
        <f>'DNSP stacked data'!AF181</f>
        <v>28663.131873783565</v>
      </c>
      <c r="AG21" s="1">
        <f>'DNSP stacked data'!AG181</f>
        <v>33042.851982616208</v>
      </c>
      <c r="AH21" s="1">
        <f>'DNSP stacked data'!AH181</f>
        <v>36202.001342688091</v>
      </c>
      <c r="AI21" s="1">
        <f>'DNSP stacked data'!AI181</f>
        <v>42144.721152272556</v>
      </c>
      <c r="AJ21" s="1">
        <f>'DNSP stacked data'!AJ181</f>
        <v>31464.962861856609</v>
      </c>
      <c r="AL21" s="1">
        <f>'DNSP stacked data'!AL181</f>
        <v>4278.194195283857</v>
      </c>
      <c r="AM21" s="1">
        <f>'DNSP stacked data'!AM181</f>
        <v>5167.8608851672279</v>
      </c>
      <c r="AN21" s="1">
        <f>'DNSP stacked data'!AN181</f>
        <v>2151.6077455743789</v>
      </c>
      <c r="AO21" s="1">
        <f>'DNSP stacked data'!AO181</f>
        <v>4932.1671821527125</v>
      </c>
      <c r="AP21" s="1">
        <f>'DNSP stacked data'!AP181</f>
        <v>5694.6190299946193</v>
      </c>
      <c r="AQ21" s="1">
        <f>'DNSP stacked data'!AQ181</f>
        <v>3538.8174197155399</v>
      </c>
      <c r="AR21" s="1">
        <f>'DNSP stacked data'!AR181</f>
        <v>8821.4020514562453</v>
      </c>
      <c r="AS21" s="1">
        <f>'DNSP stacked data'!AS181</f>
        <v>5750.9900399953012</v>
      </c>
      <c r="AT21" s="1">
        <f>'DNSP stacked data'!AT181</f>
        <v>6395.3158602505855</v>
      </c>
      <c r="AU21" s="1">
        <f>'DNSP stacked data'!AU181</f>
        <v>3628.1895033638771</v>
      </c>
      <c r="AV21" s="1">
        <f>'DNSP stacked data'!AV181</f>
        <v>2505.2569033024397</v>
      </c>
      <c r="AW21" s="45"/>
      <c r="AX21" s="1">
        <f>'DNSP stacked data'!AX181</f>
        <v>13816.424855927766</v>
      </c>
      <c r="AY21" s="1">
        <f>'DNSP stacked data'!AY181</f>
        <v>13170.640639817753</v>
      </c>
      <c r="AZ21" s="1">
        <f>'DNSP stacked data'!AZ181</f>
        <v>11154.387932259298</v>
      </c>
      <c r="BA21" s="1">
        <f>'DNSP stacked data'!BA181</f>
        <v>17555.740693373096</v>
      </c>
      <c r="BB21" s="1">
        <f>'DNSP stacked data'!BB181</f>
        <v>19170.432553691397</v>
      </c>
      <c r="BC21" s="1">
        <f>'DNSP stacked data'!BC181</f>
        <v>18441.829036547773</v>
      </c>
      <c r="BD21" s="1">
        <f>'DNSP stacked data'!BD181</f>
        <v>30026.415428383043</v>
      </c>
      <c r="BE21" s="1">
        <f>'DNSP stacked data'!BE181</f>
        <v>26887.761123604541</v>
      </c>
      <c r="BF21" s="1">
        <f>'DNSP stacked data'!BF181</f>
        <v>29623.674323671974</v>
      </c>
      <c r="BG21" s="1">
        <f>'DNSP stacked data'!BG181</f>
        <v>27811.521852256232</v>
      </c>
      <c r="BH21" s="1">
        <f>'DNSP stacked data'!BH181</f>
        <v>20407.972847808171</v>
      </c>
      <c r="BI21" s="45"/>
      <c r="BJ21" s="1">
        <f>'DNSP stacked data'!BJ181</f>
        <v>6187.0053183172868</v>
      </c>
      <c r="BK21" s="1">
        <f>'DNSP stacked data'!BK181</f>
        <v>6845.3370645697942</v>
      </c>
      <c r="BL21" s="1">
        <f>'DNSP stacked data'!BL181</f>
        <v>5276.6750458720589</v>
      </c>
      <c r="BM21" s="1">
        <f>'DNSP stacked data'!BM181</f>
        <v>7921.4089139493872</v>
      </c>
      <c r="BN21" s="1">
        <f>'DNSP stacked data'!BN181</f>
        <v>12447.114377654219</v>
      </c>
      <c r="BO21" s="1">
        <f>'DNSP stacked data'!BO181</f>
        <v>66714.271758785922</v>
      </c>
      <c r="BP21" s="1">
        <f>'DNSP stacked data'!BP181</f>
        <v>28058.593188272076</v>
      </c>
      <c r="BQ21" s="1">
        <f>'DNSP stacked data'!BQ181</f>
        <v>19327.046685467933</v>
      </c>
      <c r="BR21" s="1">
        <f>'DNSP stacked data'!BR181</f>
        <v>28726.903620855668</v>
      </c>
      <c r="BS21" s="1">
        <f>'DNSP stacked data'!BS181</f>
        <v>23642.461189947961</v>
      </c>
      <c r="BT21" s="1">
        <f>'DNSP stacked data'!BT181</f>
        <v>33224.053049797229</v>
      </c>
    </row>
    <row r="22" spans="1:72">
      <c r="A22" s="21" t="s">
        <v>73</v>
      </c>
      <c r="B22" s="1">
        <f>'DNSP stacked data'!B182</f>
        <v>0</v>
      </c>
      <c r="C22" s="1">
        <f>'DNSP stacked data'!C182</f>
        <v>0</v>
      </c>
      <c r="D22" s="1">
        <f>'DNSP stacked data'!D182</f>
        <v>0</v>
      </c>
      <c r="E22" s="1">
        <f>'DNSP stacked data'!E182</f>
        <v>0</v>
      </c>
      <c r="F22" s="1">
        <f>'DNSP stacked data'!F182</f>
        <v>0</v>
      </c>
      <c r="G22" s="1">
        <f>'DNSP stacked data'!G182</f>
        <v>0</v>
      </c>
      <c r="H22" s="1">
        <f>'DNSP stacked data'!H182</f>
        <v>0</v>
      </c>
      <c r="I22" s="1">
        <f>'DNSP stacked data'!I182</f>
        <v>0</v>
      </c>
      <c r="J22" s="1">
        <f>'DNSP stacked data'!J182</f>
        <v>0</v>
      </c>
      <c r="K22" s="1">
        <f>'DNSP stacked data'!K182</f>
        <v>0</v>
      </c>
      <c r="L22" s="1">
        <f>'DNSP stacked data'!L182</f>
        <v>0</v>
      </c>
      <c r="M22" s="45"/>
      <c r="N22" s="1">
        <f>'DNSP stacked data'!N182</f>
        <v>0</v>
      </c>
      <c r="O22" s="1">
        <f>'DNSP stacked data'!O182</f>
        <v>0</v>
      </c>
      <c r="P22" s="1">
        <f>'DNSP stacked data'!P182</f>
        <v>0</v>
      </c>
      <c r="Q22" s="1">
        <f>'DNSP stacked data'!Q182</f>
        <v>0</v>
      </c>
      <c r="R22" s="1">
        <f>'DNSP stacked data'!R182</f>
        <v>0</v>
      </c>
      <c r="S22" s="1">
        <f>'DNSP stacked data'!S182</f>
        <v>0</v>
      </c>
      <c r="T22" s="1">
        <f>'DNSP stacked data'!T182</f>
        <v>0</v>
      </c>
      <c r="U22" s="1">
        <f>'DNSP stacked data'!U182</f>
        <v>0</v>
      </c>
      <c r="V22" s="1">
        <f>'DNSP stacked data'!V182</f>
        <v>0</v>
      </c>
      <c r="W22" s="1">
        <f>'DNSP stacked data'!W182</f>
        <v>0</v>
      </c>
      <c r="X22" s="1">
        <f>'DNSP stacked data'!X182</f>
        <v>0</v>
      </c>
      <c r="Z22" s="1">
        <f>'DNSP stacked data'!Z182</f>
        <v>0</v>
      </c>
      <c r="AA22" s="1">
        <f>'DNSP stacked data'!AA182</f>
        <v>0</v>
      </c>
      <c r="AB22" s="1">
        <f>'DNSP stacked data'!AB182</f>
        <v>0</v>
      </c>
      <c r="AC22" s="1">
        <f>'DNSP stacked data'!AC182</f>
        <v>0</v>
      </c>
      <c r="AD22" s="1">
        <f>'DNSP stacked data'!AD182</f>
        <v>0</v>
      </c>
      <c r="AE22" s="1">
        <f>'DNSP stacked data'!AE182</f>
        <v>0</v>
      </c>
      <c r="AF22" s="1">
        <f>'DNSP stacked data'!AF182</f>
        <v>0</v>
      </c>
      <c r="AG22" s="1">
        <f>'DNSP stacked data'!AG182</f>
        <v>0</v>
      </c>
      <c r="AH22" s="1">
        <f>'DNSP stacked data'!AH182</f>
        <v>0</v>
      </c>
      <c r="AI22" s="1">
        <f>'DNSP stacked data'!AI182</f>
        <v>0</v>
      </c>
      <c r="AJ22" s="1">
        <f>'DNSP stacked data'!AJ182</f>
        <v>0</v>
      </c>
      <c r="AL22" s="1">
        <f>'DNSP stacked data'!AL182</f>
        <v>0</v>
      </c>
      <c r="AM22" s="1">
        <f>'DNSP stacked data'!AM182</f>
        <v>0</v>
      </c>
      <c r="AN22" s="1">
        <f>'DNSP stacked data'!AN182</f>
        <v>0</v>
      </c>
      <c r="AO22" s="1">
        <f>'DNSP stacked data'!AO182</f>
        <v>0</v>
      </c>
      <c r="AP22" s="1">
        <f>'DNSP stacked data'!AP182</f>
        <v>0</v>
      </c>
      <c r="AQ22" s="1">
        <f>'DNSP stacked data'!AQ182</f>
        <v>0</v>
      </c>
      <c r="AR22" s="1">
        <f>'DNSP stacked data'!AR182</f>
        <v>0</v>
      </c>
      <c r="AS22" s="1">
        <f>'DNSP stacked data'!AS182</f>
        <v>0</v>
      </c>
      <c r="AT22" s="1">
        <f>'DNSP stacked data'!AT182</f>
        <v>0</v>
      </c>
      <c r="AU22" s="1">
        <f>'DNSP stacked data'!AU182</f>
        <v>0</v>
      </c>
      <c r="AV22" s="1">
        <f>'DNSP stacked data'!AV182</f>
        <v>0</v>
      </c>
      <c r="AW22" s="45"/>
      <c r="AX22" s="1">
        <f>'DNSP stacked data'!AX182</f>
        <v>0</v>
      </c>
      <c r="AY22" s="1">
        <f>'DNSP stacked data'!AY182</f>
        <v>0</v>
      </c>
      <c r="AZ22" s="1">
        <f>'DNSP stacked data'!AZ182</f>
        <v>0</v>
      </c>
      <c r="BA22" s="1">
        <f>'DNSP stacked data'!BA182</f>
        <v>0</v>
      </c>
      <c r="BB22" s="1">
        <f>'DNSP stacked data'!BB182</f>
        <v>0</v>
      </c>
      <c r="BC22" s="1">
        <f>'DNSP stacked data'!BC182</f>
        <v>0</v>
      </c>
      <c r="BD22" s="1">
        <f>'DNSP stacked data'!BD182</f>
        <v>0</v>
      </c>
      <c r="BE22" s="1">
        <f>'DNSP stacked data'!BE182</f>
        <v>0</v>
      </c>
      <c r="BF22" s="1">
        <f>'DNSP stacked data'!BF182</f>
        <v>0</v>
      </c>
      <c r="BG22" s="1">
        <f>'DNSP stacked data'!BG182</f>
        <v>0</v>
      </c>
      <c r="BH22" s="1">
        <f>'DNSP stacked data'!BH182</f>
        <v>0</v>
      </c>
      <c r="BI22" s="45"/>
      <c r="BJ22" s="1">
        <f>'DNSP stacked data'!BJ182</f>
        <v>0</v>
      </c>
      <c r="BK22" s="1">
        <f>'DNSP stacked data'!BK182</f>
        <v>0</v>
      </c>
      <c r="BL22" s="1">
        <f>'DNSP stacked data'!BL182</f>
        <v>0</v>
      </c>
      <c r="BM22" s="1">
        <f>'DNSP stacked data'!BM182</f>
        <v>0</v>
      </c>
      <c r="BN22" s="1">
        <f>'DNSP stacked data'!BN182</f>
        <v>0</v>
      </c>
      <c r="BO22" s="1">
        <f>'DNSP stacked data'!BO182</f>
        <v>0</v>
      </c>
      <c r="BP22" s="1">
        <f>'DNSP stacked data'!BP182</f>
        <v>0</v>
      </c>
      <c r="BQ22" s="1">
        <f>'DNSP stacked data'!BQ182</f>
        <v>0</v>
      </c>
      <c r="BR22" s="1">
        <f>'DNSP stacked data'!BR182</f>
        <v>0</v>
      </c>
      <c r="BS22" s="1">
        <f>'DNSP stacked data'!BS182</f>
        <v>0</v>
      </c>
      <c r="BT22" s="1">
        <f>'DNSP stacked data'!BT182</f>
        <v>0</v>
      </c>
    </row>
    <row r="23" spans="1:72">
      <c r="A23" s="21" t="s">
        <v>74</v>
      </c>
      <c r="B23" s="1">
        <f>'DNSP stacked data'!B183</f>
        <v>437019.19052183966</v>
      </c>
      <c r="C23" s="1">
        <f>'DNSP stacked data'!C183</f>
        <v>454263.858502694</v>
      </c>
      <c r="D23" s="1">
        <f>'DNSP stacked data'!D183</f>
        <v>474730.10623841005</v>
      </c>
      <c r="E23" s="1">
        <f>'DNSP stacked data'!E183</f>
        <v>516282.70226293785</v>
      </c>
      <c r="F23" s="1">
        <f>'DNSP stacked data'!F183</f>
        <v>538645.18310669367</v>
      </c>
      <c r="G23" s="1">
        <f>'DNSP stacked data'!G183</f>
        <v>581491.09462129069</v>
      </c>
      <c r="H23" s="1">
        <f>'DNSP stacked data'!H183</f>
        <v>637729.95667132712</v>
      </c>
      <c r="I23" s="1">
        <f>'DNSP stacked data'!I183</f>
        <v>693287.69605260214</v>
      </c>
      <c r="J23" s="1">
        <f>'DNSP stacked data'!J183</f>
        <v>755352.06461929379</v>
      </c>
      <c r="K23" s="1">
        <f>'DNSP stacked data'!K183</f>
        <v>827374.67465769488</v>
      </c>
      <c r="L23" s="1">
        <f>'DNSP stacked data'!L183</f>
        <v>881531.30553696956</v>
      </c>
      <c r="M23" s="45"/>
      <c r="N23" s="1">
        <f>'DNSP stacked data'!N183</f>
        <v>143838.54548343024</v>
      </c>
      <c r="O23" s="1">
        <f>'DNSP stacked data'!O183</f>
        <v>165746.94144656957</v>
      </c>
      <c r="P23" s="1">
        <f>'DNSP stacked data'!P183</f>
        <v>173665.52849230831</v>
      </c>
      <c r="Q23" s="1">
        <f>'DNSP stacked data'!Q183</f>
        <v>197001.16072576426</v>
      </c>
      <c r="R23" s="1">
        <f>'DNSP stacked data'!R183</f>
        <v>217097.04849497179</v>
      </c>
      <c r="S23" s="1">
        <f>'DNSP stacked data'!S183</f>
        <v>227271.85138325623</v>
      </c>
      <c r="T23" s="1">
        <f>'DNSP stacked data'!T183</f>
        <v>258734.54311682782</v>
      </c>
      <c r="U23" s="1">
        <f>'DNSP stacked data'!U183</f>
        <v>274952.32945757767</v>
      </c>
      <c r="V23" s="1">
        <f>'DNSP stacked data'!V183</f>
        <v>293767.01519008505</v>
      </c>
      <c r="W23" s="1">
        <f>'DNSP stacked data'!W183</f>
        <v>300784.39467173559</v>
      </c>
      <c r="X23" s="1">
        <f>'DNSP stacked data'!X183</f>
        <v>298264.46387969592</v>
      </c>
      <c r="Z23" s="1">
        <f>'DNSP stacked data'!Z183</f>
        <v>196169.39914246617</v>
      </c>
      <c r="AA23" s="1">
        <f>'DNSP stacked data'!AA183</f>
        <v>203917.75712327971</v>
      </c>
      <c r="AB23" s="1">
        <f>'DNSP stacked data'!AB183</f>
        <v>213108.39473841927</v>
      </c>
      <c r="AC23" s="1">
        <f>'DNSP stacked data'!AC183</f>
        <v>231768.99232444612</v>
      </c>
      <c r="AD23" s="1">
        <f>'DNSP stacked data'!AD183</f>
        <v>241815.62172228112</v>
      </c>
      <c r="AE23" s="1">
        <f>'DNSP stacked data'!AE183</f>
        <v>261055.2932340198</v>
      </c>
      <c r="AF23" s="1">
        <f>'DNSP stacked data'!AF183</f>
        <v>286314.55759956402</v>
      </c>
      <c r="AG23" s="1">
        <f>'DNSP stacked data'!AG183</f>
        <v>311263.94300959737</v>
      </c>
      <c r="AH23" s="1">
        <f>'DNSP stacked data'!AH183</f>
        <v>339135.22975248599</v>
      </c>
      <c r="AI23" s="1">
        <f>'DNSP stacked data'!AI183</f>
        <v>371473.06143997458</v>
      </c>
      <c r="AJ23" s="1">
        <f>'DNSP stacked data'!AJ183</f>
        <v>395793.88785101939</v>
      </c>
      <c r="AL23" s="1">
        <f>'DNSP stacked data'!AL183</f>
        <v>38396.128016551382</v>
      </c>
      <c r="AM23" s="1">
        <f>'DNSP stacked data'!AM183</f>
        <v>44234.181698626649</v>
      </c>
      <c r="AN23" s="1">
        <f>'DNSP stacked data'!AN183</f>
        <v>46344.035474570854</v>
      </c>
      <c r="AO23" s="1">
        <f>'DNSP stacked data'!AO183</f>
        <v>52563.239025804462</v>
      </c>
      <c r="AP23" s="1">
        <f>'DNSP stacked data'!AP183</f>
        <v>57917.036614001059</v>
      </c>
      <c r="AQ23" s="1">
        <f>'DNSP stacked data'!AQ183</f>
        <v>60626.739156601572</v>
      </c>
      <c r="AR23" s="1">
        <f>'DNSP stacked data'!AR183</f>
        <v>69008.55870752965</v>
      </c>
      <c r="AS23" s="1">
        <f>'DNSP stacked data'!AS183</f>
        <v>73327.450884308448</v>
      </c>
      <c r="AT23" s="1">
        <f>'DNSP stacked data'!AT183</f>
        <v>78338.282031304741</v>
      </c>
      <c r="AU23" s="1">
        <f>'DNSP stacked data'!AU183</f>
        <v>80205.872723507913</v>
      </c>
      <c r="AV23" s="1">
        <f>'DNSP stacked data'!AV183</f>
        <v>79525.481655675161</v>
      </c>
      <c r="AW23" s="45"/>
      <c r="AX23" s="1">
        <f>'DNSP stacked data'!AX183</f>
        <v>166974.39071464696</v>
      </c>
      <c r="AY23" s="1">
        <f>'DNSP stacked data'!AY183</f>
        <v>181129.1307591114</v>
      </c>
      <c r="AZ23" s="1">
        <f>'DNSP stacked data'!AZ183</f>
        <v>189499.90865747392</v>
      </c>
      <c r="BA23" s="1">
        <f>'DNSP stacked data'!BA183</f>
        <v>209878.2801017341</v>
      </c>
      <c r="BB23" s="1">
        <f>'DNSP stacked data'!BB183</f>
        <v>224358.48313766421</v>
      </c>
      <c r="BC23" s="1">
        <f>'DNSP stacked data'!BC183</f>
        <v>238929.78091495443</v>
      </c>
      <c r="BD23" s="1">
        <f>'DNSP stacked data'!BD183</f>
        <v>266486.65188527014</v>
      </c>
      <c r="BE23" s="1">
        <f>'DNSP stacked data'!BE183</f>
        <v>286786.35903992178</v>
      </c>
      <c r="BF23" s="1">
        <f>'DNSP stacked data'!BF183</f>
        <v>309785.70464309875</v>
      </c>
      <c r="BG23" s="1">
        <f>'DNSP stacked data'!BG183</f>
        <v>329716.02442404756</v>
      </c>
      <c r="BH23" s="1">
        <f>'DNSP stacked data'!BH183</f>
        <v>340776.88728091237</v>
      </c>
      <c r="BI23" s="45"/>
      <c r="BJ23" s="1">
        <f>'DNSP stacked data'!BJ183</f>
        <v>113674.13153141108</v>
      </c>
      <c r="BK23" s="1">
        <f>'DNSP stacked data'!BK183</f>
        <v>88112.563087930655</v>
      </c>
      <c r="BL23" s="1">
        <f>'DNSP stacked data'!BL183</f>
        <v>56339.64896295355</v>
      </c>
      <c r="BM23" s="1">
        <f>'DNSP stacked data'!BM183</f>
        <v>35530.325207229522</v>
      </c>
      <c r="BN23" s="1">
        <f>'DNSP stacked data'!BN183</f>
        <v>20100.464977648644</v>
      </c>
      <c r="BO23" s="1">
        <f>'DNSP stacked data'!BO183</f>
        <v>81738.652476325631</v>
      </c>
      <c r="BP23" s="1">
        <f>'DNSP stacked data'!BP183</f>
        <v>94564.724366252805</v>
      </c>
      <c r="BQ23" s="1">
        <f>'DNSP stacked data'!BQ183</f>
        <v>91880.117608654022</v>
      </c>
      <c r="BR23" s="1">
        <f>'DNSP stacked data'!BR183</f>
        <v>94856.506815234752</v>
      </c>
      <c r="BS23" s="1">
        <f>'DNSP stacked data'!BS183</f>
        <v>87728.817337408225</v>
      </c>
      <c r="BT23" s="1">
        <f>'DNSP stacked data'!BT183</f>
        <v>92249.341222547184</v>
      </c>
    </row>
    <row r="24" spans="1:72">
      <c r="A24" s="21"/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BR24" s="46"/>
      <c r="BS24" s="46"/>
    </row>
    <row r="25" spans="1:72">
      <c r="A25" s="23" t="s">
        <v>80</v>
      </c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R25" s="46"/>
      <c r="BS25" s="46"/>
    </row>
    <row r="26" spans="1:72">
      <c r="A26" s="24" t="s">
        <v>81</v>
      </c>
      <c r="B26" s="1">
        <f>B17</f>
        <v>413457.93529517739</v>
      </c>
      <c r="C26" s="1">
        <f t="shared" ref="C26:I26" si="12">C17</f>
        <v>437019.19052183966</v>
      </c>
      <c r="D26" s="1">
        <f t="shared" si="12"/>
        <v>454263.858502694</v>
      </c>
      <c r="E26" s="1">
        <f t="shared" si="12"/>
        <v>474730.10623841005</v>
      </c>
      <c r="F26" s="1">
        <f t="shared" si="12"/>
        <v>516282.70226293785</v>
      </c>
      <c r="G26" s="1">
        <f t="shared" si="12"/>
        <v>538645.18310669367</v>
      </c>
      <c r="H26" s="1">
        <f t="shared" si="12"/>
        <v>581491.09462129069</v>
      </c>
      <c r="I26" s="1">
        <f t="shared" si="12"/>
        <v>637729.95667132712</v>
      </c>
      <c r="J26" s="1">
        <f t="shared" ref="J26:K26" si="13">J17</f>
        <v>693287.69605260214</v>
      </c>
      <c r="K26" s="1">
        <f t="shared" si="13"/>
        <v>753611.29648596863</v>
      </c>
      <c r="L26" s="1">
        <f t="shared" ref="L26" si="14">L17</f>
        <v>835261.37260167778</v>
      </c>
      <c r="N26" s="1">
        <f>N17</f>
        <v>126765.93632482042</v>
      </c>
      <c r="O26" s="1">
        <f t="shared" ref="O26:U26" si="15">O17</f>
        <v>143838.54548343024</v>
      </c>
      <c r="P26" s="1">
        <f t="shared" si="15"/>
        <v>165746.94144656957</v>
      </c>
      <c r="Q26" s="1">
        <f t="shared" si="15"/>
        <v>173665.52849230831</v>
      </c>
      <c r="R26" s="1">
        <f t="shared" si="15"/>
        <v>197001.16072576426</v>
      </c>
      <c r="S26" s="1">
        <f t="shared" si="15"/>
        <v>217097.04849497179</v>
      </c>
      <c r="T26" s="1">
        <f t="shared" si="15"/>
        <v>227271.85138325623</v>
      </c>
      <c r="U26" s="1">
        <f t="shared" si="15"/>
        <v>258734.54311682782</v>
      </c>
      <c r="V26" s="1">
        <f t="shared" ref="V26:W26" si="16">V17</f>
        <v>274952.32945757767</v>
      </c>
      <c r="W26" s="1">
        <f t="shared" si="16"/>
        <v>292283.60334932938</v>
      </c>
      <c r="X26" s="1">
        <f t="shared" ref="X26" si="17">X17</f>
        <v>296751.35426706099</v>
      </c>
      <c r="Z26" s="1">
        <f>Z17</f>
        <v>185586.4625826492</v>
      </c>
      <c r="AA26" s="1">
        <f t="shared" ref="AA26:AG26" si="18">AA17</f>
        <v>196169.39914246617</v>
      </c>
      <c r="AB26" s="1">
        <f t="shared" si="18"/>
        <v>203917.75712327971</v>
      </c>
      <c r="AC26" s="1">
        <f t="shared" si="18"/>
        <v>213108.39473841927</v>
      </c>
      <c r="AD26" s="1">
        <f t="shared" si="18"/>
        <v>231768.99232444612</v>
      </c>
      <c r="AE26" s="1">
        <f t="shared" si="18"/>
        <v>241815.62172228112</v>
      </c>
      <c r="AF26" s="1">
        <f t="shared" si="18"/>
        <v>261055.2932340198</v>
      </c>
      <c r="AG26" s="1">
        <f t="shared" si="18"/>
        <v>286314.55759956402</v>
      </c>
      <c r="AH26" s="1">
        <f t="shared" ref="AH26:AI26" si="19">AH17</f>
        <v>311263.94300959737</v>
      </c>
      <c r="AI26" s="1">
        <f t="shared" si="19"/>
        <v>338353.39815223514</v>
      </c>
      <c r="AJ26" s="1">
        <f t="shared" ref="AJ26" si="20">AJ17</f>
        <v>375018.44028224592</v>
      </c>
      <c r="AL26" s="1">
        <f>AL17</f>
        <v>33847.016837882104</v>
      </c>
      <c r="AM26" s="1">
        <f t="shared" ref="AM26:AS26" si="21">AM17</f>
        <v>38396.128016551382</v>
      </c>
      <c r="AN26" s="1">
        <f t="shared" si="21"/>
        <v>44234.181698626649</v>
      </c>
      <c r="AO26" s="1">
        <f t="shared" si="21"/>
        <v>46344.035474570854</v>
      </c>
      <c r="AP26" s="1">
        <f t="shared" si="21"/>
        <v>52563.239025804462</v>
      </c>
      <c r="AQ26" s="1">
        <f t="shared" si="21"/>
        <v>57917.036614001059</v>
      </c>
      <c r="AR26" s="1">
        <f t="shared" si="21"/>
        <v>60626.739156601572</v>
      </c>
      <c r="AS26" s="1">
        <f t="shared" si="21"/>
        <v>69008.55870752965</v>
      </c>
      <c r="AT26" s="1">
        <f t="shared" ref="AT26:AU26" si="22">AT17</f>
        <v>73327.450884308448</v>
      </c>
      <c r="AU26" s="1">
        <f t="shared" si="22"/>
        <v>77942.881462419115</v>
      </c>
      <c r="AV26" s="1">
        <f t="shared" ref="AV26" si="23">AV17</f>
        <v>79125.160795165968</v>
      </c>
      <c r="AX26" s="1">
        <f>AX17</f>
        <v>153629.21409056452</v>
      </c>
      <c r="AY26" s="1">
        <f t="shared" ref="AY26:BE26" si="24">AY17</f>
        <v>166974.39071464696</v>
      </c>
      <c r="AZ26" s="1">
        <f t="shared" si="24"/>
        <v>181129.1307591114</v>
      </c>
      <c r="BA26" s="1">
        <f t="shared" si="24"/>
        <v>189499.90865747392</v>
      </c>
      <c r="BB26" s="1">
        <f t="shared" si="24"/>
        <v>209878.2801017341</v>
      </c>
      <c r="BC26" s="1">
        <f t="shared" si="24"/>
        <v>224358.48313766421</v>
      </c>
      <c r="BD26" s="1">
        <f t="shared" si="24"/>
        <v>238929.78091495443</v>
      </c>
      <c r="BE26" s="1">
        <f t="shared" si="24"/>
        <v>266486.65188527014</v>
      </c>
      <c r="BF26" s="1">
        <f t="shared" ref="BF26:BG26" si="25">BF17</f>
        <v>286786.35903992178</v>
      </c>
      <c r="BG26" s="1">
        <f t="shared" si="25"/>
        <v>308698.33886774071</v>
      </c>
      <c r="BH26" s="1">
        <f t="shared" ref="BH26" si="26">BH17</f>
        <v>329491.26472436485</v>
      </c>
      <c r="BJ26" s="1">
        <f>BJ17</f>
        <v>139532.49458927527</v>
      </c>
      <c r="BK26" s="1">
        <f t="shared" ref="BK26:BQ26" si="27">BK17</f>
        <v>113674.13153141108</v>
      </c>
      <c r="BL26" s="1">
        <f t="shared" si="27"/>
        <v>88112.563087930655</v>
      </c>
      <c r="BM26" s="1">
        <f t="shared" si="27"/>
        <v>56339.64896295355</v>
      </c>
      <c r="BN26" s="1">
        <f t="shared" si="27"/>
        <v>35530.325207229522</v>
      </c>
      <c r="BO26" s="1">
        <f t="shared" si="27"/>
        <v>20100.464977648644</v>
      </c>
      <c r="BP26" s="1">
        <f t="shared" si="27"/>
        <v>81738.652476325631</v>
      </c>
      <c r="BQ26" s="1">
        <f t="shared" si="27"/>
        <v>94564.724366252805</v>
      </c>
      <c r="BR26" s="1">
        <f t="shared" ref="BR26:BS26" si="28">BR17</f>
        <v>91880.117608654022</v>
      </c>
      <c r="BS26" s="1">
        <f t="shared" si="28"/>
        <v>95991.640009866329</v>
      </c>
      <c r="BT26" s="1">
        <f t="shared" ref="BT26" si="29">BT17</f>
        <v>112636.19609323444</v>
      </c>
    </row>
    <row r="27" spans="1:72">
      <c r="A27" s="24" t="s">
        <v>82</v>
      </c>
      <c r="B27" s="1">
        <f>WACC!C44*B26</f>
        <v>165383.17411807098</v>
      </c>
      <c r="C27" s="1">
        <f>WACC!D44*C26</f>
        <v>174807.67620873588</v>
      </c>
      <c r="D27" s="1">
        <f>WACC!E44*D26</f>
        <v>181705.54340107762</v>
      </c>
      <c r="E27" s="1">
        <f>WACC!F44*E26</f>
        <v>189892.04249536403</v>
      </c>
      <c r="F27" s="1">
        <f>WACC!G44*F26</f>
        <v>206513.08090517516</v>
      </c>
      <c r="G27" s="1">
        <f>WACC!H44*G26</f>
        <v>215458.07324267749</v>
      </c>
      <c r="H27" s="1">
        <f>WACC!I44*H26</f>
        <v>232596.43784851627</v>
      </c>
      <c r="I27" s="1">
        <f>WACC!J44*I26</f>
        <v>255091.98266853087</v>
      </c>
      <c r="J27" s="1">
        <f>WACC!K44*J26</f>
        <v>277315.07842104085</v>
      </c>
      <c r="K27" s="1">
        <f>WACC!L44*K26</f>
        <v>301444.51859438745</v>
      </c>
      <c r="L27" s="1">
        <f>WACC!M44*L26</f>
        <v>334104.54904067115</v>
      </c>
      <c r="N27" s="1">
        <f>WACC!C44*N26</f>
        <v>50706.374529928173</v>
      </c>
      <c r="O27" s="1">
        <f>WACC!D44*O26</f>
        <v>57535.418193372097</v>
      </c>
      <c r="P27" s="1">
        <f>WACC!E44*P26</f>
        <v>66298.776578627832</v>
      </c>
      <c r="Q27" s="1">
        <f>WACC!F44*Q26</f>
        <v>69466.211396923332</v>
      </c>
      <c r="R27" s="1">
        <f>WACC!G44*R26</f>
        <v>78800.46429030571</v>
      </c>
      <c r="S27" s="1">
        <f>WACC!H44*S26</f>
        <v>86838.819397988729</v>
      </c>
      <c r="T27" s="1">
        <f>WACC!I44*T26</f>
        <v>90908.740553302501</v>
      </c>
      <c r="U27" s="1">
        <f>WACC!J44*U26</f>
        <v>103493.81724673114</v>
      </c>
      <c r="V27" s="1">
        <f>WACC!K44*V26</f>
        <v>109980.93178303108</v>
      </c>
      <c r="W27" s="1">
        <f>WACC!L44*W26</f>
        <v>116913.44133973175</v>
      </c>
      <c r="X27" s="1">
        <f>WACC!M44*X26</f>
        <v>118700.5417068244</v>
      </c>
      <c r="Z27" s="1">
        <f>WACC!C44*Z26</f>
        <v>74234.585033059688</v>
      </c>
      <c r="AA27" s="1">
        <f>WACC!D44*AA26</f>
        <v>78467.759656986469</v>
      </c>
      <c r="AB27" s="1">
        <f>WACC!E44*AB26</f>
        <v>81567.102849311894</v>
      </c>
      <c r="AC27" s="1">
        <f>WACC!F44*AC26</f>
        <v>85243.357895367721</v>
      </c>
      <c r="AD27" s="1">
        <f>WACC!G44*AD26</f>
        <v>92707.596929778461</v>
      </c>
      <c r="AE27" s="1">
        <f>WACC!H44*AE26</f>
        <v>96726.248688912456</v>
      </c>
      <c r="AF27" s="1">
        <f>WACC!I44*AF26</f>
        <v>104422.11729360792</v>
      </c>
      <c r="AG27" s="1">
        <f>WACC!J44*AG26</f>
        <v>114525.82303982561</v>
      </c>
      <c r="AH27" s="1">
        <f>WACC!K44*AH26</f>
        <v>124505.57720383896</v>
      </c>
      <c r="AI27" s="1">
        <f>WACC!L44*AI26</f>
        <v>135341.35926089407</v>
      </c>
      <c r="AJ27" s="1">
        <f>WACC!M44*AJ26</f>
        <v>150007.37611289838</v>
      </c>
      <c r="AL27" s="1">
        <f>WACC!C44*AL26</f>
        <v>13538.806735152843</v>
      </c>
      <c r="AM27" s="1">
        <f>WACC!D44*AM26</f>
        <v>15358.451206620553</v>
      </c>
      <c r="AN27" s="1">
        <f>WACC!E44*AN26</f>
        <v>17693.672679450661</v>
      </c>
      <c r="AO27" s="1">
        <f>WACC!F44*AO26</f>
        <v>18537.614189828342</v>
      </c>
      <c r="AP27" s="1">
        <f>WACC!G44*AP26</f>
        <v>21025.295610321788</v>
      </c>
      <c r="AQ27" s="1">
        <f>WACC!H44*AQ26</f>
        <v>23166.814645600425</v>
      </c>
      <c r="AR27" s="1">
        <f>WACC!I44*AR26</f>
        <v>24250.695662640632</v>
      </c>
      <c r="AS27" s="1">
        <f>WACC!J44*AS26</f>
        <v>27603.423483011862</v>
      </c>
      <c r="AT27" s="1">
        <f>WACC!K44*AT26</f>
        <v>29330.980353723382</v>
      </c>
      <c r="AU27" s="1">
        <f>WACC!L44*AU26</f>
        <v>31177.152584967647</v>
      </c>
      <c r="AV27" s="1">
        <f>WACC!M44*AV26</f>
        <v>31650.06431806639</v>
      </c>
      <c r="AX27" s="1">
        <f>WACC!C44*AX26</f>
        <v>61451.685636225811</v>
      </c>
      <c r="AY27" s="1">
        <f>WACC!D44*AY26</f>
        <v>66789.756285858792</v>
      </c>
      <c r="AZ27" s="1">
        <f>WACC!E44*AZ26</f>
        <v>72451.652303644558</v>
      </c>
      <c r="BA27" s="1">
        <f>WACC!F44*BA26</f>
        <v>75799.963462989574</v>
      </c>
      <c r="BB27" s="1">
        <f>WACC!G44*BB26</f>
        <v>83951.31204069365</v>
      </c>
      <c r="BC27" s="1">
        <f>WACC!H44*BC26</f>
        <v>89743.39325506569</v>
      </c>
      <c r="BD27" s="1">
        <f>WACC!I44*BD26</f>
        <v>95571.912365981785</v>
      </c>
      <c r="BE27" s="1">
        <f>WACC!J44*BE26</f>
        <v>106594.66075410806</v>
      </c>
      <c r="BF27" s="1">
        <f>WACC!K44*BF26</f>
        <v>114714.54361596872</v>
      </c>
      <c r="BG27" s="1">
        <f>WACC!L44*BG26</f>
        <v>123479.33554709629</v>
      </c>
      <c r="BH27" s="1">
        <f>WACC!M44*BH26</f>
        <v>131796.50588974595</v>
      </c>
      <c r="BJ27" s="1">
        <f>WACC!C44*BJ26</f>
        <v>55812.997835710114</v>
      </c>
      <c r="BK27" s="1">
        <f>WACC!D44*BK26</f>
        <v>45469.652612564438</v>
      </c>
      <c r="BL27" s="1">
        <f>WACC!E44*BL26</f>
        <v>35245.025235172267</v>
      </c>
      <c r="BM27" s="1">
        <f>WACC!F44*BM26</f>
        <v>22535.859585181421</v>
      </c>
      <c r="BN27" s="1">
        <f>WACC!G44*BN26</f>
        <v>14212.13008289181</v>
      </c>
      <c r="BO27" s="1">
        <f>WACC!H44*BO26</f>
        <v>8040.1859910594576</v>
      </c>
      <c r="BP27" s="1">
        <f>WACC!I44*BP26</f>
        <v>32695.460990530253</v>
      </c>
      <c r="BQ27" s="1">
        <f>WACC!J44*BQ26</f>
        <v>37825.889746501125</v>
      </c>
      <c r="BR27" s="1">
        <f>WACC!K44*BR26</f>
        <v>36752.047043461607</v>
      </c>
      <c r="BS27" s="1">
        <f>WACC!L44*BS26</f>
        <v>38396.656003946533</v>
      </c>
      <c r="BT27" s="1">
        <f>WACC!M44*BT26</f>
        <v>45054.478437293779</v>
      </c>
    </row>
    <row r="28" spans="1:72">
      <c r="A28" s="24" t="s">
        <v>83</v>
      </c>
      <c r="B28" s="1">
        <f>WACC!C45*B26</f>
        <v>248074.76117710641</v>
      </c>
      <c r="C28" s="1">
        <f>WACC!D45*C26</f>
        <v>262211.51431310381</v>
      </c>
      <c r="D28" s="1">
        <f>WACC!E45*D26</f>
        <v>272558.31510161638</v>
      </c>
      <c r="E28" s="1">
        <f>WACC!F45*E26</f>
        <v>284838.06374304602</v>
      </c>
      <c r="F28" s="1">
        <f>WACC!G45*F26</f>
        <v>309769.62135776272</v>
      </c>
      <c r="G28" s="1">
        <f>WACC!H45*G26</f>
        <v>323187.10986401618</v>
      </c>
      <c r="H28" s="1">
        <f>WACC!I45*H26</f>
        <v>348894.65677277441</v>
      </c>
      <c r="I28" s="1">
        <f>WACC!J45*I26</f>
        <v>382637.97400279628</v>
      </c>
      <c r="J28" s="1">
        <f>WACC!K45*J26</f>
        <v>415972.6176315613</v>
      </c>
      <c r="K28" s="1">
        <f>WACC!L45*K26</f>
        <v>452166.77789158118</v>
      </c>
      <c r="L28" s="1">
        <f>WACC!M45*L26</f>
        <v>501156.82356100663</v>
      </c>
      <c r="N28" s="1">
        <f>WACC!C45*N26</f>
        <v>76059.561794892245</v>
      </c>
      <c r="O28" s="1">
        <f>WACC!D45*O26</f>
        <v>86303.127290058139</v>
      </c>
      <c r="P28" s="1">
        <f>WACC!E45*P26</f>
        <v>99448.164867941741</v>
      </c>
      <c r="Q28" s="1">
        <f>WACC!F45*Q26</f>
        <v>104199.31709538498</v>
      </c>
      <c r="R28" s="1">
        <f>WACC!G45*R26</f>
        <v>118200.69643545855</v>
      </c>
      <c r="S28" s="1">
        <f>WACC!H45*S26</f>
        <v>130258.22909698306</v>
      </c>
      <c r="T28" s="1">
        <f>WACC!I45*T26</f>
        <v>136363.11082995374</v>
      </c>
      <c r="U28" s="1">
        <f>WACC!J45*U26</f>
        <v>155240.72587009668</v>
      </c>
      <c r="V28" s="1">
        <f>WACC!K45*V26</f>
        <v>164971.39767454661</v>
      </c>
      <c r="W28" s="1">
        <f>WACC!L45*W26</f>
        <v>175370.16200959761</v>
      </c>
      <c r="X28" s="1">
        <f>WACC!M45*X26</f>
        <v>178050.81256023658</v>
      </c>
      <c r="Z28" s="1">
        <f>WACC!C45*Z26</f>
        <v>111351.87754958951</v>
      </c>
      <c r="AA28" s="1">
        <f>WACC!D45*AA26</f>
        <v>117701.6394854797</v>
      </c>
      <c r="AB28" s="1">
        <f>WACC!E45*AB26</f>
        <v>122350.65427396781</v>
      </c>
      <c r="AC28" s="1">
        <f>WACC!F45*AC26</f>
        <v>127865.03684305155</v>
      </c>
      <c r="AD28" s="1">
        <f>WACC!G45*AD26</f>
        <v>139061.39539466766</v>
      </c>
      <c r="AE28" s="1">
        <f>WACC!H45*AE26</f>
        <v>145089.37303336867</v>
      </c>
      <c r="AF28" s="1">
        <f>WACC!I45*AF26</f>
        <v>156633.17594041186</v>
      </c>
      <c r="AG28" s="1">
        <f>WACC!J45*AG26</f>
        <v>171788.7345597384</v>
      </c>
      <c r="AH28" s="1">
        <f>WACC!K45*AH26</f>
        <v>186758.36580575843</v>
      </c>
      <c r="AI28" s="1">
        <f>WACC!L45*AI26</f>
        <v>203012.03889134107</v>
      </c>
      <c r="AJ28" s="1">
        <f>WACC!M45*AJ26</f>
        <v>225011.06416934755</v>
      </c>
      <c r="AL28" s="1">
        <f>WACC!C45*AL26</f>
        <v>20308.210102729263</v>
      </c>
      <c r="AM28" s="1">
        <f>WACC!D45*AM26</f>
        <v>23037.676809930828</v>
      </c>
      <c r="AN28" s="1">
        <f>WACC!E45*AN26</f>
        <v>26540.509019175988</v>
      </c>
      <c r="AO28" s="1">
        <f>WACC!F45*AO26</f>
        <v>27806.421284742511</v>
      </c>
      <c r="AP28" s="1">
        <f>WACC!G45*AP26</f>
        <v>31537.943415482674</v>
      </c>
      <c r="AQ28" s="1">
        <f>WACC!H45*AQ26</f>
        <v>34750.221968400634</v>
      </c>
      <c r="AR28" s="1">
        <f>WACC!I45*AR26</f>
        <v>36376.04349396094</v>
      </c>
      <c r="AS28" s="1">
        <f>WACC!J45*AS26</f>
        <v>41405.135224517791</v>
      </c>
      <c r="AT28" s="1">
        <f>WACC!K45*AT26</f>
        <v>43996.470530585066</v>
      </c>
      <c r="AU28" s="1">
        <f>WACC!L45*AU26</f>
        <v>46765.728877451467</v>
      </c>
      <c r="AV28" s="1">
        <f>WACC!M45*AV26</f>
        <v>47475.096477099578</v>
      </c>
      <c r="AX28" s="1">
        <f>WACC!C45*AX26</f>
        <v>92177.52845433871</v>
      </c>
      <c r="AY28" s="1">
        <f>WACC!D45*AY26</f>
        <v>100184.63442878817</v>
      </c>
      <c r="AZ28" s="1">
        <f>WACC!E45*AZ26</f>
        <v>108677.47845546684</v>
      </c>
      <c r="BA28" s="1">
        <f>WACC!F45*BA26</f>
        <v>113699.94519448435</v>
      </c>
      <c r="BB28" s="1">
        <f>WACC!G45*BB26</f>
        <v>125926.96806104045</v>
      </c>
      <c r="BC28" s="1">
        <f>WACC!H45*BC26</f>
        <v>134615.08988259852</v>
      </c>
      <c r="BD28" s="1">
        <f>WACC!I45*BD26</f>
        <v>143357.86854897265</v>
      </c>
      <c r="BE28" s="1">
        <f>WACC!J45*BE26</f>
        <v>159891.99113116207</v>
      </c>
      <c r="BF28" s="1">
        <f>WACC!K45*BF26</f>
        <v>172071.81542395306</v>
      </c>
      <c r="BG28" s="1">
        <f>WACC!L45*BG26</f>
        <v>185219.00332064441</v>
      </c>
      <c r="BH28" s="1">
        <f>WACC!M45*BH26</f>
        <v>197694.7588346189</v>
      </c>
      <c r="BJ28" s="1">
        <f>WACC!C45*BJ26</f>
        <v>83719.496753565167</v>
      </c>
      <c r="BK28" s="1">
        <f>WACC!D45*BK26</f>
        <v>68204.478918846653</v>
      </c>
      <c r="BL28" s="1">
        <f>WACC!E45*BL26</f>
        <v>52867.537852758389</v>
      </c>
      <c r="BM28" s="1">
        <f>WACC!F45*BM26</f>
        <v>33803.789377772126</v>
      </c>
      <c r="BN28" s="1">
        <f>WACC!G45*BN26</f>
        <v>21318.195124337712</v>
      </c>
      <c r="BO28" s="1">
        <f>WACC!H45*BO26</f>
        <v>12060.278986589186</v>
      </c>
      <c r="BP28" s="1">
        <f>WACC!I45*BP26</f>
        <v>49043.191485795374</v>
      </c>
      <c r="BQ28" s="1">
        <f>WACC!J45*BQ26</f>
        <v>56738.83461975168</v>
      </c>
      <c r="BR28" s="1">
        <f>WACC!K45*BR26</f>
        <v>55128.070565192415</v>
      </c>
      <c r="BS28" s="1">
        <f>WACC!L45*BS26</f>
        <v>57594.984005919796</v>
      </c>
      <c r="BT28" s="1">
        <f>WACC!M45*BT26</f>
        <v>67581.717655940665</v>
      </c>
    </row>
    <row r="29" spans="1:72">
      <c r="A29" s="24" t="s">
        <v>84</v>
      </c>
      <c r="B29" s="1">
        <f>(WACC!C33+WACC!C39*WACC!C46)*B27</f>
        <v>16359.30058108242</v>
      </c>
      <c r="C29" s="1">
        <f>(WACC!D33+WACC!D39*WACC!D46)*C27</f>
        <v>17728.198844770697</v>
      </c>
      <c r="D29" s="1">
        <f>(WACC!E33+WACC!E39*WACC!E46)*D27</f>
        <v>19152.021168517706</v>
      </c>
      <c r="E29" s="1">
        <f>(WACC!F33+WACC!F39*WACC!F46)*E27</f>
        <v>19688.146848225457</v>
      </c>
      <c r="F29" s="1">
        <f>(WACC!G33+WACC!G39*WACC!G46)*F27</f>
        <v>19897.500530747871</v>
      </c>
      <c r="G29" s="1">
        <f>(WACC!H33+WACC!H39*WACC!H46)*G27</f>
        <v>21412.924176727724</v>
      </c>
      <c r="H29" s="1">
        <f>(WACC!I33+WACC!I39*WACC!I46)*H27</f>
        <v>22027.616991705789</v>
      </c>
      <c r="I29" s="1">
        <f>(WACC!J33+WACC!J39*WACC!J46)*I27</f>
        <v>20381.442831825614</v>
      </c>
      <c r="J29" s="1">
        <f>(WACC!K33+WACC!K39*WACC!K46)*J27</f>
        <v>22971.541147370222</v>
      </c>
      <c r="K29" s="1">
        <f>(WACC!L33+WACC!L39*WACC!L46)*K27</f>
        <v>24776.03335755035</v>
      </c>
      <c r="L29" s="1">
        <f>(WACC!M33+WACC!M39*WACC!M46)*L27</f>
        <v>24329.058029162086</v>
      </c>
      <c r="N29" s="1">
        <f>(WACC!C33+WACC!C39*WACC!C46)*N27</f>
        <v>5015.7510081395712</v>
      </c>
      <c r="O29" s="1">
        <f>(WACC!D33+WACC!D39*WACC!D46)*O27</f>
        <v>5834.9802278200214</v>
      </c>
      <c r="P29" s="1">
        <f>(WACC!E33+WACC!E39*WACC!E46)*P27</f>
        <v>6987.9847841404689</v>
      </c>
      <c r="Q29" s="1">
        <f>(WACC!F33+WACC!F39*WACC!F46)*Q27</f>
        <v>7202.3079693078189</v>
      </c>
      <c r="R29" s="1">
        <f>(WACC!G33+WACC!G39*WACC!G46)*R27</f>
        <v>7592.4114500014939</v>
      </c>
      <c r="S29" s="1">
        <f>(WACC!H33+WACC!H39*WACC!H46)*S27</f>
        <v>8630.324347472002</v>
      </c>
      <c r="T29" s="1">
        <f>(WACC!I33+WACC!I39*WACC!I46)*T27</f>
        <v>8609.3447373027902</v>
      </c>
      <c r="U29" s="1">
        <f>(WACC!J33+WACC!J39*WACC!J46)*U27</f>
        <v>8268.9910423510792</v>
      </c>
      <c r="V29" s="1">
        <f>(WACC!K33+WACC!K39*WACC!K46)*V27</f>
        <v>9110.3286350848739</v>
      </c>
      <c r="W29" s="1">
        <f>(WACC!L33+WACC!L39*WACC!L46)*W27</f>
        <v>9609.2353448192116</v>
      </c>
      <c r="X29" s="1">
        <f>(WACC!M33+WACC!M39*WACC!M46)*X27</f>
        <v>8643.6188180327918</v>
      </c>
      <c r="Z29" s="1">
        <f>(WACC!C33+WACC!C39*WACC!C46)*Z27</f>
        <v>7343.1042579986897</v>
      </c>
      <c r="AA29" s="1">
        <f>(WACC!D33+WACC!D39*WACC!D46)*AA27</f>
        <v>7957.843020815887</v>
      </c>
      <c r="AB29" s="1">
        <f>(WACC!E33+WACC!E39*WACC!E46)*AB27</f>
        <v>8597.2879593249527</v>
      </c>
      <c r="AC29" s="1">
        <f>(WACC!F33+WACC!F39*WACC!F46)*AC27</f>
        <v>8838.0941403630004</v>
      </c>
      <c r="AD29" s="1">
        <f>(WACC!G33+WACC!G39*WACC!G46)*AD27</f>
        <v>8932.3613353172368</v>
      </c>
      <c r="AE29" s="1">
        <f>(WACC!H33+WACC!H39*WACC!H46)*AE27</f>
        <v>9612.9692329613499</v>
      </c>
      <c r="AF29" s="1">
        <f>(WACC!I33+WACC!I39*WACC!I46)*AF27</f>
        <v>9889.1041775309186</v>
      </c>
      <c r="AG29" s="1">
        <f>(WACC!J33+WACC!J39*WACC!J46)*AG27</f>
        <v>9150.4307216392135</v>
      </c>
      <c r="AH29" s="1">
        <f>(WACC!K33+WACC!K39*WACC!K46)*AH27</f>
        <v>10313.485318215073</v>
      </c>
      <c r="AI29" s="1">
        <f>(WACC!L33+WACC!L39*WACC!L46)*AI27</f>
        <v>11123.84477030776</v>
      </c>
      <c r="AJ29" s="1">
        <f>(WACC!M33+WACC!M39*WACC!M46)*AJ27</f>
        <v>10923.341716633682</v>
      </c>
      <c r="AL29" s="1">
        <f>(WACC!C33+WACC!C39*WACC!C46)*AL27</f>
        <v>1339.2257711260565</v>
      </c>
      <c r="AM29" s="1">
        <f>(WACC!D33+WACC!D39*WACC!D46)*AM27</f>
        <v>1557.584213942378</v>
      </c>
      <c r="AN29" s="1">
        <f>(WACC!E33+WACC!E39*WACC!E46)*AN27</f>
        <v>1864.938115606509</v>
      </c>
      <c r="AO29" s="1">
        <f>(WACC!F33+WACC!F39*WACC!F46)*AO27</f>
        <v>1921.9934947721608</v>
      </c>
      <c r="AP29" s="1">
        <f>(WACC!G33+WACC!G39*WACC!G46)*AP27</f>
        <v>2025.7836875602243</v>
      </c>
      <c r="AQ29" s="1">
        <f>(WACC!H33+WACC!H39*WACC!H46)*AQ27</f>
        <v>2302.3933981986752</v>
      </c>
      <c r="AR29" s="1">
        <f>(WACC!I33+WACC!I39*WACC!I46)*AR27</f>
        <v>2296.6174408353099</v>
      </c>
      <c r="AS29" s="1">
        <f>(WACC!J33+WACC!J39*WACC!J46)*AS27</f>
        <v>2205.469540031464</v>
      </c>
      <c r="AT29" s="1">
        <f>(WACC!K33+WACC!K39*WACC!K46)*AT27</f>
        <v>2429.6472659351161</v>
      </c>
      <c r="AU29" s="1">
        <f>(WACC!L33+WACC!L39*WACC!L46)*AU27</f>
        <v>2562.4820648272275</v>
      </c>
      <c r="AV29" s="1">
        <f>(WACC!M33+WACC!M39*WACC!M46)*AV27</f>
        <v>2304.7164536727514</v>
      </c>
      <c r="AX29" s="1">
        <f>(WACC!C33+WACC!C39*WACC!C46)*AX27</f>
        <v>6078.6509987980453</v>
      </c>
      <c r="AY29" s="1">
        <f>(WACC!D33+WACC!D39*WACC!D46)*AY27</f>
        <v>6773.5130739659453</v>
      </c>
      <c r="AZ29" s="1">
        <f>(WACC!E33+WACC!E39*WACC!E46)*AZ27</f>
        <v>7636.5065844504979</v>
      </c>
      <c r="BA29" s="1">
        <f>(WACC!F33+WACC!F39*WACC!F46)*BA27</f>
        <v>7858.9960492204245</v>
      </c>
      <c r="BB29" s="1">
        <f>(WACC!G33+WACC!G39*WACC!G46)*BB27</f>
        <v>8088.6947624092218</v>
      </c>
      <c r="BC29" s="1">
        <f>(WACC!H33+WACC!H39*WACC!H46)*BC27</f>
        <v>8918.9903455998228</v>
      </c>
      <c r="BD29" s="1">
        <f>(WACC!I33+WACC!I39*WACC!I46)*BD27</f>
        <v>9050.9618300078619</v>
      </c>
      <c r="BE29" s="1">
        <f>(WACC!J33+WACC!J39*WACC!J46)*BE27</f>
        <v>8516.7434962498846</v>
      </c>
      <c r="BF29" s="1">
        <f>(WACC!K33+WACC!K39*WACC!K46)*BF27</f>
        <v>9502.4398740955094</v>
      </c>
      <c r="BG29" s="1">
        <f>(WACC!L33+WACC!L39*WACC!L46)*BG27</f>
        <v>10148.892906556806</v>
      </c>
      <c r="BH29" s="1">
        <f>(WACC!M33+WACC!M39*WACC!M46)*BH27</f>
        <v>9597.2498699564276</v>
      </c>
      <c r="BJ29" s="1">
        <f>(WACC!C33+WACC!C39*WACC!C46)*BJ27</f>
        <v>5520.885741821764</v>
      </c>
      <c r="BK29" s="1">
        <f>(WACC!D33+WACC!D39*WACC!D46)*BK27</f>
        <v>4611.3252026509454</v>
      </c>
      <c r="BL29" s="1">
        <f>(WACC!E33+WACC!E39*WACC!E46)*BL27</f>
        <v>3714.8754889607662</v>
      </c>
      <c r="BM29" s="1">
        <f>(WACC!F33+WACC!F39*WACC!F46)*BM27</f>
        <v>2336.5345226347395</v>
      </c>
      <c r="BN29" s="1">
        <f>(WACC!G33+WACC!G39*WACC!G46)*BN27</f>
        <v>1369.3363375719755</v>
      </c>
      <c r="BO29" s="1">
        <f>(WACC!H33+WACC!H39*WACC!H46)*BO27</f>
        <v>799.05983749994266</v>
      </c>
      <c r="BP29" s="1">
        <f>(WACC!I33+WACC!I39*WACC!I46)*BP27</f>
        <v>3096.3633782547722</v>
      </c>
      <c r="BQ29" s="1">
        <f>(WACC!J33+WACC!J39*WACC!J46)*BQ27</f>
        <v>3022.2283012046942</v>
      </c>
      <c r="BR29" s="1">
        <f>(WACC!K33+WACC!K39*WACC!K46)*BR27</f>
        <v>3044.3752489619701</v>
      </c>
      <c r="BS29" s="1">
        <f>(WACC!L33+WACC!L39*WACC!L46)*BS27</f>
        <v>3155.8604363021168</v>
      </c>
      <c r="BT29" s="1">
        <f>(WACC!M33+WACC!M39*WACC!M46)*BT27</f>
        <v>3280.8084281459992</v>
      </c>
    </row>
    <row r="30" spans="1:72">
      <c r="A30" s="24" t="s">
        <v>85</v>
      </c>
      <c r="B30" s="1">
        <f>WACC!C37*B28</f>
        <v>16632.480614843826</v>
      </c>
      <c r="C30" s="1">
        <f>WACC!D37*C28</f>
        <v>17740.554648401772</v>
      </c>
      <c r="D30" s="1">
        <f>WACC!E37*D28</f>
        <v>20638.072158140425</v>
      </c>
      <c r="E30" s="1">
        <f>WACC!F37*E28</f>
        <v>25309.654374399386</v>
      </c>
      <c r="F30" s="1">
        <f>WACC!G37*F28</f>
        <v>26771.935918618896</v>
      </c>
      <c r="G30" s="1">
        <f>WACC!H37*G28</f>
        <v>30475.272761114808</v>
      </c>
      <c r="H30" s="1">
        <f>WACC!I37*H28</f>
        <v>30524.918489834912</v>
      </c>
      <c r="I30" s="1">
        <f>WACC!J37*I28</f>
        <v>25768.269759546954</v>
      </c>
      <c r="J30" s="1">
        <f>WACC!K37*J28</f>
        <v>25189.083905446481</v>
      </c>
      <c r="K30" s="1">
        <f>WACC!L37*K28</f>
        <v>24025.165602596287</v>
      </c>
      <c r="L30" s="1">
        <f>WACC!M37*L28</f>
        <v>23635.879460367611</v>
      </c>
      <c r="N30" s="1">
        <f>WACC!C37*N28</f>
        <v>5099.5078303185619</v>
      </c>
      <c r="O30" s="1">
        <f>WACC!D37*O28</f>
        <v>5839.0469618699617</v>
      </c>
      <c r="P30" s="1">
        <f>WACC!E37*P28</f>
        <v>7530.1991860862345</v>
      </c>
      <c r="Q30" s="1">
        <f>WACC!F37*Q28</f>
        <v>9258.7650227524209</v>
      </c>
      <c r="R30" s="1">
        <f>WACC!G37*R28</f>
        <v>10215.531970617236</v>
      </c>
      <c r="S30" s="1">
        <f>WACC!H37*S28</f>
        <v>12282.838454728617</v>
      </c>
      <c r="T30" s="1">
        <f>WACC!I37*T28</f>
        <v>11930.45740971484</v>
      </c>
      <c r="U30" s="1">
        <f>WACC!J37*U28</f>
        <v>10454.490075936104</v>
      </c>
      <c r="V30" s="1">
        <f>WACC!K37*V28</f>
        <v>9989.7882742453912</v>
      </c>
      <c r="W30" s="1">
        <f>WACC!L37*W28</f>
        <v>9318.0158075323507</v>
      </c>
      <c r="X30" s="1">
        <f>WACC!M37*X28</f>
        <v>8397.3465902175139</v>
      </c>
      <c r="Z30" s="1">
        <f>WACC!C37*Z28</f>
        <v>7465.7249934739757</v>
      </c>
      <c r="AA30" s="1">
        <f>WACC!D37*AA28</f>
        <v>7963.3893003084095</v>
      </c>
      <c r="AB30" s="1">
        <f>WACC!E37*AB28</f>
        <v>9264.3720319463664</v>
      </c>
      <c r="AC30" s="1">
        <f>WACC!F37*AC28</f>
        <v>11361.613144466852</v>
      </c>
      <c r="AD30" s="1">
        <f>WACC!G37*AD28</f>
        <v>12018.424369509181</v>
      </c>
      <c r="AE30" s="1">
        <f>WACC!H37*AE28</f>
        <v>13681.356969315664</v>
      </c>
      <c r="AF30" s="1">
        <f>WACC!I37*AF28</f>
        <v>13703.892666659318</v>
      </c>
      <c r="AG30" s="1">
        <f>WACC!J37*AG28</f>
        <v>11568.894763576696</v>
      </c>
      <c r="AH30" s="1">
        <f>WACC!K37*AH28</f>
        <v>11309.090903892195</v>
      </c>
      <c r="AI30" s="1">
        <f>WACC!L37*AI28</f>
        <v>10786.723156504591</v>
      </c>
      <c r="AJ30" s="1">
        <f>WACC!M37*AJ28</f>
        <v>10612.116088065857</v>
      </c>
      <c r="AL30" s="1">
        <f>WACC!C37*AL28</f>
        <v>1361.5891808303459</v>
      </c>
      <c r="AM30" s="1">
        <f>WACC!D37*AM28</f>
        <v>1558.6697841604721</v>
      </c>
      <c r="AN30" s="1">
        <f>WACC!E37*AN28</f>
        <v>2009.6431108598472</v>
      </c>
      <c r="AO30" s="1">
        <f>WACC!F37*AO28</f>
        <v>2470.7755096265896</v>
      </c>
      <c r="AP30" s="1">
        <f>WACC!G37*AP28</f>
        <v>2725.6765735242493</v>
      </c>
      <c r="AQ30" s="1">
        <f>WACC!H37*AQ28</f>
        <v>3276.8091940358827</v>
      </c>
      <c r="AR30" s="1">
        <f>WACC!I37*AR28</f>
        <v>3182.5530746348022</v>
      </c>
      <c r="AS30" s="1">
        <f>WACC!J37*AS28</f>
        <v>2788.376393316616</v>
      </c>
      <c r="AT30" s="1">
        <f>WACC!K37*AT28</f>
        <v>2664.1916817707506</v>
      </c>
      <c r="AU30" s="1">
        <f>WACC!L37*AU28</f>
        <v>2484.8229364526478</v>
      </c>
      <c r="AV30" s="1">
        <f>WACC!M37*AV28</f>
        <v>2239.0509416369378</v>
      </c>
      <c r="AX30" s="1">
        <f>WACC!C37*AX28</f>
        <v>6180.156932798408</v>
      </c>
      <c r="AY30" s="1">
        <f>WACC!D37*AY28</f>
        <v>6778.2339256535433</v>
      </c>
      <c r="AZ30" s="1">
        <f>WACC!E37*AZ28</f>
        <v>8229.0413392542087</v>
      </c>
      <c r="BA30" s="1">
        <f>WACC!F37*BA28</f>
        <v>10102.955614304927</v>
      </c>
      <c r="BB30" s="1">
        <f>WACC!G37*BB28</f>
        <v>10883.277400086021</v>
      </c>
      <c r="BC30" s="1">
        <f>WACC!H37*BC28</f>
        <v>12693.673283134065</v>
      </c>
      <c r="BD30" s="1">
        <f>WACC!I37*BD28</f>
        <v>12542.431267968139</v>
      </c>
      <c r="BE30" s="1">
        <f>WACC!J37*BE28</f>
        <v>10767.723644252737</v>
      </c>
      <c r="BF30" s="1">
        <f>WACC!K37*BF28</f>
        <v>10419.751716242759</v>
      </c>
      <c r="BG30" s="1">
        <f>WACC!L37*BG28</f>
        <v>9841.3183920232586</v>
      </c>
      <c r="BH30" s="1">
        <f>WACC!M37*BH28</f>
        <v>9323.8069803367307</v>
      </c>
      <c r="BJ30" s="1">
        <f>WACC!C37*BJ28</f>
        <v>5613.0776876735199</v>
      </c>
      <c r="BK30" s="1">
        <f>WACC!D37*BK28</f>
        <v>4614.5391009821778</v>
      </c>
      <c r="BL30" s="1">
        <f>WACC!E37*BL28</f>
        <v>4003.1215361074755</v>
      </c>
      <c r="BM30" s="1">
        <f>WACC!F37*BM28</f>
        <v>3003.6794045483093</v>
      </c>
      <c r="BN30" s="1">
        <f>WACC!G37*BN28</f>
        <v>1842.4316473248666</v>
      </c>
      <c r="BO30" s="1">
        <f>WACC!H37*BO28</f>
        <v>1137.2368528128877</v>
      </c>
      <c r="BP30" s="1">
        <f>WACC!I37*BP28</f>
        <v>4290.806389621066</v>
      </c>
      <c r="BQ30" s="1">
        <f>WACC!J37*BQ28</f>
        <v>3821.004959412101</v>
      </c>
      <c r="BR30" s="1">
        <f>WACC!K37*BR28</f>
        <v>3338.2620301270672</v>
      </c>
      <c r="BS30" s="1">
        <f>WACC!L37*BS28</f>
        <v>3060.2182563551646</v>
      </c>
      <c r="BT30" s="1">
        <f>WACC!M37*BT28</f>
        <v>3187.3323022727691</v>
      </c>
    </row>
    <row r="31" spans="1:72">
      <c r="A31" s="21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</row>
    <row r="32" spans="1:72">
      <c r="A32" s="44" t="s">
        <v>98</v>
      </c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9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9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9"/>
      <c r="BJ32" s="18"/>
      <c r="BK32" s="18"/>
      <c r="BL32" s="18"/>
      <c r="BM32" s="18"/>
      <c r="BN32" s="18"/>
      <c r="BO32" s="18"/>
      <c r="BP32" s="18"/>
      <c r="BQ32" s="18"/>
      <c r="BR32" s="18"/>
      <c r="BS32" s="18"/>
      <c r="BT32" s="18"/>
    </row>
    <row r="33" spans="1:72">
      <c r="A33" s="24" t="s">
        <v>63</v>
      </c>
      <c r="B33" s="1">
        <f>B17*WACC!C51</f>
        <v>32991.781195926247</v>
      </c>
      <c r="C33" s="1">
        <f>C17*WACC!D51</f>
        <v>35468.753493172466</v>
      </c>
      <c r="D33" s="1">
        <f>D17*WACC!E51</f>
        <v>39790.093326658127</v>
      </c>
      <c r="E33" s="1">
        <f>E17*WACC!F51</f>
        <v>44997.801222624839</v>
      </c>
      <c r="F33" s="1">
        <f>F17*WACC!G51</f>
        <v>46669.43644936676</v>
      </c>
      <c r="G33" s="1">
        <f>G17*WACC!H51</f>
        <v>51888.196937842535</v>
      </c>
      <c r="H33" s="1">
        <f>H17*WACC!I51</f>
        <v>52552.535481540697</v>
      </c>
      <c r="I33" s="1">
        <f>I17*WACC!J51</f>
        <v>46149.712591372569</v>
      </c>
      <c r="J33" s="1">
        <f>J17*WACC!K51</f>
        <v>48160.6250528167</v>
      </c>
      <c r="K33" s="1">
        <f>K17*WACC!L51</f>
        <v>48801.198960146634</v>
      </c>
      <c r="L33" s="1">
        <f>L17*WACC!M51</f>
        <v>47964.937489529693</v>
      </c>
      <c r="N33" s="1">
        <f>N17*WACC!C51</f>
        <v>10115.258838458132</v>
      </c>
      <c r="O33" s="1">
        <f>O17*WACC!D51</f>
        <v>11674.027189689983</v>
      </c>
      <c r="P33" s="1">
        <f>P17*WACC!E51</f>
        <v>14518.183970226703</v>
      </c>
      <c r="Q33" s="1">
        <f>Q17*WACC!F51</f>
        <v>16461.072992060239</v>
      </c>
      <c r="R33" s="1">
        <f>R17*WACC!G51</f>
        <v>17807.943420618729</v>
      </c>
      <c r="S33" s="1">
        <f>S17*WACC!H51</f>
        <v>20913.162802200619</v>
      </c>
      <c r="T33" s="1">
        <f>T17*WACC!I51</f>
        <v>20539.802147017628</v>
      </c>
      <c r="U33" s="1">
        <f>U17*WACC!J51</f>
        <v>18723.481118287182</v>
      </c>
      <c r="V33" s="1">
        <f>V17*WACC!K51</f>
        <v>19100.116909330263</v>
      </c>
      <c r="W33" s="1">
        <f>W17*WACC!L51</f>
        <v>18927.25115235156</v>
      </c>
      <c r="X33" s="1">
        <f>X17*WACC!M51</f>
        <v>17040.965408250308</v>
      </c>
      <c r="Z33" s="1">
        <f>Z17*WACC!C51</f>
        <v>14808.829251472665</v>
      </c>
      <c r="AA33" s="1">
        <f>AA17*WACC!D51</f>
        <v>15921.232321124298</v>
      </c>
      <c r="AB33" s="1">
        <f>AB17*WACC!E51</f>
        <v>17861.659991271317</v>
      </c>
      <c r="AC33" s="1">
        <f>AC17*WACC!F51</f>
        <v>20199.707284829849</v>
      </c>
      <c r="AD33" s="1">
        <f>AD17*WACC!G51</f>
        <v>20950.785704826416</v>
      </c>
      <c r="AE33" s="1">
        <f>AE17*WACC!H51</f>
        <v>23294.326202277018</v>
      </c>
      <c r="AF33" s="1">
        <f>AF17*WACC!I51</f>
        <v>23592.996844190235</v>
      </c>
      <c r="AG33" s="1">
        <f>AG17*WACC!J51</f>
        <v>20719.325485215908</v>
      </c>
      <c r="AH33" s="1">
        <f>AH17*WACC!K51</f>
        <v>21622.576222107265</v>
      </c>
      <c r="AI33" s="1">
        <f>AI17*WACC!L51</f>
        <v>21910.567926812349</v>
      </c>
      <c r="AJ33" s="1">
        <f>AJ17*WACC!M51</f>
        <v>21535.457804699538</v>
      </c>
      <c r="AL33" s="1">
        <f>AL17*WACC!C51</f>
        <v>2700.8149519564022</v>
      </c>
      <c r="AM33" s="1">
        <f>AM17*WACC!D51</f>
        <v>3116.2539981028503</v>
      </c>
      <c r="AN33" s="1">
        <f>AN17*WACC!E51</f>
        <v>3874.5812264663559</v>
      </c>
      <c r="AO33" s="1">
        <f>AO17*WACC!F51</f>
        <v>4392.7690043987504</v>
      </c>
      <c r="AP33" s="1">
        <f>AP17*WACC!G51</f>
        <v>4751.460261084474</v>
      </c>
      <c r="AQ33" s="1">
        <f>AQ17*WACC!H51</f>
        <v>5579.2025922345583</v>
      </c>
      <c r="AR33" s="1">
        <f>AR17*WACC!I51</f>
        <v>5479.1705154701122</v>
      </c>
      <c r="AS33" s="1">
        <f>AS17*WACC!J51</f>
        <v>4993.8459333480796</v>
      </c>
      <c r="AT33" s="1">
        <f>AT17*WACC!K51</f>
        <v>5093.8389477058672</v>
      </c>
      <c r="AU33" s="1">
        <f>AU17*WACC!L51</f>
        <v>5047.3050012798749</v>
      </c>
      <c r="AV33" s="1">
        <f>AV17*WACC!M51</f>
        <v>4543.7673953096892</v>
      </c>
      <c r="AX33" s="1">
        <f>AX17*WACC!C51</f>
        <v>12258.807931596453</v>
      </c>
      <c r="AY33" s="1">
        <f>AY17*WACC!D51</f>
        <v>13551.74699961949</v>
      </c>
      <c r="AZ33" s="1">
        <f>AZ17*WACC!E51</f>
        <v>15865.547923704708</v>
      </c>
      <c r="BA33" s="1">
        <f>BA17*WACC!F51</f>
        <v>17961.951663525349</v>
      </c>
      <c r="BB33" s="1">
        <f>BB17*WACC!G51</f>
        <v>18971.972162495244</v>
      </c>
      <c r="BC33" s="1">
        <f>BC17*WACC!H51</f>
        <v>21612.663628733888</v>
      </c>
      <c r="BD33" s="1">
        <f>BD17*WACC!I51</f>
        <v>21593.393097976001</v>
      </c>
      <c r="BE33" s="1">
        <f>BE17*WACC!J51</f>
        <v>19284.467140502624</v>
      </c>
      <c r="BF33" s="1">
        <f>BF17*WACC!K51</f>
        <v>19922.191590338265</v>
      </c>
      <c r="BG33" s="1">
        <f>BG17*WACC!L51</f>
        <v>19990.211298580063</v>
      </c>
      <c r="BH33" s="1">
        <f>BH17*WACC!M51</f>
        <v>18921.056850293156</v>
      </c>
      <c r="BJ33" s="1">
        <f>BJ17*WACC!C51</f>
        <v>11133.963429495285</v>
      </c>
      <c r="BK33" s="1">
        <f>BK17*WACC!D51</f>
        <v>9225.8643036331232</v>
      </c>
      <c r="BL33" s="1">
        <f>BL17*WACC!E51</f>
        <v>7717.9970250682409</v>
      </c>
      <c r="BM33" s="1">
        <f>BM17*WACC!F51</f>
        <v>5340.2139271830483</v>
      </c>
      <c r="BN33" s="1">
        <f>BN17*WACC!G51</f>
        <v>3211.7679848968419</v>
      </c>
      <c r="BO33" s="1">
        <f>BO17*WACC!H51</f>
        <v>1936.2966903128304</v>
      </c>
      <c r="BP33" s="1">
        <f>BP17*WACC!I51</f>
        <v>7387.1697678758383</v>
      </c>
      <c r="BQ33" s="1">
        <f>BQ17*WACC!J51</f>
        <v>6843.2332606167947</v>
      </c>
      <c r="BR33" s="1">
        <f>BR17*WACC!K51</f>
        <v>6382.6372790890373</v>
      </c>
      <c r="BS33" s="1">
        <f>BS17*WACC!L51</f>
        <v>6216.078692657281</v>
      </c>
      <c r="BT33" s="1">
        <f>BT17*WACC!M51</f>
        <v>6468.1407304187678</v>
      </c>
    </row>
    <row r="34" spans="1:72">
      <c r="A34" s="24" t="s">
        <v>64</v>
      </c>
      <c r="B34" s="1">
        <f>B20</f>
        <v>-4130.8068631063743</v>
      </c>
      <c r="C34" s="1">
        <f t="shared" ref="C34:I34" si="30">C20</f>
        <v>-816.97549295046338</v>
      </c>
      <c r="D34" s="1">
        <f t="shared" si="30"/>
        <v>-11854.230117631292</v>
      </c>
      <c r="E34" s="1">
        <f t="shared" si="30"/>
        <v>2510.2576654236109</v>
      </c>
      <c r="F34" s="1">
        <f t="shared" si="30"/>
        <v>-17907.203362200249</v>
      </c>
      <c r="G34" s="1">
        <f t="shared" si="30"/>
        <v>-10729.141268765739</v>
      </c>
      <c r="H34" s="1">
        <f t="shared" si="30"/>
        <v>-7582.1273422617051</v>
      </c>
      <c r="I34" s="1">
        <f t="shared" si="30"/>
        <v>-18028.226435112549</v>
      </c>
      <c r="J34" s="1">
        <f t="shared" ref="J34:K34" si="31">J20</f>
        <v>-18556.697284727641</v>
      </c>
      <c r="K34" s="1">
        <f t="shared" si="31"/>
        <v>-20103.34945015678</v>
      </c>
      <c r="L34" s="1">
        <f t="shared" ref="L34" si="32">L20</f>
        <v>-23810.934468813299</v>
      </c>
      <c r="N34" s="1">
        <f>N20</f>
        <v>1015.5090957453585</v>
      </c>
      <c r="O34" s="1">
        <f t="shared" ref="O34:U34" si="33">O20</f>
        <v>2512.1602664344905</v>
      </c>
      <c r="P34" s="1">
        <f t="shared" si="33"/>
        <v>-156.51117701469093</v>
      </c>
      <c r="Q34" s="1">
        <f t="shared" si="33"/>
        <v>4824.3455357590465</v>
      </c>
      <c r="R34" s="1">
        <f t="shared" si="33"/>
        <v>-1277.5399675795152</v>
      </c>
      <c r="S34" s="1">
        <f t="shared" si="33"/>
        <v>-3107.8660651195933</v>
      </c>
      <c r="T34" s="1">
        <f t="shared" si="33"/>
        <v>-1647.7373328116109</v>
      </c>
      <c r="U34" s="1">
        <f t="shared" si="33"/>
        <v>-5368.0961153509261</v>
      </c>
      <c r="V34" s="1">
        <f t="shared" ref="V34:W34" si="34">V20</f>
        <v>-5189.6223029693692</v>
      </c>
      <c r="W34" s="1">
        <f t="shared" si="34"/>
        <v>-5117.328619275233</v>
      </c>
      <c r="X34" s="1">
        <f t="shared" ref="X34" si="35">X20</f>
        <v>-7890.1723720206792</v>
      </c>
      <c r="Z34" s="1">
        <f>Z20</f>
        <v>-1854.4556994931409</v>
      </c>
      <c r="AA34" s="1">
        <f t="shared" ref="AA34:AG34" si="36">AA20</f>
        <v>-366.767294975607</v>
      </c>
      <c r="AB34" s="1">
        <f t="shared" si="36"/>
        <v>-5321.7556117385766</v>
      </c>
      <c r="AC34" s="1">
        <f t="shared" si="36"/>
        <v>1126.9376151226024</v>
      </c>
      <c r="AD34" s="1">
        <f t="shared" si="36"/>
        <v>-8039.1353160584185</v>
      </c>
      <c r="AE34" s="1">
        <f t="shared" si="36"/>
        <v>-4816.6660499753589</v>
      </c>
      <c r="AF34" s="1">
        <f t="shared" si="36"/>
        <v>-3403.8675082393693</v>
      </c>
      <c r="AG34" s="1">
        <f t="shared" si="36"/>
        <v>-8093.4665725828709</v>
      </c>
      <c r="AH34" s="1">
        <f t="shared" ref="AH34:AI34" si="37">AH20</f>
        <v>-8330.7145997994448</v>
      </c>
      <c r="AI34" s="1">
        <f t="shared" si="37"/>
        <v>-9025.0578645330988</v>
      </c>
      <c r="AJ34" s="1">
        <f t="shared" ref="AJ34" si="38">AJ20</f>
        <v>-10689.515293083159</v>
      </c>
      <c r="AL34" s="1">
        <f t="shared" ref="AL34:AS34" si="39">AL20</f>
        <v>270.91698338541573</v>
      </c>
      <c r="AM34" s="1">
        <f t="shared" si="39"/>
        <v>670.19279690803774</v>
      </c>
      <c r="AN34" s="1">
        <f t="shared" si="39"/>
        <v>-41.753969630177721</v>
      </c>
      <c r="AO34" s="1">
        <f t="shared" si="39"/>
        <v>1287.0363690809027</v>
      </c>
      <c r="AP34" s="1">
        <f t="shared" si="39"/>
        <v>-340.82144179802731</v>
      </c>
      <c r="AQ34" s="1">
        <f t="shared" si="39"/>
        <v>-829.11487711502377</v>
      </c>
      <c r="AR34" s="1">
        <f t="shared" si="39"/>
        <v>-439.5825005281763</v>
      </c>
      <c r="AS34" s="1">
        <f t="shared" si="39"/>
        <v>-1432.0978632164927</v>
      </c>
      <c r="AT34" s="1">
        <f t="shared" ref="AT34:AU34" si="40">AT20</f>
        <v>-1384.4847132542889</v>
      </c>
      <c r="AU34" s="1">
        <f t="shared" si="40"/>
        <v>-1365.1982422750602</v>
      </c>
      <c r="AV34" s="1">
        <f t="shared" ref="AV34" si="41">AV20</f>
        <v>-2104.9360427932543</v>
      </c>
      <c r="AX34" s="1">
        <f t="shared" ref="AX34:BE34" si="42">AX20</f>
        <v>-471.24823184536763</v>
      </c>
      <c r="AY34" s="1">
        <f t="shared" si="42"/>
        <v>984.09940464671581</v>
      </c>
      <c r="AZ34" s="1">
        <f t="shared" si="42"/>
        <v>-2783.6100338967653</v>
      </c>
      <c r="BA34" s="1">
        <f t="shared" si="42"/>
        <v>2822.6307508870395</v>
      </c>
      <c r="BB34" s="1">
        <f t="shared" si="42"/>
        <v>-4690.2295177612641</v>
      </c>
      <c r="BC34" s="1">
        <f t="shared" si="42"/>
        <v>-3870.531259257581</v>
      </c>
      <c r="BD34" s="1">
        <f t="shared" si="42"/>
        <v>-2469.5444580673211</v>
      </c>
      <c r="BE34" s="1">
        <f t="shared" si="42"/>
        <v>-6588.0539689528487</v>
      </c>
      <c r="BF34" s="1">
        <f t="shared" ref="BF34:BG34" si="43">BF20</f>
        <v>-6624.3287204950393</v>
      </c>
      <c r="BG34" s="1">
        <f t="shared" si="43"/>
        <v>-6793.8362959493761</v>
      </c>
      <c r="BH34" s="1">
        <f t="shared" ref="BH34" si="44">BH20</f>
        <v>-9122.3502912606236</v>
      </c>
      <c r="BJ34" s="1">
        <f t="shared" ref="BJ34:BQ34" si="45">BJ20</f>
        <v>-32045.368376181468</v>
      </c>
      <c r="BK34" s="1">
        <f t="shared" si="45"/>
        <v>-32406.905508050222</v>
      </c>
      <c r="BL34" s="1">
        <f t="shared" si="45"/>
        <v>-37049.589170849162</v>
      </c>
      <c r="BM34" s="1">
        <f t="shared" si="45"/>
        <v>-28730.732669673424</v>
      </c>
      <c r="BN34" s="1">
        <f t="shared" si="45"/>
        <v>-27876.974607235097</v>
      </c>
      <c r="BO34" s="1">
        <f t="shared" si="45"/>
        <v>-5076.0842601089407</v>
      </c>
      <c r="BP34" s="1">
        <f t="shared" si="45"/>
        <v>-15232.521298344896</v>
      </c>
      <c r="BQ34" s="1">
        <f t="shared" si="45"/>
        <v>-22011.653443066712</v>
      </c>
      <c r="BR34" s="1">
        <f t="shared" ref="BR34:BS34" si="46">BR20</f>
        <v>-25750.514414274927</v>
      </c>
      <c r="BS34" s="1">
        <f t="shared" si="46"/>
        <v>-31905.283862406068</v>
      </c>
      <c r="BT34" s="1">
        <f t="shared" ref="BT34" si="47">BT20</f>
        <v>-53610.907920484489</v>
      </c>
    </row>
    <row r="35" spans="1:72">
      <c r="A35" s="24" t="s">
        <v>99</v>
      </c>
      <c r="B35" s="20">
        <f>B12*B4</f>
        <v>32688.426223310758</v>
      </c>
      <c r="C35" s="20">
        <f t="shared" ref="C35:I35" si="48">C12*C4</f>
        <v>32484.427556043698</v>
      </c>
      <c r="D35" s="20">
        <f t="shared" si="48"/>
        <v>34113.144323820401</v>
      </c>
      <c r="E35" s="20">
        <f t="shared" si="48"/>
        <v>36642.266830875356</v>
      </c>
      <c r="F35" s="20">
        <f t="shared" si="48"/>
        <v>39927.03487409692</v>
      </c>
      <c r="G35" s="20">
        <f t="shared" si="48"/>
        <v>50549.349673383826</v>
      </c>
      <c r="H35" s="20">
        <f t="shared" si="48"/>
        <v>50699.12844778398</v>
      </c>
      <c r="I35" s="20">
        <f t="shared" si="48"/>
        <v>45936.755766773917</v>
      </c>
      <c r="J35" s="20">
        <f t="shared" ref="J35:K35" si="49">J12*J4</f>
        <v>48795.544830081999</v>
      </c>
      <c r="K35" s="20">
        <f t="shared" si="49"/>
        <v>47521.101034175575</v>
      </c>
      <c r="L35" s="20">
        <f t="shared" ref="L35" si="50">L12*L4</f>
        <v>57005.589929554888</v>
      </c>
      <c r="M35" s="19"/>
      <c r="N35" s="20">
        <f t="shared" ref="N35:X35" si="51">B5*B12</f>
        <v>10022.250399486129</v>
      </c>
      <c r="O35" s="20">
        <f t="shared" si="51"/>
        <v>10691.779472987882</v>
      </c>
      <c r="P35" s="20">
        <f t="shared" si="51"/>
        <v>12446.839494199174</v>
      </c>
      <c r="Q35" s="20">
        <f t="shared" si="51"/>
        <v>13404.45560691782</v>
      </c>
      <c r="R35" s="20">
        <f t="shared" si="51"/>
        <v>15235.203852576979</v>
      </c>
      <c r="S35" s="20">
        <f t="shared" si="51"/>
        <v>20373.550087531676</v>
      </c>
      <c r="T35" s="20">
        <f t="shared" si="51"/>
        <v>19815.410575375467</v>
      </c>
      <c r="U35" s="20">
        <f t="shared" si="51"/>
        <v>18637.082030178266</v>
      </c>
      <c r="V35" s="20">
        <f t="shared" si="51"/>
        <v>19351.920991202413</v>
      </c>
      <c r="W35" s="20">
        <f t="shared" si="51"/>
        <v>18430.772880081142</v>
      </c>
      <c r="X35" s="20">
        <f t="shared" si="51"/>
        <v>20252.925093011974</v>
      </c>
      <c r="Z35" s="20">
        <f t="shared" ref="Z35:AJ35" si="52">B6*B12</f>
        <v>14672.664066411284</v>
      </c>
      <c r="AA35" s="20">
        <f t="shared" si="52"/>
        <v>14581.626558657052</v>
      </c>
      <c r="AB35" s="20">
        <f t="shared" si="52"/>
        <v>15313.293692051317</v>
      </c>
      <c r="AC35" s="20">
        <f t="shared" si="52"/>
        <v>16448.871814300095</v>
      </c>
      <c r="AD35" s="20">
        <f t="shared" si="52"/>
        <v>17923.995126529662</v>
      </c>
      <c r="AE35" s="20">
        <f t="shared" si="52"/>
        <v>22693.27342430735</v>
      </c>
      <c r="AF35" s="20">
        <f t="shared" si="52"/>
        <v>22760.926119195785</v>
      </c>
      <c r="AG35" s="20">
        <f t="shared" si="52"/>
        <v>20623.716617567567</v>
      </c>
      <c r="AH35" s="20">
        <f t="shared" si="52"/>
        <v>21907.634841337946</v>
      </c>
      <c r="AI35" s="20">
        <f t="shared" si="52"/>
        <v>21335.834658827163</v>
      </c>
      <c r="AJ35" s="20">
        <f t="shared" si="52"/>
        <v>25594.560126924316</v>
      </c>
      <c r="AL35" s="20">
        <f t="shared" ref="AL35:AV35" si="53">B12*B7</f>
        <v>2675.9813232133929</v>
      </c>
      <c r="AM35" s="20">
        <f t="shared" si="53"/>
        <v>2854.0537029893007</v>
      </c>
      <c r="AN35" s="20">
        <f t="shared" si="53"/>
        <v>3321.7853370617572</v>
      </c>
      <c r="AO35" s="20">
        <f t="shared" si="53"/>
        <v>3577.0862044842916</v>
      </c>
      <c r="AP35" s="20">
        <f t="shared" si="53"/>
        <v>4065.0098647115669</v>
      </c>
      <c r="AQ35" s="20">
        <f t="shared" si="53"/>
        <v>5435.2449955305874</v>
      </c>
      <c r="AR35" s="20">
        <f t="shared" si="53"/>
        <v>5285.9327757593082</v>
      </c>
      <c r="AS35" s="20">
        <f t="shared" si="53"/>
        <v>4970.8019421120534</v>
      </c>
      <c r="AT35" s="20">
        <f t="shared" si="53"/>
        <v>5160.9929575750466</v>
      </c>
      <c r="AU35" s="20">
        <f t="shared" si="53"/>
        <v>4914.9097978514083</v>
      </c>
      <c r="AV35" s="20">
        <f t="shared" si="53"/>
        <v>5400.197611616768</v>
      </c>
      <c r="AW35" s="19"/>
      <c r="AX35" s="20">
        <f t="shared" ref="AX35:BH35" si="54">B8*B12</f>
        <v>12146.089848195514</v>
      </c>
      <c r="AY35" s="20">
        <f t="shared" si="54"/>
        <v>12411.508731247401</v>
      </c>
      <c r="AZ35" s="20">
        <f t="shared" si="54"/>
        <v>13601.97176856644</v>
      </c>
      <c r="BA35" s="20">
        <f t="shared" si="54"/>
        <v>14626.639697391616</v>
      </c>
      <c r="BB35" s="20">
        <f t="shared" si="54"/>
        <v>16231.063663778647</v>
      </c>
      <c r="BC35" s="20">
        <f t="shared" si="54"/>
        <v>21055.002016177579</v>
      </c>
      <c r="BD35" s="20">
        <f t="shared" si="54"/>
        <v>20831.843797190693</v>
      </c>
      <c r="BE35" s="20">
        <f t="shared" si="54"/>
        <v>19195.479394843591</v>
      </c>
      <c r="BF35" s="20">
        <f t="shared" si="54"/>
        <v>20184.833394370133</v>
      </c>
      <c r="BG35" s="20">
        <f t="shared" si="54"/>
        <v>19465.85065645869</v>
      </c>
      <c r="BH35" s="20">
        <f t="shared" si="54"/>
        <v>22487.384833495445</v>
      </c>
      <c r="BI35" s="19"/>
      <c r="BJ35" s="20">
        <f t="shared" ref="BJ35:BT35" si="55">B9*B12</f>
        <v>11031.588139382926</v>
      </c>
      <c r="BK35" s="20">
        <f t="shared" si="55"/>
        <v>8449.6039780746632</v>
      </c>
      <c r="BL35" s="20">
        <f t="shared" si="55"/>
        <v>6616.851693347915</v>
      </c>
      <c r="BM35" s="20">
        <f t="shared" si="55"/>
        <v>4348.6023391607778</v>
      </c>
      <c r="BN35" s="20">
        <f t="shared" si="55"/>
        <v>2747.7591780996145</v>
      </c>
      <c r="BO35" s="20">
        <f t="shared" si="55"/>
        <v>1886.3353179777837</v>
      </c>
      <c r="BP35" s="20">
        <f t="shared" si="55"/>
        <v>7126.6412837241032</v>
      </c>
      <c r="BQ35" s="20">
        <f t="shared" si="55"/>
        <v>6811.6553126006829</v>
      </c>
      <c r="BR35" s="20">
        <f t="shared" si="55"/>
        <v>6466.782005930937</v>
      </c>
      <c r="BS35" s="20">
        <f t="shared" si="55"/>
        <v>6053.0255379870096</v>
      </c>
      <c r="BT35" s="20">
        <f t="shared" si="55"/>
        <v>7687.2857004221487</v>
      </c>
    </row>
    <row r="36" spans="1:72">
      <c r="A36" s="25" t="s">
        <v>65</v>
      </c>
      <c r="B36" s="20">
        <f>B52</f>
        <v>1014.7489823523077</v>
      </c>
      <c r="C36" s="20">
        <f t="shared" ref="C36:I36" si="56">C52</f>
        <v>-369.17433556457541</v>
      </c>
      <c r="D36" s="20">
        <f t="shared" si="56"/>
        <v>3620.9817790704715</v>
      </c>
      <c r="E36" s="20">
        <f t="shared" si="56"/>
        <v>-2286.0087508093934</v>
      </c>
      <c r="F36" s="20">
        <f t="shared" si="56"/>
        <v>4661.4204361741204</v>
      </c>
      <c r="G36" s="20">
        <f t="shared" si="56"/>
        <v>2385.0128142764243</v>
      </c>
      <c r="H36" s="20">
        <f t="shared" si="56"/>
        <v>631.30277306539585</v>
      </c>
      <c r="I36" s="20">
        <f t="shared" si="56"/>
        <v>2812.9715176002314</v>
      </c>
      <c r="J36" s="20">
        <f t="shared" ref="J36:K36" si="57">J52</f>
        <v>2957.2918114363843</v>
      </c>
      <c r="K36" s="20">
        <f t="shared" si="57"/>
        <v>2470.0572119311851</v>
      </c>
      <c r="L36" s="20">
        <f t="shared" ref="L36" si="58">L52</f>
        <v>4341.0860701614492</v>
      </c>
      <c r="M36" s="19"/>
      <c r="N36" s="20">
        <f>N52</f>
        <v>500.83591379911741</v>
      </c>
      <c r="O36" s="20">
        <f t="shared" ref="O36:U36" si="59">O52</f>
        <v>160.46330053607801</v>
      </c>
      <c r="P36" s="20">
        <f t="shared" si="59"/>
        <v>1478.3355401355823</v>
      </c>
      <c r="Q36" s="20">
        <f t="shared" si="59"/>
        <v>-382.11329109090178</v>
      </c>
      <c r="R36" s="20">
        <f t="shared" si="59"/>
        <v>1910.2497807394288</v>
      </c>
      <c r="S36" s="20">
        <f t="shared" si="59"/>
        <v>943.31342126821846</v>
      </c>
      <c r="T36" s="20">
        <f t="shared" si="59"/>
        <v>224.77617647776464</v>
      </c>
      <c r="U36" s="20">
        <f t="shared" si="59"/>
        <v>1128.2670944066485</v>
      </c>
      <c r="V36" s="20">
        <f t="shared" ref="V36:W36" si="60">V52</f>
        <v>1159.1463303638855</v>
      </c>
      <c r="W36" s="20">
        <f t="shared" si="60"/>
        <v>1047.8887001267356</v>
      </c>
      <c r="X36" s="20">
        <f t="shared" ref="X36" si="61">X52</f>
        <v>1533.7860380580469</v>
      </c>
      <c r="Z36" s="20">
        <f>Z52</f>
        <v>455.14227011346799</v>
      </c>
      <c r="AA36" s="20">
        <f t="shared" ref="AA36:AG36" si="62">AA52</f>
        <v>-166.0752603277505</v>
      </c>
      <c r="AB36" s="20">
        <f t="shared" si="62"/>
        <v>1625.3269565422427</v>
      </c>
      <c r="AC36" s="20">
        <f t="shared" si="62"/>
        <v>-1026.4717780551541</v>
      </c>
      <c r="AD36" s="20">
        <f t="shared" si="62"/>
        <v>2092.561709776141</v>
      </c>
      <c r="AE36" s="20">
        <f t="shared" si="62"/>
        <v>1070.7110628438011</v>
      </c>
      <c r="AF36" s="20">
        <f t="shared" si="62"/>
        <v>283.47817367856817</v>
      </c>
      <c r="AG36" s="20">
        <f t="shared" si="62"/>
        <v>1263.0288718968968</v>
      </c>
      <c r="AH36" s="20">
        <f t="shared" ref="AH36:AI36" si="63">AH52</f>
        <v>1327.9192190293127</v>
      </c>
      <c r="AI36" s="20">
        <f t="shared" si="63"/>
        <v>1109.2798258274634</v>
      </c>
      <c r="AJ36" s="20">
        <f t="shared" ref="AJ36" si="64">AJ52</f>
        <v>1949.3046558740675</v>
      </c>
      <c r="AL36" s="20">
        <f t="shared" ref="AL36:AS36" si="65">AL52</f>
        <v>134.0248216214741</v>
      </c>
      <c r="AM36" s="20">
        <f t="shared" si="65"/>
        <v>43.149017140802044</v>
      </c>
      <c r="AN36" s="20">
        <f t="shared" si="65"/>
        <v>394.64099525457044</v>
      </c>
      <c r="AO36" s="20">
        <f t="shared" si="65"/>
        <v>-101.73307237621178</v>
      </c>
      <c r="AP36" s="20">
        <f t="shared" si="65"/>
        <v>509.71938985397685</v>
      </c>
      <c r="AQ36" s="20">
        <f t="shared" si="65"/>
        <v>251.6566592536393</v>
      </c>
      <c r="AR36" s="20">
        <f t="shared" si="65"/>
        <v>59.900172304912061</v>
      </c>
      <c r="AS36" s="20">
        <f t="shared" si="65"/>
        <v>300.80549742997857</v>
      </c>
      <c r="AT36" s="20">
        <f t="shared" ref="AT36:AU36" si="66">AT52</f>
        <v>308.94324548557876</v>
      </c>
      <c r="AU36" s="20">
        <f t="shared" si="66"/>
        <v>279.16567457790859</v>
      </c>
      <c r="AV36" s="20">
        <f t="shared" ref="AV36" si="67">AV52</f>
        <v>408.73496208779005</v>
      </c>
      <c r="AW36" s="19"/>
      <c r="AX36" s="20">
        <f t="shared" ref="AX36:BE36" si="68">AX52</f>
        <v>465.47751993169061</v>
      </c>
      <c r="AY36" s="20">
        <f t="shared" si="68"/>
        <v>-9.6259559341271608</v>
      </c>
      <c r="AZ36" s="20">
        <f t="shared" si="68"/>
        <v>1517.0456317560586</v>
      </c>
      <c r="BA36" s="20">
        <f t="shared" si="68"/>
        <v>-700.83508714858579</v>
      </c>
      <c r="BB36" s="20">
        <f t="shared" si="68"/>
        <v>1956.2732243864384</v>
      </c>
      <c r="BC36" s="20">
        <f t="shared" si="68"/>
        <v>986.88393994270928</v>
      </c>
      <c r="BD36" s="20">
        <f t="shared" si="68"/>
        <v>251.47265836762477</v>
      </c>
      <c r="BE36" s="20">
        <f t="shared" si="68"/>
        <v>1170.7118674454048</v>
      </c>
      <c r="BF36" s="20">
        <f t="shared" ref="BF36:BG36" si="69">BF52</f>
        <v>1218.3536675212151</v>
      </c>
      <c r="BG36" s="20">
        <f t="shared" si="69"/>
        <v>1116.6877976670471</v>
      </c>
      <c r="BH36" s="20">
        <f t="shared" ref="BH36" si="70">BH52</f>
        <v>1709.4722853777942</v>
      </c>
      <c r="BI36" s="19"/>
      <c r="BJ36" s="20">
        <f t="shared" ref="BJ36:BQ36" si="71">BJ52</f>
        <v>497.72584913824704</v>
      </c>
      <c r="BK36" s="20">
        <f t="shared" si="71"/>
        <v>78.324980116991</v>
      </c>
      <c r="BL36" s="20">
        <f t="shared" si="71"/>
        <v>772.34337475267205</v>
      </c>
      <c r="BM36" s="20">
        <f t="shared" si="71"/>
        <v>-135.7168432640934</v>
      </c>
      <c r="BN36" s="20">
        <f t="shared" si="71"/>
        <v>346.03547443374578</v>
      </c>
      <c r="BO36" s="20">
        <f t="shared" si="71"/>
        <v>-4.0882947553684268</v>
      </c>
      <c r="BP36" s="20">
        <f t="shared" si="71"/>
        <v>-34.532408626013705</v>
      </c>
      <c r="BQ36" s="20">
        <f t="shared" si="71"/>
        <v>346.64395630513792</v>
      </c>
      <c r="BR36" s="20">
        <f t="shared" ref="BR36:BS36" si="72">BR52</f>
        <v>316.47112919217022</v>
      </c>
      <c r="BS36" s="20">
        <f t="shared" si="72"/>
        <v>268.46146474401581</v>
      </c>
      <c r="BT36" s="20">
        <f t="shared" ref="BT36" si="73">BT52</f>
        <v>532.97463621729719</v>
      </c>
    </row>
    <row r="37" spans="1:72">
      <c r="A37" s="25" t="s">
        <v>66</v>
      </c>
      <c r="B37" s="20">
        <f>-B36*WACC!C43</f>
        <v>-405.89959294092313</v>
      </c>
      <c r="C37" s="20">
        <f>-C36*WACC!D43</f>
        <v>147.66973422583018</v>
      </c>
      <c r="D37" s="20">
        <f>-D36*WACC!E43</f>
        <v>-1448.3927116281886</v>
      </c>
      <c r="E37" s="20">
        <f>-E36*WACC!F43</f>
        <v>914.40350032375738</v>
      </c>
      <c r="F37" s="20">
        <f>-F36*WACC!G43</f>
        <v>-1864.5681744696483</v>
      </c>
      <c r="G37" s="20">
        <f>-G36*WACC!H43</f>
        <v>-954.0051257105697</v>
      </c>
      <c r="H37" s="20">
        <f>-H36*WACC!I43</f>
        <v>-252.52110922615836</v>
      </c>
      <c r="I37" s="20">
        <f>-I36*WACC!J43</f>
        <v>-1125.1886070400926</v>
      </c>
      <c r="J37" s="20">
        <f>-J36*WACC!K43</f>
        <v>-1182.9167245745537</v>
      </c>
      <c r="K37" s="20">
        <f>-K36*WACC!L43</f>
        <v>-988.02288477247407</v>
      </c>
      <c r="L37" s="20">
        <f>-L36*WACC!M43</f>
        <v>-1736.4344280645798</v>
      </c>
      <c r="M37" s="19"/>
      <c r="N37" s="20">
        <f>-N36*WACC!C43</f>
        <v>-200.33436551964698</v>
      </c>
      <c r="O37" s="20">
        <f>-O36*WACC!D43</f>
        <v>-64.185320214431201</v>
      </c>
      <c r="P37" s="20">
        <f>-P36*WACC!E43</f>
        <v>-591.33421605423291</v>
      </c>
      <c r="Q37" s="20">
        <f>-Q36*WACC!F43</f>
        <v>152.84531643636072</v>
      </c>
      <c r="R37" s="20">
        <f>-R36*WACC!G43</f>
        <v>-764.09991229577156</v>
      </c>
      <c r="S37" s="20">
        <f>-S36*WACC!H43</f>
        <v>-377.32536850728741</v>
      </c>
      <c r="T37" s="20">
        <f>-T36*WACC!I43</f>
        <v>-89.910470591105863</v>
      </c>
      <c r="U37" s="20">
        <f>-U36*WACC!J43</f>
        <v>-451.30683776265943</v>
      </c>
      <c r="V37" s="20">
        <f>-V36*WACC!K43</f>
        <v>-463.6585321455542</v>
      </c>
      <c r="W37" s="20">
        <f>-W36*WACC!L43</f>
        <v>-419.15548005069422</v>
      </c>
      <c r="X37" s="20">
        <f>-X36*WACC!M43</f>
        <v>-613.51441522321875</v>
      </c>
      <c r="Z37" s="20">
        <f>-Z36*WACC!C43</f>
        <v>-182.05690804538722</v>
      </c>
      <c r="AA37" s="20">
        <f>-AA36*WACC!D43</f>
        <v>66.430104131100208</v>
      </c>
      <c r="AB37" s="20">
        <f>-AB36*WACC!E43</f>
        <v>-650.13078261689714</v>
      </c>
      <c r="AC37" s="20">
        <f>-AC36*WACC!F43</f>
        <v>410.58871122206165</v>
      </c>
      <c r="AD37" s="20">
        <f>-AD36*WACC!G43</f>
        <v>-837.02468391045647</v>
      </c>
      <c r="AE37" s="20">
        <f>-AE36*WACC!H43</f>
        <v>-428.28442513752043</v>
      </c>
      <c r="AF37" s="20">
        <f>-AF36*WACC!I43</f>
        <v>-113.39126947142728</v>
      </c>
      <c r="AG37" s="20">
        <f>-AG36*WACC!J43</f>
        <v>-505.21154875875874</v>
      </c>
      <c r="AH37" s="20">
        <f>-AH36*WACC!K43</f>
        <v>-531.16768761172511</v>
      </c>
      <c r="AI37" s="20">
        <f>-AI36*WACC!L43</f>
        <v>-443.71193033098535</v>
      </c>
      <c r="AJ37" s="20">
        <f>-AJ36*WACC!M43</f>
        <v>-779.72186234962703</v>
      </c>
      <c r="AL37" s="20">
        <f>-AL36*WACC!C43</f>
        <v>-53.609928648589644</v>
      </c>
      <c r="AM37" s="20">
        <f>-AM36*WACC!D43</f>
        <v>-17.259606856320818</v>
      </c>
      <c r="AN37" s="20">
        <f>-AN36*WACC!E43</f>
        <v>-157.85639810182818</v>
      </c>
      <c r="AO37" s="20">
        <f>-AO36*WACC!F43</f>
        <v>40.693228950484716</v>
      </c>
      <c r="AP37" s="20">
        <f>-AP36*WACC!G43</f>
        <v>-203.88775594159074</v>
      </c>
      <c r="AQ37" s="20">
        <f>-AQ36*WACC!H43</f>
        <v>-100.66266370145573</v>
      </c>
      <c r="AR37" s="20">
        <f>-AR36*WACC!I43</f>
        <v>-23.960068921964826</v>
      </c>
      <c r="AS37" s="20">
        <f>-AS36*WACC!J43</f>
        <v>-120.32219897199144</v>
      </c>
      <c r="AT37" s="20">
        <f>-AT36*WACC!K43</f>
        <v>-123.5772981942315</v>
      </c>
      <c r="AU37" s="20">
        <f>-AU36*WACC!L43</f>
        <v>-111.66626983116345</v>
      </c>
      <c r="AV37" s="20">
        <f>-AV36*WACC!M43</f>
        <v>-163.49398483511604</v>
      </c>
      <c r="AW37" s="19"/>
      <c r="AX37" s="20">
        <f>-AX36*WACC!C43</f>
        <v>-186.19100797267626</v>
      </c>
      <c r="AY37" s="20">
        <f>-AY36*WACC!D43</f>
        <v>3.8503823736508647</v>
      </c>
      <c r="AZ37" s="20">
        <f>-AZ36*WACC!E43</f>
        <v>-606.81825270242348</v>
      </c>
      <c r="BA37" s="20">
        <f>-BA36*WACC!F43</f>
        <v>280.33403485943433</v>
      </c>
      <c r="BB37" s="20">
        <f>-BB36*WACC!G43</f>
        <v>-782.50928975457543</v>
      </c>
      <c r="BC37" s="20">
        <f>-BC36*WACC!H43</f>
        <v>-394.75357597708376</v>
      </c>
      <c r="BD37" s="20">
        <f>-BD36*WACC!I43</f>
        <v>-100.58906334704992</v>
      </c>
      <c r="BE37" s="20">
        <f>-BE36*WACC!J43</f>
        <v>-468.28474697816193</v>
      </c>
      <c r="BF37" s="20">
        <f>-BF36*WACC!K43</f>
        <v>-487.34146700848606</v>
      </c>
      <c r="BG37" s="20">
        <f>-BG36*WACC!L43</f>
        <v>-446.67511906681887</v>
      </c>
      <c r="BH37" s="20">
        <f>-BH36*WACC!M43</f>
        <v>-683.78891415111775</v>
      </c>
      <c r="BI37" s="19"/>
      <c r="BJ37" s="20">
        <f>-BJ36*WACC!C43</f>
        <v>-199.09033965529883</v>
      </c>
      <c r="BK37" s="20">
        <f>-BK36*WACC!D43</f>
        <v>-31.329992046796402</v>
      </c>
      <c r="BL37" s="20">
        <f>-BL36*WACC!E43</f>
        <v>-308.93734990106884</v>
      </c>
      <c r="BM37" s="20">
        <f>-BM36*WACC!F43</f>
        <v>54.286737305637359</v>
      </c>
      <c r="BN37" s="20">
        <f>-BN36*WACC!G43</f>
        <v>-138.41418977349832</v>
      </c>
      <c r="BO37" s="20">
        <f>-BO36*WACC!H43</f>
        <v>1.6353179021473707</v>
      </c>
      <c r="BP37" s="20">
        <f>-BP36*WACC!I43</f>
        <v>13.812963450405483</v>
      </c>
      <c r="BQ37" s="20">
        <f>-BQ36*WACC!J43</f>
        <v>-138.65758252205518</v>
      </c>
      <c r="BR37" s="20">
        <f>-BR36*WACC!K43</f>
        <v>-126.58845167686809</v>
      </c>
      <c r="BS37" s="20">
        <f>-BS36*WACC!L43</f>
        <v>-107.38458589760633</v>
      </c>
      <c r="BT37" s="20">
        <f>-BT36*WACC!M43</f>
        <v>-213.18985448691888</v>
      </c>
    </row>
    <row r="38" spans="1:72">
      <c r="A38" s="24" t="s">
        <v>67</v>
      </c>
      <c r="B38" s="20">
        <f>B36+B37</f>
        <v>608.84938941138466</v>
      </c>
      <c r="C38" s="20">
        <f t="shared" ref="C38:I38" si="74">C36+C37</f>
        <v>-221.50460133874523</v>
      </c>
      <c r="D38" s="20">
        <f t="shared" si="74"/>
        <v>2172.5890674422826</v>
      </c>
      <c r="E38" s="20">
        <f t="shared" si="74"/>
        <v>-1371.6052504856361</v>
      </c>
      <c r="F38" s="20">
        <f t="shared" si="74"/>
        <v>2796.8522617044719</v>
      </c>
      <c r="G38" s="20">
        <f t="shared" si="74"/>
        <v>1431.0076885658546</v>
      </c>
      <c r="H38" s="20">
        <f t="shared" si="74"/>
        <v>378.78166383923747</v>
      </c>
      <c r="I38" s="20">
        <f t="shared" si="74"/>
        <v>1687.7829105601388</v>
      </c>
      <c r="J38" s="20">
        <f t="shared" ref="J38:K38" si="75">J36+J37</f>
        <v>1774.3750868618306</v>
      </c>
      <c r="K38" s="20">
        <f t="shared" si="75"/>
        <v>1482.034327158711</v>
      </c>
      <c r="L38" s="20">
        <f t="shared" ref="L38" si="76">L36+L37</f>
        <v>2604.6516420968692</v>
      </c>
      <c r="M38" s="19"/>
      <c r="N38" s="20">
        <f>N36+N37</f>
        <v>300.5015482794704</v>
      </c>
      <c r="O38" s="20">
        <f t="shared" ref="O38:U38" si="77">O36+O37</f>
        <v>96.277980321646808</v>
      </c>
      <c r="P38" s="20">
        <f t="shared" si="77"/>
        <v>887.00132408134937</v>
      </c>
      <c r="Q38" s="20">
        <f t="shared" si="77"/>
        <v>-229.26797465454106</v>
      </c>
      <c r="R38" s="20">
        <f t="shared" si="77"/>
        <v>1146.1498684436574</v>
      </c>
      <c r="S38" s="20">
        <f t="shared" si="77"/>
        <v>565.98805276093105</v>
      </c>
      <c r="T38" s="20">
        <f t="shared" si="77"/>
        <v>134.86570588665876</v>
      </c>
      <c r="U38" s="20">
        <f t="shared" si="77"/>
        <v>676.96025664398917</v>
      </c>
      <c r="V38" s="20">
        <f t="shared" ref="V38:W38" si="78">V36+V37</f>
        <v>695.48779821833125</v>
      </c>
      <c r="W38" s="20">
        <f t="shared" si="78"/>
        <v>628.73322007604133</v>
      </c>
      <c r="X38" s="20">
        <f t="shared" ref="X38" si="79">X36+X37</f>
        <v>920.27162283482812</v>
      </c>
      <c r="Z38" s="20">
        <f>Z36+Z37</f>
        <v>273.08536206808077</v>
      </c>
      <c r="AA38" s="20">
        <f t="shared" ref="AA38:AG38" si="80">AA36+AA37</f>
        <v>-99.645156196650291</v>
      </c>
      <c r="AB38" s="20">
        <f t="shared" si="80"/>
        <v>975.19617392534553</v>
      </c>
      <c r="AC38" s="20">
        <f t="shared" si="80"/>
        <v>-615.88306683309247</v>
      </c>
      <c r="AD38" s="20">
        <f t="shared" si="80"/>
        <v>1255.5370258656844</v>
      </c>
      <c r="AE38" s="20">
        <f t="shared" si="80"/>
        <v>642.42663770628064</v>
      </c>
      <c r="AF38" s="20">
        <f t="shared" si="80"/>
        <v>170.08690420714089</v>
      </c>
      <c r="AG38" s="20">
        <f t="shared" si="80"/>
        <v>757.81732313813814</v>
      </c>
      <c r="AH38" s="20">
        <f t="shared" ref="AH38:AI38" si="81">AH36+AH37</f>
        <v>796.75153141758756</v>
      </c>
      <c r="AI38" s="20">
        <f t="shared" si="81"/>
        <v>665.56789549647806</v>
      </c>
      <c r="AJ38" s="20">
        <f t="shared" ref="AJ38" si="82">AJ36+AJ37</f>
        <v>1169.5827935244406</v>
      </c>
      <c r="AL38" s="20">
        <f t="shared" ref="AL38:AS38" si="83">AL36+AL37</f>
        <v>80.414892972884459</v>
      </c>
      <c r="AM38" s="20">
        <f t="shared" si="83"/>
        <v>25.889410284481226</v>
      </c>
      <c r="AN38" s="20">
        <f t="shared" si="83"/>
        <v>236.78459715274226</v>
      </c>
      <c r="AO38" s="20">
        <f t="shared" si="83"/>
        <v>-61.039843425727064</v>
      </c>
      <c r="AP38" s="20">
        <f t="shared" si="83"/>
        <v>305.83163391238611</v>
      </c>
      <c r="AQ38" s="20">
        <f t="shared" si="83"/>
        <v>150.99399555218358</v>
      </c>
      <c r="AR38" s="20">
        <f t="shared" si="83"/>
        <v>35.940103382947235</v>
      </c>
      <c r="AS38" s="20">
        <f t="shared" si="83"/>
        <v>180.48329845798713</v>
      </c>
      <c r="AT38" s="20">
        <f t="shared" ref="AT38:AU38" si="84">AT36+AT37</f>
        <v>185.36594729134725</v>
      </c>
      <c r="AU38" s="20">
        <f t="shared" si="84"/>
        <v>167.49940474674514</v>
      </c>
      <c r="AV38" s="20">
        <f t="shared" ref="AV38" si="85">AV36+AV37</f>
        <v>245.24097725267401</v>
      </c>
      <c r="AW38" s="19"/>
      <c r="AX38" s="20">
        <f t="shared" ref="AX38:BE38" si="86">AX36+AX37</f>
        <v>279.28651195901432</v>
      </c>
      <c r="AY38" s="20">
        <f t="shared" si="86"/>
        <v>-5.7755735604762961</v>
      </c>
      <c r="AZ38" s="20">
        <f t="shared" si="86"/>
        <v>910.2273790536351</v>
      </c>
      <c r="BA38" s="20">
        <f t="shared" si="86"/>
        <v>-420.50105228915146</v>
      </c>
      <c r="BB38" s="20">
        <f t="shared" si="86"/>
        <v>1173.7639346318629</v>
      </c>
      <c r="BC38" s="20">
        <f t="shared" si="86"/>
        <v>592.13036396562552</v>
      </c>
      <c r="BD38" s="20">
        <f t="shared" si="86"/>
        <v>150.88359502057486</v>
      </c>
      <c r="BE38" s="20">
        <f t="shared" si="86"/>
        <v>702.42712046724284</v>
      </c>
      <c r="BF38" s="20">
        <f t="shared" ref="BF38:BG38" si="87">BF36+BF37</f>
        <v>731.01220051272912</v>
      </c>
      <c r="BG38" s="20">
        <f t="shared" si="87"/>
        <v>670.01267860022824</v>
      </c>
      <c r="BH38" s="20">
        <f t="shared" ref="BH38" si="88">BH36+BH37</f>
        <v>1025.6833712266764</v>
      </c>
      <c r="BI38" s="19"/>
      <c r="BJ38" s="20">
        <f t="shared" ref="BJ38:BQ38" si="89">BJ36+BJ37</f>
        <v>298.63550948294824</v>
      </c>
      <c r="BK38" s="20">
        <f t="shared" si="89"/>
        <v>46.994988070194594</v>
      </c>
      <c r="BL38" s="20">
        <f t="shared" si="89"/>
        <v>463.40602485160321</v>
      </c>
      <c r="BM38" s="20">
        <f t="shared" si="89"/>
        <v>-81.430105958456039</v>
      </c>
      <c r="BN38" s="20">
        <f t="shared" si="89"/>
        <v>207.62128466024745</v>
      </c>
      <c r="BO38" s="20">
        <f t="shared" si="89"/>
        <v>-2.4529768532210561</v>
      </c>
      <c r="BP38" s="20">
        <f t="shared" si="89"/>
        <v>-20.719445175608222</v>
      </c>
      <c r="BQ38" s="20">
        <f t="shared" si="89"/>
        <v>207.98637378308274</v>
      </c>
      <c r="BR38" s="20">
        <f t="shared" ref="BR38:BS38" si="90">BR36+BR37</f>
        <v>189.88267751530213</v>
      </c>
      <c r="BS38" s="20">
        <f t="shared" si="90"/>
        <v>161.0768788464095</v>
      </c>
      <c r="BT38" s="20">
        <f t="shared" ref="BT38" si="91">BT36+BT37</f>
        <v>319.78478173037831</v>
      </c>
    </row>
    <row r="39" spans="1:72">
      <c r="A39" s="23" t="s">
        <v>100</v>
      </c>
      <c r="B39" s="20">
        <f t="shared" ref="B39:I39" si="92">B33-B34+B35+B38</f>
        <v>70419.863671754763</v>
      </c>
      <c r="C39" s="20">
        <f t="shared" si="92"/>
        <v>68548.651940827884</v>
      </c>
      <c r="D39" s="20">
        <f t="shared" si="92"/>
        <v>87930.056835552095</v>
      </c>
      <c r="E39" s="20">
        <f t="shared" si="92"/>
        <v>77758.20513759095</v>
      </c>
      <c r="F39" s="20">
        <f t="shared" si="92"/>
        <v>107300.52694736839</v>
      </c>
      <c r="G39" s="20">
        <f t="shared" si="92"/>
        <v>114597.69556855795</v>
      </c>
      <c r="H39" s="20">
        <f t="shared" si="92"/>
        <v>111212.57293542562</v>
      </c>
      <c r="I39" s="20">
        <f t="shared" si="92"/>
        <v>111802.47770381917</v>
      </c>
      <c r="J39" s="20">
        <f t="shared" ref="J39:K39" si="93">J33-J34+J35+J38</f>
        <v>117287.24225448818</v>
      </c>
      <c r="K39" s="20">
        <f t="shared" si="93"/>
        <v>117907.68377163769</v>
      </c>
      <c r="L39" s="20">
        <f t="shared" ref="L39" si="94">L33-L34+L35+L38</f>
        <v>131386.11352999473</v>
      </c>
      <c r="M39" s="19"/>
      <c r="N39" s="20">
        <f t="shared" ref="N39:U39" si="95">N33-N34+N35+N38</f>
        <v>19422.501690478373</v>
      </c>
      <c r="O39" s="20">
        <f t="shared" si="95"/>
        <v>19949.924376565024</v>
      </c>
      <c r="P39" s="20">
        <f t="shared" si="95"/>
        <v>28008.535965521914</v>
      </c>
      <c r="Q39" s="20">
        <f t="shared" si="95"/>
        <v>24811.91508856447</v>
      </c>
      <c r="R39" s="20">
        <f t="shared" si="95"/>
        <v>35466.837109218883</v>
      </c>
      <c r="S39" s="20">
        <f t="shared" si="95"/>
        <v>44960.567007612815</v>
      </c>
      <c r="T39" s="20">
        <f t="shared" si="95"/>
        <v>42137.815761091369</v>
      </c>
      <c r="U39" s="20">
        <f t="shared" si="95"/>
        <v>43405.619520460357</v>
      </c>
      <c r="V39" s="20">
        <f t="shared" ref="V39:W39" si="96">V33-V34+V35+V38</f>
        <v>44337.148001720379</v>
      </c>
      <c r="W39" s="20">
        <f t="shared" si="96"/>
        <v>43104.085871783973</v>
      </c>
      <c r="X39" s="20">
        <f t="shared" ref="X39" si="97">X33-X34+X35+X38</f>
        <v>46104.334496117794</v>
      </c>
      <c r="Z39" s="20">
        <f t="shared" ref="Z39:AG39" si="98">Z33-Z34+Z35+Z38</f>
        <v>31609.034379445169</v>
      </c>
      <c r="AA39" s="20">
        <f t="shared" si="98"/>
        <v>30769.981018560309</v>
      </c>
      <c r="AB39" s="20">
        <f t="shared" si="98"/>
        <v>39471.905468986559</v>
      </c>
      <c r="AC39" s="20">
        <f t="shared" si="98"/>
        <v>34905.758417174249</v>
      </c>
      <c r="AD39" s="20">
        <f t="shared" si="98"/>
        <v>48169.453173280177</v>
      </c>
      <c r="AE39" s="20">
        <f t="shared" si="98"/>
        <v>51446.692314266009</v>
      </c>
      <c r="AF39" s="20">
        <f t="shared" si="98"/>
        <v>49927.877375832533</v>
      </c>
      <c r="AG39" s="20">
        <f t="shared" si="98"/>
        <v>50194.325998504486</v>
      </c>
      <c r="AH39" s="20">
        <f t="shared" ref="AH39:AI39" si="99">AH33-AH34+AH35+AH38</f>
        <v>52657.677194662247</v>
      </c>
      <c r="AI39" s="20">
        <f t="shared" si="99"/>
        <v>52937.028345669089</v>
      </c>
      <c r="AJ39" s="20">
        <f t="shared" ref="AJ39" si="100">AJ33-AJ34+AJ35+AJ38</f>
        <v>58989.116018231456</v>
      </c>
      <c r="AL39" s="20">
        <f t="shared" ref="AL39:AS39" si="101">AL33-AL34+AL35+AL38</f>
        <v>5186.2941847572638</v>
      </c>
      <c r="AM39" s="20">
        <f t="shared" si="101"/>
        <v>5326.0043144685942</v>
      </c>
      <c r="AN39" s="20">
        <f t="shared" si="101"/>
        <v>7474.9051303110336</v>
      </c>
      <c r="AO39" s="20">
        <f t="shared" si="101"/>
        <v>6621.7789963764126</v>
      </c>
      <c r="AP39" s="20">
        <f t="shared" si="101"/>
        <v>9463.1232015064543</v>
      </c>
      <c r="AQ39" s="20">
        <f t="shared" si="101"/>
        <v>11994.556460432354</v>
      </c>
      <c r="AR39" s="20">
        <f t="shared" si="101"/>
        <v>11240.625895140545</v>
      </c>
      <c r="AS39" s="20">
        <f t="shared" si="101"/>
        <v>11577.229037134613</v>
      </c>
      <c r="AT39" s="20">
        <f t="shared" ref="AT39:AU39" si="102">AT33-AT34+AT35+AT38</f>
        <v>11824.68256582655</v>
      </c>
      <c r="AU39" s="20">
        <f t="shared" si="102"/>
        <v>11494.912446153088</v>
      </c>
      <c r="AV39" s="20">
        <f t="shared" ref="AV39" si="103">AV33-AV34+AV35+AV38</f>
        <v>12294.142026972386</v>
      </c>
      <c r="AW39" s="19"/>
      <c r="AX39" s="20">
        <f t="shared" ref="AX39:BE39" si="104">AX33-AX34+AX35+AX38</f>
        <v>25155.432523596348</v>
      </c>
      <c r="AY39" s="20">
        <f t="shared" si="104"/>
        <v>24973.380752659697</v>
      </c>
      <c r="AZ39" s="20">
        <f t="shared" si="104"/>
        <v>33161.357105221548</v>
      </c>
      <c r="BA39" s="20">
        <f t="shared" si="104"/>
        <v>29345.459557740778</v>
      </c>
      <c r="BB39" s="20">
        <f t="shared" si="104"/>
        <v>41067.029278667018</v>
      </c>
      <c r="BC39" s="20">
        <f t="shared" si="104"/>
        <v>47130.327268134672</v>
      </c>
      <c r="BD39" s="20">
        <f t="shared" si="104"/>
        <v>45045.664948254591</v>
      </c>
      <c r="BE39" s="20">
        <f t="shared" si="104"/>
        <v>45770.427624766307</v>
      </c>
      <c r="BF39" s="20">
        <f t="shared" ref="BF39:BG39" si="105">BF33-BF34+BF35+BF38</f>
        <v>47462.365905716164</v>
      </c>
      <c r="BG39" s="20">
        <f t="shared" si="105"/>
        <v>46919.910929588361</v>
      </c>
      <c r="BH39" s="20">
        <f t="shared" ref="BH39" si="106">BH33-BH34+BH35+BH38</f>
        <v>51556.475346275904</v>
      </c>
      <c r="BI39" s="19"/>
      <c r="BJ39" s="20">
        <f t="shared" ref="BJ39:BQ39" si="107">BJ33-BJ34+BJ35+BJ38</f>
        <v>54509.555454542628</v>
      </c>
      <c r="BK39" s="20">
        <f t="shared" si="107"/>
        <v>50129.368777828211</v>
      </c>
      <c r="BL39" s="20">
        <f t="shared" si="107"/>
        <v>51847.843914116922</v>
      </c>
      <c r="BM39" s="20">
        <f t="shared" si="107"/>
        <v>38338.118830058796</v>
      </c>
      <c r="BN39" s="20">
        <f t="shared" si="107"/>
        <v>34044.123054891803</v>
      </c>
      <c r="BO39" s="20">
        <f t="shared" si="107"/>
        <v>8896.2632915463346</v>
      </c>
      <c r="BP39" s="20">
        <f t="shared" si="107"/>
        <v>29725.61290476923</v>
      </c>
      <c r="BQ39" s="20">
        <f t="shared" si="107"/>
        <v>35874.528390067273</v>
      </c>
      <c r="BR39" s="20">
        <f t="shared" ref="BR39:BS39" si="108">BR33-BR34+BR35+BR38</f>
        <v>38789.816376810202</v>
      </c>
      <c r="BS39" s="20">
        <f t="shared" si="108"/>
        <v>44335.46497189677</v>
      </c>
      <c r="BT39" s="20">
        <f t="shared" ref="BT39" si="109">BT33-BT34+BT35+BT38</f>
        <v>68086.119133055792</v>
      </c>
    </row>
    <row r="40" spans="1:72">
      <c r="A40" s="21"/>
      <c r="B40" s="18"/>
      <c r="C40" s="18"/>
      <c r="D40" s="18"/>
      <c r="E40" s="18"/>
      <c r="F40" s="18"/>
      <c r="G40" s="18"/>
      <c r="H40" s="18"/>
      <c r="I40" s="18"/>
      <c r="J40" s="18"/>
      <c r="K40" s="18"/>
      <c r="L40" s="18"/>
      <c r="M40" s="19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9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9"/>
      <c r="BJ40" s="18"/>
      <c r="BK40" s="18"/>
      <c r="BL40" s="18"/>
      <c r="BM40" s="18"/>
      <c r="BN40" s="18"/>
      <c r="BO40" s="18"/>
      <c r="BP40" s="18"/>
      <c r="BQ40" s="18"/>
      <c r="BR40" s="18"/>
      <c r="BS40" s="18"/>
      <c r="BT40" s="18"/>
    </row>
    <row r="41" spans="1:72">
      <c r="A41" s="21"/>
      <c r="BR41" s="46"/>
      <c r="BS41" s="46"/>
    </row>
    <row r="42" spans="1:72">
      <c r="A42" s="44" t="s">
        <v>75</v>
      </c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R42" s="46"/>
      <c r="BS42" s="46"/>
    </row>
    <row r="43" spans="1:72">
      <c r="A43" s="21" t="s">
        <v>76</v>
      </c>
      <c r="B43" s="17">
        <f>B35</f>
        <v>32688.426223310758</v>
      </c>
      <c r="C43" s="17">
        <f t="shared" ref="C43:I43" si="110">C35</f>
        <v>32484.427556043698</v>
      </c>
      <c r="D43" s="17">
        <f t="shared" si="110"/>
        <v>34113.144323820401</v>
      </c>
      <c r="E43" s="17">
        <f t="shared" si="110"/>
        <v>36642.266830875356</v>
      </c>
      <c r="F43" s="17">
        <f t="shared" si="110"/>
        <v>39927.03487409692</v>
      </c>
      <c r="G43" s="17">
        <f t="shared" si="110"/>
        <v>50549.349673383826</v>
      </c>
      <c r="H43" s="17">
        <f t="shared" si="110"/>
        <v>50699.12844778398</v>
      </c>
      <c r="I43" s="17">
        <f t="shared" si="110"/>
        <v>45936.755766773917</v>
      </c>
      <c r="J43" s="17">
        <f t="shared" ref="J43:K43" si="111">J35</f>
        <v>48795.544830081999</v>
      </c>
      <c r="K43" s="17">
        <f t="shared" si="111"/>
        <v>47521.101034175575</v>
      </c>
      <c r="L43" s="17">
        <f t="shared" ref="L43" si="112">L35</f>
        <v>57005.589929554888</v>
      </c>
      <c r="N43" s="17">
        <f>N35</f>
        <v>10022.250399486129</v>
      </c>
      <c r="O43" s="17">
        <f t="shared" ref="O43:U43" si="113">O35</f>
        <v>10691.779472987882</v>
      </c>
      <c r="P43" s="17">
        <f t="shared" si="113"/>
        <v>12446.839494199174</v>
      </c>
      <c r="Q43" s="17">
        <f t="shared" si="113"/>
        <v>13404.45560691782</v>
      </c>
      <c r="R43" s="17">
        <f t="shared" si="113"/>
        <v>15235.203852576979</v>
      </c>
      <c r="S43" s="17">
        <f t="shared" si="113"/>
        <v>20373.550087531676</v>
      </c>
      <c r="T43" s="17">
        <f t="shared" si="113"/>
        <v>19815.410575375467</v>
      </c>
      <c r="U43" s="17">
        <f t="shared" si="113"/>
        <v>18637.082030178266</v>
      </c>
      <c r="V43" s="17">
        <f t="shared" ref="V43:W43" si="114">V35</f>
        <v>19351.920991202413</v>
      </c>
      <c r="W43" s="17">
        <f t="shared" si="114"/>
        <v>18430.772880081142</v>
      </c>
      <c r="X43" s="17">
        <f t="shared" ref="X43" si="115">X35</f>
        <v>20252.925093011974</v>
      </c>
      <c r="Z43" s="17">
        <f>Z35</f>
        <v>14672.664066411284</v>
      </c>
      <c r="AA43" s="17">
        <f t="shared" ref="AA43:AG43" si="116">AA35</f>
        <v>14581.626558657052</v>
      </c>
      <c r="AB43" s="17">
        <f t="shared" si="116"/>
        <v>15313.293692051317</v>
      </c>
      <c r="AC43" s="17">
        <f t="shared" si="116"/>
        <v>16448.871814300095</v>
      </c>
      <c r="AD43" s="17">
        <f t="shared" si="116"/>
        <v>17923.995126529662</v>
      </c>
      <c r="AE43" s="17">
        <f t="shared" si="116"/>
        <v>22693.27342430735</v>
      </c>
      <c r="AF43" s="17">
        <f t="shared" si="116"/>
        <v>22760.926119195785</v>
      </c>
      <c r="AG43" s="17">
        <f t="shared" si="116"/>
        <v>20623.716617567567</v>
      </c>
      <c r="AH43" s="17">
        <f t="shared" ref="AH43:AI43" si="117">AH35</f>
        <v>21907.634841337946</v>
      </c>
      <c r="AI43" s="17">
        <f t="shared" si="117"/>
        <v>21335.834658827163</v>
      </c>
      <c r="AJ43" s="17">
        <f t="shared" ref="AJ43" si="118">AJ35</f>
        <v>25594.560126924316</v>
      </c>
      <c r="AL43" s="17">
        <f t="shared" ref="AL43:AS43" si="119">AL35</f>
        <v>2675.9813232133929</v>
      </c>
      <c r="AM43" s="17">
        <f t="shared" si="119"/>
        <v>2854.0537029893007</v>
      </c>
      <c r="AN43" s="17">
        <f t="shared" si="119"/>
        <v>3321.7853370617572</v>
      </c>
      <c r="AO43" s="17">
        <f t="shared" si="119"/>
        <v>3577.0862044842916</v>
      </c>
      <c r="AP43" s="17">
        <f t="shared" si="119"/>
        <v>4065.0098647115669</v>
      </c>
      <c r="AQ43" s="17">
        <f t="shared" si="119"/>
        <v>5435.2449955305874</v>
      </c>
      <c r="AR43" s="17">
        <f t="shared" si="119"/>
        <v>5285.9327757593082</v>
      </c>
      <c r="AS43" s="17">
        <f t="shared" si="119"/>
        <v>4970.8019421120534</v>
      </c>
      <c r="AT43" s="17">
        <f t="shared" ref="AT43:AU43" si="120">AT35</f>
        <v>5160.9929575750466</v>
      </c>
      <c r="AU43" s="17">
        <f t="shared" si="120"/>
        <v>4914.9097978514083</v>
      </c>
      <c r="AV43" s="17">
        <f t="shared" ref="AV43" si="121">AV35</f>
        <v>5400.197611616768</v>
      </c>
      <c r="AX43" s="17">
        <f t="shared" ref="AX43:BE43" si="122">AX35</f>
        <v>12146.089848195514</v>
      </c>
      <c r="AY43" s="17">
        <f t="shared" si="122"/>
        <v>12411.508731247401</v>
      </c>
      <c r="AZ43" s="17">
        <f t="shared" si="122"/>
        <v>13601.97176856644</v>
      </c>
      <c r="BA43" s="17">
        <f t="shared" si="122"/>
        <v>14626.639697391616</v>
      </c>
      <c r="BB43" s="17">
        <f t="shared" si="122"/>
        <v>16231.063663778647</v>
      </c>
      <c r="BC43" s="17">
        <f t="shared" si="122"/>
        <v>21055.002016177579</v>
      </c>
      <c r="BD43" s="17">
        <f t="shared" si="122"/>
        <v>20831.843797190693</v>
      </c>
      <c r="BE43" s="17">
        <f t="shared" si="122"/>
        <v>19195.479394843591</v>
      </c>
      <c r="BF43" s="17">
        <f t="shared" ref="BF43:BG43" si="123">BF35</f>
        <v>20184.833394370133</v>
      </c>
      <c r="BG43" s="17">
        <f t="shared" si="123"/>
        <v>19465.85065645869</v>
      </c>
      <c r="BH43" s="17">
        <f t="shared" ref="BH43" si="124">BH35</f>
        <v>22487.384833495445</v>
      </c>
      <c r="BJ43" s="17">
        <f t="shared" ref="BJ43:BQ43" si="125">BJ35</f>
        <v>11031.588139382926</v>
      </c>
      <c r="BK43" s="17">
        <f t="shared" si="125"/>
        <v>8449.6039780746632</v>
      </c>
      <c r="BL43" s="17">
        <f t="shared" si="125"/>
        <v>6616.851693347915</v>
      </c>
      <c r="BM43" s="17">
        <f t="shared" si="125"/>
        <v>4348.6023391607778</v>
      </c>
      <c r="BN43" s="17">
        <f t="shared" si="125"/>
        <v>2747.7591780996145</v>
      </c>
      <c r="BO43" s="17">
        <f t="shared" si="125"/>
        <v>1886.3353179777837</v>
      </c>
      <c r="BP43" s="17">
        <f t="shared" si="125"/>
        <v>7126.6412837241032</v>
      </c>
      <c r="BQ43" s="17">
        <f t="shared" si="125"/>
        <v>6811.6553126006829</v>
      </c>
      <c r="BR43" s="17">
        <f t="shared" ref="BR43:BS43" si="126">BR35</f>
        <v>6466.782005930937</v>
      </c>
      <c r="BS43" s="17">
        <f t="shared" si="126"/>
        <v>6053.0255379870096</v>
      </c>
      <c r="BT43" s="17">
        <f t="shared" ref="BT43" si="127">BT35</f>
        <v>7687.2857004221487</v>
      </c>
    </row>
    <row r="44" spans="1:72">
      <c r="A44" s="21" t="s">
        <v>77</v>
      </c>
      <c r="B44" s="1">
        <f>B19</f>
        <v>-17716.460225758143</v>
      </c>
      <c r="C44" s="1">
        <f t="shared" ref="C44:I44" si="128">C19</f>
        <v>-19554.250854931368</v>
      </c>
      <c r="D44" s="1">
        <f t="shared" si="128"/>
        <v>-21108.901090019383</v>
      </c>
      <c r="E44" s="1">
        <f t="shared" si="128"/>
        <v>-23426.313101683147</v>
      </c>
      <c r="F44" s="1">
        <f t="shared" si="128"/>
        <v>-25063.488034067501</v>
      </c>
      <c r="G44" s="1">
        <f t="shared" si="128"/>
        <v>-25623.030419802162</v>
      </c>
      <c r="H44" s="1">
        <f t="shared" si="128"/>
        <v>-27884.183420921443</v>
      </c>
      <c r="I44" s="1">
        <f t="shared" si="128"/>
        <v>-30720.880452161382</v>
      </c>
      <c r="J44" s="1">
        <f t="shared" ref="J44:K44" si="129">J19</f>
        <v>-33444.9741475021</v>
      </c>
      <c r="K44" s="1">
        <f t="shared" si="129"/>
        <v>-38127.893095092732</v>
      </c>
      <c r="L44" s="1">
        <f t="shared" ref="L44" si="130">L19</f>
        <v>-36274.357239529723</v>
      </c>
      <c r="N44" s="1">
        <f>N19</f>
        <v>-2631.290414676123</v>
      </c>
      <c r="O44" s="1">
        <f t="shared" ref="O44:U44" si="131">O19</f>
        <v>-2884.2202732534238</v>
      </c>
      <c r="P44" s="1">
        <f t="shared" si="131"/>
        <v>-3103.7121514497453</v>
      </c>
      <c r="Q44" s="1">
        <f t="shared" si="131"/>
        <v>-3422.4054291976208</v>
      </c>
      <c r="R44" s="1">
        <f t="shared" si="131"/>
        <v>-3648.6020168913096</v>
      </c>
      <c r="S44" s="1">
        <f t="shared" si="131"/>
        <v>-9159.800394457523</v>
      </c>
      <c r="T44" s="1">
        <f t="shared" si="131"/>
        <v>-9642.6938544082896</v>
      </c>
      <c r="U44" s="1">
        <f t="shared" si="131"/>
        <v>-10553.157099656033</v>
      </c>
      <c r="V44" s="1">
        <f t="shared" ref="V44:W44" si="132">V19</f>
        <v>-11131.617635058465</v>
      </c>
      <c r="W44" s="1">
        <f t="shared" si="132"/>
        <v>-11862.334850413647</v>
      </c>
      <c r="X44" s="1">
        <f t="shared" ref="X44" si="133">X19</f>
        <v>-12341.442686026596</v>
      </c>
      <c r="Z44" s="1">
        <f>Z19</f>
        <v>-7953.5044191812285</v>
      </c>
      <c r="AA44" s="1">
        <f t="shared" ref="AA44:AG44" si="134">AA19</f>
        <v>-8778.5493606875152</v>
      </c>
      <c r="AB44" s="1">
        <f t="shared" si="134"/>
        <v>-9476.4832231797645</v>
      </c>
      <c r="AC44" s="1">
        <f t="shared" si="134"/>
        <v>-10516.846051925519</v>
      </c>
      <c r="AD44" s="1">
        <f t="shared" si="134"/>
        <v>-11251.827977985437</v>
      </c>
      <c r="AE44" s="1">
        <f t="shared" si="134"/>
        <v>-11503.025044495909</v>
      </c>
      <c r="AF44" s="1">
        <f t="shared" si="134"/>
        <v>-12518.13134438192</v>
      </c>
      <c r="AG44" s="1">
        <f t="shared" si="134"/>
        <v>-13791.618377702634</v>
      </c>
      <c r="AH44" s="1">
        <f t="shared" ref="AH44:AI44" si="135">AH19</f>
        <v>-15014.554052666392</v>
      </c>
      <c r="AI44" s="1">
        <f t="shared" si="135"/>
        <v>-17116.871110911343</v>
      </c>
      <c r="AJ44" s="1">
        <f t="shared" ref="AJ44" si="136">AJ19</f>
        <v>-16284.757616992423</v>
      </c>
      <c r="AL44" s="1">
        <f t="shared" ref="AL44:AS44" si="137">AL19</f>
        <v>-701.97427530847642</v>
      </c>
      <c r="AM44" s="1">
        <f t="shared" si="137"/>
        <v>-769.45077018277198</v>
      </c>
      <c r="AN44" s="1">
        <f t="shared" si="137"/>
        <v>-828.00669820713051</v>
      </c>
      <c r="AO44" s="1">
        <f t="shared" si="137"/>
        <v>-913.02752351967354</v>
      </c>
      <c r="AP44" s="1">
        <f t="shared" si="137"/>
        <v>-973.37213042353449</v>
      </c>
      <c r="AQ44" s="1">
        <f t="shared" si="137"/>
        <v>-2443.6467400201659</v>
      </c>
      <c r="AR44" s="1">
        <f t="shared" si="137"/>
        <v>-2572.4728037299997</v>
      </c>
      <c r="AS44" s="1">
        <f t="shared" si="137"/>
        <v>-2815.3657102723801</v>
      </c>
      <c r="AT44" s="1">
        <f t="shared" ref="AT44:AU44" si="138">AT19</f>
        <v>-2969.6871081951772</v>
      </c>
      <c r="AU44" s="1">
        <f t="shared" si="138"/>
        <v>-3164.6274632557252</v>
      </c>
      <c r="AV44" s="1">
        <f t="shared" ref="AV44" si="139">AV19</f>
        <v>-3292.443600092301</v>
      </c>
      <c r="AX44" s="1">
        <f t="shared" ref="AX44:BE44" si="140">AX19</f>
        <v>-5277.5940094963225</v>
      </c>
      <c r="AY44" s="1">
        <f t="shared" si="140"/>
        <v>-5815.7246155391858</v>
      </c>
      <c r="AZ44" s="1">
        <f t="shared" si="140"/>
        <v>-6273.5252248791803</v>
      </c>
      <c r="BA44" s="1">
        <f t="shared" si="140"/>
        <v>-6951.9812032068912</v>
      </c>
      <c r="BB44" s="1">
        <f t="shared" si="140"/>
        <v>-7431.7774668455822</v>
      </c>
      <c r="BC44" s="1">
        <f t="shared" si="140"/>
        <v>-10092.038835679672</v>
      </c>
      <c r="BD44" s="1">
        <f t="shared" si="140"/>
        <v>-10833.147688536759</v>
      </c>
      <c r="BE44" s="1">
        <f t="shared" si="140"/>
        <v>-11904.851694184119</v>
      </c>
      <c r="BF44" s="1">
        <f t="shared" ref="BF44:BG44" si="141">BF19</f>
        <v>-12796.60190336467</v>
      </c>
      <c r="BG44" s="1">
        <f t="shared" si="141"/>
        <v>-13890.449222215128</v>
      </c>
      <c r="BH44" s="1">
        <f t="shared" ref="BH44" si="142">BH19</f>
        <v>-14047.042581182697</v>
      </c>
      <c r="BJ44" s="1">
        <f t="shared" ref="BJ44:BQ44" si="143">BJ19</f>
        <v>-36205.803463691525</v>
      </c>
      <c r="BK44" s="1">
        <f t="shared" si="143"/>
        <v>-36804.142431714645</v>
      </c>
      <c r="BL44" s="1">
        <f t="shared" si="143"/>
        <v>-38653.392768818521</v>
      </c>
      <c r="BM44" s="1">
        <f t="shared" si="143"/>
        <v>-31438.226563896824</v>
      </c>
      <c r="BN44" s="1">
        <f t="shared" si="143"/>
        <v>-28300.480648021148</v>
      </c>
      <c r="BO44" s="1">
        <f t="shared" si="143"/>
        <v>-5886.3187699402279</v>
      </c>
      <c r="BP44" s="1">
        <f t="shared" si="143"/>
        <v>-18423.273260177473</v>
      </c>
      <c r="BQ44" s="1">
        <f t="shared" si="143"/>
        <v>-24086.38826370368</v>
      </c>
      <c r="BR44" s="1">
        <f t="shared" ref="BR44:BS44" si="144">BR19</f>
        <v>-27929.868576777986</v>
      </c>
      <c r="BS44" s="1">
        <f t="shared" si="144"/>
        <v>-34327.34962840761</v>
      </c>
      <c r="BT44" s="1">
        <f t="shared" ref="BT44" si="145">BT19</f>
        <v>-55434.919009636003</v>
      </c>
    </row>
    <row r="45" spans="1:72">
      <c r="A45" s="21" t="s">
        <v>78</v>
      </c>
      <c r="B45" s="1">
        <f t="shared" ref="B45:I45" si="146">B30</f>
        <v>16632.480614843826</v>
      </c>
      <c r="C45" s="1">
        <f t="shared" si="146"/>
        <v>17740.554648401772</v>
      </c>
      <c r="D45" s="1">
        <f t="shared" si="146"/>
        <v>20638.072158140425</v>
      </c>
      <c r="E45" s="1">
        <f t="shared" si="146"/>
        <v>25309.654374399386</v>
      </c>
      <c r="F45" s="1">
        <f t="shared" si="146"/>
        <v>26771.935918618896</v>
      </c>
      <c r="G45" s="1">
        <f t="shared" si="146"/>
        <v>30475.272761114808</v>
      </c>
      <c r="H45" s="1">
        <f t="shared" si="146"/>
        <v>30524.918489834912</v>
      </c>
      <c r="I45" s="1">
        <f t="shared" si="146"/>
        <v>25768.269759546954</v>
      </c>
      <c r="J45" s="1">
        <f t="shared" ref="J45:K45" si="147">J30</f>
        <v>25189.083905446481</v>
      </c>
      <c r="K45" s="1">
        <f t="shared" si="147"/>
        <v>24025.165602596287</v>
      </c>
      <c r="L45" s="1">
        <f t="shared" ref="L45" si="148">L30</f>
        <v>23635.879460367611</v>
      </c>
      <c r="N45" s="1">
        <f t="shared" ref="N45:U45" si="149">N30</f>
        <v>5099.5078303185619</v>
      </c>
      <c r="O45" s="1">
        <f t="shared" si="149"/>
        <v>5839.0469618699617</v>
      </c>
      <c r="P45" s="1">
        <f t="shared" si="149"/>
        <v>7530.1991860862345</v>
      </c>
      <c r="Q45" s="1">
        <f t="shared" si="149"/>
        <v>9258.7650227524209</v>
      </c>
      <c r="R45" s="1">
        <f t="shared" si="149"/>
        <v>10215.531970617236</v>
      </c>
      <c r="S45" s="1">
        <f t="shared" si="149"/>
        <v>12282.838454728617</v>
      </c>
      <c r="T45" s="1">
        <f t="shared" si="149"/>
        <v>11930.45740971484</v>
      </c>
      <c r="U45" s="1">
        <f t="shared" si="149"/>
        <v>10454.490075936104</v>
      </c>
      <c r="V45" s="1">
        <f t="shared" ref="V45:W45" si="150">V30</f>
        <v>9989.7882742453912</v>
      </c>
      <c r="W45" s="1">
        <f t="shared" si="150"/>
        <v>9318.0158075323507</v>
      </c>
      <c r="X45" s="1">
        <f t="shared" ref="X45" si="151">X30</f>
        <v>8397.3465902175139</v>
      </c>
      <c r="Z45" s="1">
        <f t="shared" ref="Z45:AG45" si="152">Z30</f>
        <v>7465.7249934739757</v>
      </c>
      <c r="AA45" s="1">
        <f t="shared" si="152"/>
        <v>7963.3893003084095</v>
      </c>
      <c r="AB45" s="1">
        <f t="shared" si="152"/>
        <v>9264.3720319463664</v>
      </c>
      <c r="AC45" s="1">
        <f t="shared" si="152"/>
        <v>11361.613144466852</v>
      </c>
      <c r="AD45" s="1">
        <f t="shared" si="152"/>
        <v>12018.424369509181</v>
      </c>
      <c r="AE45" s="1">
        <f t="shared" si="152"/>
        <v>13681.356969315664</v>
      </c>
      <c r="AF45" s="1">
        <f t="shared" si="152"/>
        <v>13703.892666659318</v>
      </c>
      <c r="AG45" s="1">
        <f t="shared" si="152"/>
        <v>11568.894763576696</v>
      </c>
      <c r="AH45" s="1">
        <f t="shared" ref="AH45:AI45" si="153">AH30</f>
        <v>11309.090903892195</v>
      </c>
      <c r="AI45" s="1">
        <f t="shared" si="153"/>
        <v>10786.723156504591</v>
      </c>
      <c r="AJ45" s="1">
        <f t="shared" ref="AJ45" si="154">AJ30</f>
        <v>10612.116088065857</v>
      </c>
      <c r="AL45" s="1">
        <f t="shared" ref="AL45:AS45" si="155">AL30</f>
        <v>1361.5891808303459</v>
      </c>
      <c r="AM45" s="1">
        <f t="shared" si="155"/>
        <v>1558.6697841604721</v>
      </c>
      <c r="AN45" s="1">
        <f t="shared" si="155"/>
        <v>2009.6431108598472</v>
      </c>
      <c r="AO45" s="1">
        <f t="shared" si="155"/>
        <v>2470.7755096265896</v>
      </c>
      <c r="AP45" s="1">
        <f t="shared" si="155"/>
        <v>2725.6765735242493</v>
      </c>
      <c r="AQ45" s="1">
        <f t="shared" si="155"/>
        <v>3276.8091940358827</v>
      </c>
      <c r="AR45" s="1">
        <f t="shared" si="155"/>
        <v>3182.5530746348022</v>
      </c>
      <c r="AS45" s="1">
        <f t="shared" si="155"/>
        <v>2788.376393316616</v>
      </c>
      <c r="AT45" s="1">
        <f t="shared" ref="AT45:AU45" si="156">AT30</f>
        <v>2664.1916817707506</v>
      </c>
      <c r="AU45" s="1">
        <f t="shared" si="156"/>
        <v>2484.8229364526478</v>
      </c>
      <c r="AV45" s="1">
        <f t="shared" ref="AV45" si="157">AV30</f>
        <v>2239.0509416369378</v>
      </c>
      <c r="AX45" s="1">
        <f t="shared" ref="AX45:BE45" si="158">AX30</f>
        <v>6180.156932798408</v>
      </c>
      <c r="AY45" s="1">
        <f t="shared" si="158"/>
        <v>6778.2339256535433</v>
      </c>
      <c r="AZ45" s="1">
        <f t="shared" si="158"/>
        <v>8229.0413392542087</v>
      </c>
      <c r="BA45" s="1">
        <f t="shared" si="158"/>
        <v>10102.955614304927</v>
      </c>
      <c r="BB45" s="1">
        <f t="shared" si="158"/>
        <v>10883.277400086021</v>
      </c>
      <c r="BC45" s="1">
        <f t="shared" si="158"/>
        <v>12693.673283134065</v>
      </c>
      <c r="BD45" s="1">
        <f t="shared" si="158"/>
        <v>12542.431267968139</v>
      </c>
      <c r="BE45" s="1">
        <f t="shared" si="158"/>
        <v>10767.723644252737</v>
      </c>
      <c r="BF45" s="1">
        <f t="shared" ref="BF45:BG45" si="159">BF30</f>
        <v>10419.751716242759</v>
      </c>
      <c r="BG45" s="1">
        <f t="shared" si="159"/>
        <v>9841.3183920232586</v>
      </c>
      <c r="BH45" s="1">
        <f t="shared" ref="BH45" si="160">BH30</f>
        <v>9323.8069803367307</v>
      </c>
      <c r="BJ45" s="1">
        <f t="shared" ref="BJ45:BQ45" si="161">BJ30</f>
        <v>5613.0776876735199</v>
      </c>
      <c r="BK45" s="1">
        <f t="shared" si="161"/>
        <v>4614.5391009821778</v>
      </c>
      <c r="BL45" s="1">
        <f t="shared" si="161"/>
        <v>4003.1215361074755</v>
      </c>
      <c r="BM45" s="1">
        <f t="shared" si="161"/>
        <v>3003.6794045483093</v>
      </c>
      <c r="BN45" s="1">
        <f t="shared" si="161"/>
        <v>1842.4316473248666</v>
      </c>
      <c r="BO45" s="1">
        <f t="shared" si="161"/>
        <v>1137.2368528128877</v>
      </c>
      <c r="BP45" s="1">
        <f t="shared" si="161"/>
        <v>4290.806389621066</v>
      </c>
      <c r="BQ45" s="1">
        <f t="shared" si="161"/>
        <v>3821.004959412101</v>
      </c>
      <c r="BR45" s="1">
        <f t="shared" ref="BR45:BS45" si="162">BR30</f>
        <v>3338.2620301270672</v>
      </c>
      <c r="BS45" s="1">
        <f t="shared" si="162"/>
        <v>3060.2182563551646</v>
      </c>
      <c r="BT45" s="1">
        <f t="shared" ref="BT45" si="163">BT30</f>
        <v>3187.3323022727691</v>
      </c>
    </row>
    <row r="46" spans="1:72">
      <c r="A46" s="21" t="s">
        <v>86</v>
      </c>
      <c r="B46" s="1">
        <f t="shared" ref="B46:I46" si="164">B43-B44+B45</f>
        <v>67037.367063912723</v>
      </c>
      <c r="C46" s="1">
        <f t="shared" si="164"/>
        <v>69779.233059376842</v>
      </c>
      <c r="D46" s="1">
        <f t="shared" si="164"/>
        <v>75860.117571980212</v>
      </c>
      <c r="E46" s="1">
        <f t="shared" si="164"/>
        <v>85378.234306957893</v>
      </c>
      <c r="F46" s="1">
        <f t="shared" si="164"/>
        <v>91762.458826783317</v>
      </c>
      <c r="G46" s="1">
        <f t="shared" si="164"/>
        <v>106647.6528543008</v>
      </c>
      <c r="H46" s="1">
        <f t="shared" si="164"/>
        <v>109108.23035854034</v>
      </c>
      <c r="I46" s="1">
        <f t="shared" si="164"/>
        <v>102425.90597848225</v>
      </c>
      <c r="J46" s="1">
        <f t="shared" ref="J46:K46" si="165">J43-J44+J45</f>
        <v>107429.60288303057</v>
      </c>
      <c r="K46" s="1">
        <f t="shared" si="165"/>
        <v>109674.15973186459</v>
      </c>
      <c r="L46" s="1">
        <f t="shared" ref="L46" si="166">L43-L44+L45</f>
        <v>116915.82662945222</v>
      </c>
      <c r="N46" s="1">
        <f t="shared" ref="N46:U46" si="167">N43-N44+N45</f>
        <v>17753.048644480812</v>
      </c>
      <c r="O46" s="1">
        <f t="shared" si="167"/>
        <v>19415.046708111269</v>
      </c>
      <c r="P46" s="1">
        <f t="shared" si="167"/>
        <v>23080.750831735153</v>
      </c>
      <c r="Q46" s="1">
        <f t="shared" si="167"/>
        <v>26085.626058867863</v>
      </c>
      <c r="R46" s="1">
        <f t="shared" si="167"/>
        <v>29099.337840085522</v>
      </c>
      <c r="S46" s="1">
        <f t="shared" si="167"/>
        <v>41816.188936717816</v>
      </c>
      <c r="T46" s="1">
        <f t="shared" si="167"/>
        <v>41388.561839498594</v>
      </c>
      <c r="U46" s="1">
        <f t="shared" si="167"/>
        <v>39644.729205770403</v>
      </c>
      <c r="V46" s="1">
        <f t="shared" ref="V46:W46" si="168">V43-V44+V45</f>
        <v>40473.326900506268</v>
      </c>
      <c r="W46" s="1">
        <f t="shared" si="168"/>
        <v>39611.123538027139</v>
      </c>
      <c r="X46" s="1">
        <f t="shared" ref="X46" si="169">X43-X44+X45</f>
        <v>40991.714369256086</v>
      </c>
      <c r="Z46" s="1">
        <f t="shared" ref="Z46:AG46" si="170">Z43-Z44+Z45</f>
        <v>30091.893479066486</v>
      </c>
      <c r="AA46" s="1">
        <f t="shared" si="170"/>
        <v>31323.565219652977</v>
      </c>
      <c r="AB46" s="1">
        <f t="shared" si="170"/>
        <v>34054.148947177448</v>
      </c>
      <c r="AC46" s="1">
        <f t="shared" si="170"/>
        <v>38327.331010692462</v>
      </c>
      <c r="AD46" s="1">
        <f t="shared" si="170"/>
        <v>41194.247474024276</v>
      </c>
      <c r="AE46" s="1">
        <f t="shared" si="170"/>
        <v>47877.65543811892</v>
      </c>
      <c r="AF46" s="1">
        <f t="shared" si="170"/>
        <v>48982.950130237019</v>
      </c>
      <c r="AG46" s="1">
        <f t="shared" si="170"/>
        <v>45984.229758846894</v>
      </c>
      <c r="AH46" s="1">
        <f t="shared" ref="AH46:AI46" si="171">AH43-AH44+AH45</f>
        <v>48231.279797896532</v>
      </c>
      <c r="AI46" s="1">
        <f t="shared" si="171"/>
        <v>49239.428926243098</v>
      </c>
      <c r="AJ46" s="1">
        <f t="shared" ref="AJ46" si="172">AJ43-AJ44+AJ45</f>
        <v>52491.433831982598</v>
      </c>
      <c r="AL46" s="1">
        <f t="shared" ref="AL46:AS46" si="173">AL43-AL44+AL45</f>
        <v>4739.5447793522153</v>
      </c>
      <c r="AM46" s="1">
        <f t="shared" si="173"/>
        <v>5182.1742573325446</v>
      </c>
      <c r="AN46" s="1">
        <f t="shared" si="173"/>
        <v>6159.4351461287351</v>
      </c>
      <c r="AO46" s="1">
        <f t="shared" si="173"/>
        <v>6960.8892376305539</v>
      </c>
      <c r="AP46" s="1">
        <f t="shared" si="173"/>
        <v>7764.0585686593513</v>
      </c>
      <c r="AQ46" s="1">
        <f t="shared" si="173"/>
        <v>11155.700929586636</v>
      </c>
      <c r="AR46" s="1">
        <f t="shared" si="173"/>
        <v>11040.958654124111</v>
      </c>
      <c r="AS46" s="1">
        <f t="shared" si="173"/>
        <v>10574.54404570105</v>
      </c>
      <c r="AT46" s="1">
        <f t="shared" ref="AT46:AU46" si="174">AT43-AT44+AT45</f>
        <v>10794.871747540976</v>
      </c>
      <c r="AU46" s="1">
        <f t="shared" si="174"/>
        <v>10564.360197559781</v>
      </c>
      <c r="AV46" s="1">
        <f t="shared" ref="AV46" si="175">AV43-AV44+AV45</f>
        <v>10931.692153346008</v>
      </c>
      <c r="AX46" s="1">
        <f t="shared" ref="AX46:BE46" si="176">AX43-AX44+AX45</f>
        <v>23603.840790490245</v>
      </c>
      <c r="AY46" s="1">
        <f t="shared" si="176"/>
        <v>25005.467272440132</v>
      </c>
      <c r="AZ46" s="1">
        <f t="shared" si="176"/>
        <v>28104.538332699827</v>
      </c>
      <c r="BA46" s="1">
        <f t="shared" si="176"/>
        <v>31681.576514903434</v>
      </c>
      <c r="BB46" s="1">
        <f t="shared" si="176"/>
        <v>34546.11853071025</v>
      </c>
      <c r="BC46" s="1">
        <f t="shared" si="176"/>
        <v>43840.714134991314</v>
      </c>
      <c r="BD46" s="1">
        <f t="shared" si="176"/>
        <v>44207.422753695588</v>
      </c>
      <c r="BE46" s="1">
        <f t="shared" si="176"/>
        <v>41868.054733280449</v>
      </c>
      <c r="BF46" s="1">
        <f t="shared" ref="BF46:BG46" si="177">BF43-BF44+BF45</f>
        <v>43401.187013977564</v>
      </c>
      <c r="BG46" s="1">
        <f t="shared" si="177"/>
        <v>43197.618270697072</v>
      </c>
      <c r="BH46" s="1">
        <f t="shared" ref="BH46" si="178">BH43-BH44+BH45</f>
        <v>45858.234395014872</v>
      </c>
      <c r="BJ46" s="1">
        <f t="shared" ref="BJ46:BQ46" si="179">BJ43-BJ44+BJ45</f>
        <v>52850.469290747969</v>
      </c>
      <c r="BK46" s="1">
        <f t="shared" si="179"/>
        <v>49868.285510771486</v>
      </c>
      <c r="BL46" s="1">
        <f t="shared" si="179"/>
        <v>49273.365998273905</v>
      </c>
      <c r="BM46" s="1">
        <f t="shared" si="179"/>
        <v>38790.508307605909</v>
      </c>
      <c r="BN46" s="1">
        <f t="shared" si="179"/>
        <v>32890.671473445633</v>
      </c>
      <c r="BO46" s="1">
        <f t="shared" si="179"/>
        <v>8909.8909407309002</v>
      </c>
      <c r="BP46" s="1">
        <f t="shared" si="179"/>
        <v>29840.720933522643</v>
      </c>
      <c r="BQ46" s="1">
        <f t="shared" si="179"/>
        <v>34719.048535716465</v>
      </c>
      <c r="BR46" s="1">
        <f t="shared" ref="BR46:BS46" si="180">BR43-BR44+BR45</f>
        <v>37734.912612835986</v>
      </c>
      <c r="BS46" s="1">
        <f t="shared" si="180"/>
        <v>43440.593422749778</v>
      </c>
      <c r="BT46" s="1">
        <f t="shared" ref="BT46" si="181">BT43-BT44+BT45</f>
        <v>66309.537012330926</v>
      </c>
    </row>
    <row r="47" spans="1:72">
      <c r="A47" s="21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J47" s="14"/>
      <c r="BK47" s="14"/>
      <c r="BL47" s="14"/>
      <c r="BM47" s="14"/>
      <c r="BN47" s="14"/>
      <c r="BO47" s="14"/>
      <c r="BP47" s="14"/>
      <c r="BQ47" s="14"/>
      <c r="BR47" s="14"/>
      <c r="BS47" s="14"/>
      <c r="BT47" s="14"/>
    </row>
    <row r="48" spans="1:72">
      <c r="A48" s="44" t="s">
        <v>91</v>
      </c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</row>
    <row r="49" spans="1:72">
      <c r="A49" s="21" t="s">
        <v>92</v>
      </c>
      <c r="B49" s="1">
        <f t="shared" ref="B49:I49" si="182">B39-B46</f>
        <v>3382.4966078420402</v>
      </c>
      <c r="C49" s="1">
        <f t="shared" si="182"/>
        <v>-1230.5811185489583</v>
      </c>
      <c r="D49" s="1">
        <f t="shared" si="182"/>
        <v>12069.939263571883</v>
      </c>
      <c r="E49" s="1">
        <f t="shared" si="182"/>
        <v>-7620.0291693669424</v>
      </c>
      <c r="F49" s="1">
        <f t="shared" si="182"/>
        <v>15538.068120585071</v>
      </c>
      <c r="G49" s="1">
        <f t="shared" si="182"/>
        <v>7950.0427142571425</v>
      </c>
      <c r="H49" s="1">
        <f t="shared" si="182"/>
        <v>2104.3425768852758</v>
      </c>
      <c r="I49" s="1">
        <f t="shared" si="182"/>
        <v>9376.5717253369221</v>
      </c>
      <c r="J49" s="1">
        <f t="shared" ref="J49:K49" si="183">J39-J46</f>
        <v>9857.6393714576116</v>
      </c>
      <c r="K49" s="1">
        <f t="shared" si="183"/>
        <v>8233.5240397730959</v>
      </c>
      <c r="L49" s="1">
        <f t="shared" ref="L49" si="184">L39-L46</f>
        <v>14470.286900542516</v>
      </c>
      <c r="N49" s="1">
        <f t="shared" ref="N49:U49" si="185">N39-N46</f>
        <v>1669.4530459975613</v>
      </c>
      <c r="O49" s="1">
        <f t="shared" si="185"/>
        <v>534.87766845375518</v>
      </c>
      <c r="P49" s="1">
        <f t="shared" si="185"/>
        <v>4927.7851337867614</v>
      </c>
      <c r="Q49" s="1">
        <f t="shared" si="185"/>
        <v>-1273.710970303393</v>
      </c>
      <c r="R49" s="1">
        <f t="shared" si="185"/>
        <v>6367.4992691333609</v>
      </c>
      <c r="S49" s="1">
        <f t="shared" si="185"/>
        <v>3144.3780708949998</v>
      </c>
      <c r="T49" s="1">
        <f t="shared" si="185"/>
        <v>749.25392159277544</v>
      </c>
      <c r="U49" s="1">
        <f t="shared" si="185"/>
        <v>3760.8903146899538</v>
      </c>
      <c r="V49" s="1">
        <f t="shared" ref="V49:W49" si="186">V39-V46</f>
        <v>3863.821101214111</v>
      </c>
      <c r="W49" s="1">
        <f t="shared" si="186"/>
        <v>3492.9623337568337</v>
      </c>
      <c r="X49" s="1">
        <f t="shared" ref="X49" si="187">X39-X46</f>
        <v>5112.6201268617078</v>
      </c>
      <c r="Z49" s="1">
        <f t="shared" ref="Z49:AG49" si="188">Z39-Z46</f>
        <v>1517.140900378683</v>
      </c>
      <c r="AA49" s="1">
        <f t="shared" si="188"/>
        <v>-553.58420109266808</v>
      </c>
      <c r="AB49" s="1">
        <f t="shared" si="188"/>
        <v>5417.7565218091113</v>
      </c>
      <c r="AC49" s="1">
        <f t="shared" si="188"/>
        <v>-3421.5725935182127</v>
      </c>
      <c r="AD49" s="1">
        <f t="shared" si="188"/>
        <v>6975.205699255901</v>
      </c>
      <c r="AE49" s="1">
        <f t="shared" si="188"/>
        <v>3569.0368761470891</v>
      </c>
      <c r="AF49" s="1">
        <f t="shared" si="188"/>
        <v>944.92724559551425</v>
      </c>
      <c r="AG49" s="1">
        <f t="shared" si="188"/>
        <v>4210.0962396575924</v>
      </c>
      <c r="AH49" s="1">
        <f t="shared" ref="AH49:AI49" si="189">AH39-AH46</f>
        <v>4426.3973967657148</v>
      </c>
      <c r="AI49" s="1">
        <f t="shared" si="189"/>
        <v>3697.5994194259911</v>
      </c>
      <c r="AJ49" s="1">
        <f t="shared" ref="AJ49" si="190">AJ39-AJ46</f>
        <v>6497.6821862488578</v>
      </c>
      <c r="AL49" s="1">
        <f t="shared" ref="AL49:AS49" si="191">AL39-AL46</f>
        <v>446.74940540504849</v>
      </c>
      <c r="AM49" s="1">
        <f t="shared" si="191"/>
        <v>143.83005713604962</v>
      </c>
      <c r="AN49" s="1">
        <f t="shared" si="191"/>
        <v>1315.4699841822985</v>
      </c>
      <c r="AO49" s="1">
        <f t="shared" si="191"/>
        <v>-339.11024125414133</v>
      </c>
      <c r="AP49" s="1">
        <f t="shared" si="191"/>
        <v>1699.064632847103</v>
      </c>
      <c r="AQ49" s="1">
        <f t="shared" si="191"/>
        <v>838.85553084571802</v>
      </c>
      <c r="AR49" s="1">
        <f t="shared" si="191"/>
        <v>199.66724101643376</v>
      </c>
      <c r="AS49" s="1">
        <f t="shared" si="191"/>
        <v>1002.6849914335635</v>
      </c>
      <c r="AT49" s="1">
        <f t="shared" ref="AT49:AU49" si="192">AT39-AT46</f>
        <v>1029.810818285574</v>
      </c>
      <c r="AU49" s="1">
        <f t="shared" si="192"/>
        <v>930.55224859330701</v>
      </c>
      <c r="AV49" s="1">
        <f t="shared" ref="AV49" si="193">AV39-AV46</f>
        <v>1362.4498736263777</v>
      </c>
      <c r="AX49" s="1">
        <f t="shared" ref="AX49:BE49" si="194">AX39-AX46</f>
        <v>1551.5917331061028</v>
      </c>
      <c r="AY49" s="1">
        <f t="shared" si="194"/>
        <v>-32.086519780434173</v>
      </c>
      <c r="AZ49" s="1">
        <f t="shared" si="194"/>
        <v>5056.8187725217213</v>
      </c>
      <c r="BA49" s="1">
        <f t="shared" si="194"/>
        <v>-2336.116957162656</v>
      </c>
      <c r="BB49" s="1">
        <f t="shared" si="194"/>
        <v>6520.9107479567683</v>
      </c>
      <c r="BC49" s="1">
        <f t="shared" si="194"/>
        <v>3289.6131331433571</v>
      </c>
      <c r="BD49" s="1">
        <f t="shared" si="194"/>
        <v>838.24219455900311</v>
      </c>
      <c r="BE49" s="1">
        <f t="shared" si="194"/>
        <v>3902.3728914858584</v>
      </c>
      <c r="BF49" s="1">
        <f t="shared" ref="BF49:BG49" si="195">BF39-BF46</f>
        <v>4061.1788917386002</v>
      </c>
      <c r="BG49" s="1">
        <f t="shared" si="195"/>
        <v>3722.2926588912887</v>
      </c>
      <c r="BH49" s="1">
        <f t="shared" ref="BH49" si="196">BH39-BH46</f>
        <v>5698.240951261032</v>
      </c>
      <c r="BJ49" s="1">
        <f t="shared" ref="BJ49:BQ49" si="197">BJ39-BJ46</f>
        <v>1659.0861637946582</v>
      </c>
      <c r="BK49" s="1">
        <f t="shared" si="197"/>
        <v>261.08326705672516</v>
      </c>
      <c r="BL49" s="1">
        <f t="shared" si="197"/>
        <v>2574.4779158430174</v>
      </c>
      <c r="BM49" s="1">
        <f t="shared" si="197"/>
        <v>-452.38947754711262</v>
      </c>
      <c r="BN49" s="1">
        <f t="shared" si="197"/>
        <v>1153.4515814461702</v>
      </c>
      <c r="BO49" s="1">
        <f t="shared" si="197"/>
        <v>-13.627649184565598</v>
      </c>
      <c r="BP49" s="1">
        <f t="shared" si="197"/>
        <v>-115.10802875341324</v>
      </c>
      <c r="BQ49" s="1">
        <f t="shared" si="197"/>
        <v>1155.4798543508077</v>
      </c>
      <c r="BR49" s="1">
        <f t="shared" ref="BR49:BS49" si="198">BR39-BR46</f>
        <v>1054.9037639742164</v>
      </c>
      <c r="BS49" s="1">
        <f t="shared" si="198"/>
        <v>894.87154914699204</v>
      </c>
      <c r="BT49" s="1">
        <f t="shared" ref="BT49" si="199">BT39-BT46</f>
        <v>1776.5821207248664</v>
      </c>
    </row>
    <row r="50" spans="1:72">
      <c r="A50" s="21" t="s">
        <v>93</v>
      </c>
      <c r="B50" s="1">
        <f>B49*WACC!C42</f>
        <v>1014.7489823523058</v>
      </c>
      <c r="C50" s="1">
        <f>C49*WACC!D42</f>
        <v>-369.1743355645761</v>
      </c>
      <c r="D50" s="1">
        <f>D49*WACC!E42</f>
        <v>3620.9817790704719</v>
      </c>
      <c r="E50" s="1">
        <f>E49*WACC!F42</f>
        <v>-2286.0087508093925</v>
      </c>
      <c r="F50" s="1">
        <f>F49*WACC!G42</f>
        <v>4661.420436174114</v>
      </c>
      <c r="G50" s="1">
        <f>G49*WACC!H42</f>
        <v>2385.0128142764229</v>
      </c>
      <c r="H50" s="1">
        <f>H49*WACC!I42</f>
        <v>631.30277306539222</v>
      </c>
      <c r="I50" s="1">
        <f>I49*WACC!J42</f>
        <v>2812.9715176002278</v>
      </c>
      <c r="J50" s="1">
        <f>J49*WACC!K42</f>
        <v>2957.2918114363911</v>
      </c>
      <c r="K50" s="1">
        <f>K49*WACC!L42</f>
        <v>2470.0572119311832</v>
      </c>
      <c r="L50" s="1">
        <f>L49*WACC!M42</f>
        <v>4341.0860701614447</v>
      </c>
      <c r="N50" s="1">
        <f>N49*WACC!C42</f>
        <v>500.83591379911724</v>
      </c>
      <c r="O50" s="1">
        <f>O49*WACC!D42</f>
        <v>160.46330053607812</v>
      </c>
      <c r="P50" s="1">
        <f>P49*WACC!E42</f>
        <v>1478.3355401355823</v>
      </c>
      <c r="Q50" s="1">
        <f>Q49*WACC!F42</f>
        <v>-382.11329109090258</v>
      </c>
      <c r="R50" s="1">
        <f>R49*WACC!G42</f>
        <v>1910.2497807394318</v>
      </c>
      <c r="S50" s="1">
        <f>S49*WACC!H42</f>
        <v>943.31342126821528</v>
      </c>
      <c r="T50" s="1">
        <f>T49*WACC!I42</f>
        <v>224.77617647776478</v>
      </c>
      <c r="U50" s="1">
        <f>U49*WACC!J42</f>
        <v>1128.2670944066456</v>
      </c>
      <c r="V50" s="1">
        <f>V49*WACC!K42</f>
        <v>1159.1463303638834</v>
      </c>
      <c r="W50" s="1">
        <f>W49*WACC!L42</f>
        <v>1047.8887001267337</v>
      </c>
      <c r="X50" s="1">
        <f>X49*WACC!M42</f>
        <v>1533.7860380580494</v>
      </c>
      <c r="Z50" s="1">
        <f>Z49*WACC!C42</f>
        <v>455.14227011346753</v>
      </c>
      <c r="AA50" s="1">
        <f>AA49*WACC!D42</f>
        <v>-166.0752603277503</v>
      </c>
      <c r="AB50" s="1">
        <f>AB49*WACC!E42</f>
        <v>1625.3269565422429</v>
      </c>
      <c r="AC50" s="1">
        <f>AC49*WACC!F42</f>
        <v>-1026.4717780551539</v>
      </c>
      <c r="AD50" s="1">
        <f>AD49*WACC!G42</f>
        <v>2092.5617097761387</v>
      </c>
      <c r="AE50" s="1">
        <f>AE49*WACC!H42</f>
        <v>1070.7110628438036</v>
      </c>
      <c r="AF50" s="1">
        <f>AF49*WACC!I42</f>
        <v>283.47817367856874</v>
      </c>
      <c r="AG50" s="1">
        <f>AG49*WACC!J42</f>
        <v>1263.0288718968966</v>
      </c>
      <c r="AH50" s="1">
        <f>AH49*WACC!K42</f>
        <v>1327.9192190293136</v>
      </c>
      <c r="AI50" s="1">
        <f>AI49*WACC!L42</f>
        <v>1109.2798258274624</v>
      </c>
      <c r="AJ50" s="1">
        <f>AJ49*WACC!M42</f>
        <v>1949.3046558740689</v>
      </c>
      <c r="AL50" s="1">
        <f>AL49*WACC!C42</f>
        <v>134.0248216214741</v>
      </c>
      <c r="AM50" s="1">
        <f>AM49*WACC!D42</f>
        <v>43.14901714080186</v>
      </c>
      <c r="AN50" s="1">
        <f>AN49*WACC!E42</f>
        <v>394.64099525457044</v>
      </c>
      <c r="AO50" s="1">
        <f>AO49*WACC!F42</f>
        <v>-101.73307237621169</v>
      </c>
      <c r="AP50" s="1">
        <f>AP49*WACC!G42</f>
        <v>509.71938985397702</v>
      </c>
      <c r="AQ50" s="1">
        <f>AQ49*WACC!H42</f>
        <v>251.65665925363945</v>
      </c>
      <c r="AR50" s="1">
        <f>AR49*WACC!I42</f>
        <v>59.900172304912047</v>
      </c>
      <c r="AS50" s="1">
        <f>AS49*WACC!J42</f>
        <v>300.80549742997823</v>
      </c>
      <c r="AT50" s="1">
        <f>AT49*WACC!K42</f>
        <v>308.94324548557893</v>
      </c>
      <c r="AU50" s="1">
        <f>AU49*WACC!L42</f>
        <v>279.16567457790785</v>
      </c>
      <c r="AV50" s="1">
        <f>AV49*WACC!M42</f>
        <v>408.73496208778994</v>
      </c>
      <c r="AX50" s="1">
        <f>AX49*WACC!C42</f>
        <v>465.47751993169032</v>
      </c>
      <c r="AY50" s="1">
        <f>AY49*WACC!D42</f>
        <v>-9.6259559341273473</v>
      </c>
      <c r="AZ50" s="1">
        <f>AZ49*WACC!E42</f>
        <v>1517.0456317560586</v>
      </c>
      <c r="BA50" s="1">
        <f>BA49*WACC!F42</f>
        <v>-700.83508714858533</v>
      </c>
      <c r="BB50" s="1">
        <f>BB49*WACC!G42</f>
        <v>1956.27322438644</v>
      </c>
      <c r="BC50" s="1">
        <f>BC49*WACC!H42</f>
        <v>986.88393994270928</v>
      </c>
      <c r="BD50" s="1">
        <f>BD49*WACC!I42</f>
        <v>251.47265836762503</v>
      </c>
      <c r="BE50" s="1">
        <f>BE49*WACC!J42</f>
        <v>1170.7118674454041</v>
      </c>
      <c r="BF50" s="1">
        <f>BF49*WACC!K42</f>
        <v>1218.3536675212124</v>
      </c>
      <c r="BG50" s="1">
        <f>BG49*WACC!L42</f>
        <v>1116.6877976670496</v>
      </c>
      <c r="BH50" s="1">
        <f>BH49*WACC!M42</f>
        <v>1709.4722853777937</v>
      </c>
      <c r="BJ50" s="1">
        <f>BJ49*WACC!C42</f>
        <v>497.72584913824721</v>
      </c>
      <c r="BK50" s="1">
        <f>BK49*WACC!D42</f>
        <v>78.324980116993913</v>
      </c>
      <c r="BL50" s="1">
        <f>BL49*WACC!E42</f>
        <v>772.34337475267205</v>
      </c>
      <c r="BM50" s="1">
        <f>BM49*WACC!F42</f>
        <v>-135.71684326409283</v>
      </c>
      <c r="BN50" s="1">
        <f>BN49*WACC!G42</f>
        <v>346.03547443374663</v>
      </c>
      <c r="BO50" s="1">
        <f>BO49*WACC!H42</f>
        <v>-4.0882947553684454</v>
      </c>
      <c r="BP50" s="1">
        <f>BP49*WACC!I42</f>
        <v>-34.532408626013549</v>
      </c>
      <c r="BQ50" s="1">
        <f>BQ49*WACC!J42</f>
        <v>346.64395630513769</v>
      </c>
      <c r="BR50" s="1">
        <f>BR49*WACC!K42</f>
        <v>316.47112919216943</v>
      </c>
      <c r="BS50" s="1">
        <f>BS49*WACC!L42</f>
        <v>268.46146474401655</v>
      </c>
      <c r="BT50" s="1">
        <f>BT49*WACC!M42</f>
        <v>532.97463621729901</v>
      </c>
    </row>
    <row r="51" spans="1:72">
      <c r="A51" s="21" t="s">
        <v>94</v>
      </c>
      <c r="B51" s="1">
        <f>B50*WACC!C43</f>
        <v>405.89959294092233</v>
      </c>
      <c r="C51" s="1">
        <f>C50*WACC!D43</f>
        <v>-147.66973422583044</v>
      </c>
      <c r="D51" s="1">
        <f>D50*WACC!E43</f>
        <v>1448.3927116281889</v>
      </c>
      <c r="E51" s="1">
        <f>E50*WACC!F43</f>
        <v>-914.40350032375704</v>
      </c>
      <c r="F51" s="1">
        <f>F50*WACC!G43</f>
        <v>1864.5681744696458</v>
      </c>
      <c r="G51" s="1">
        <f>G50*WACC!H43</f>
        <v>954.00512571056925</v>
      </c>
      <c r="H51" s="1">
        <f>H50*WACC!I43</f>
        <v>252.52110922615691</v>
      </c>
      <c r="I51" s="1">
        <f>I50*WACC!J43</f>
        <v>1125.1886070400913</v>
      </c>
      <c r="J51" s="1">
        <f>J50*WACC!K43</f>
        <v>1182.9167245745564</v>
      </c>
      <c r="K51" s="1">
        <f>K50*WACC!L43</f>
        <v>988.02288477247339</v>
      </c>
      <c r="L51" s="1">
        <f>L50*WACC!M43</f>
        <v>1736.434428064578</v>
      </c>
      <c r="N51" s="1">
        <f>N50*WACC!C43</f>
        <v>200.33436551964689</v>
      </c>
      <c r="O51" s="1">
        <f>O50*WACC!D43</f>
        <v>64.185320214431258</v>
      </c>
      <c r="P51" s="1">
        <f>P50*WACC!E43</f>
        <v>591.33421605423291</v>
      </c>
      <c r="Q51" s="1">
        <f>Q50*WACC!F43</f>
        <v>-152.84531643636103</v>
      </c>
      <c r="R51" s="1">
        <f>R50*WACC!G43</f>
        <v>764.09991229577281</v>
      </c>
      <c r="S51" s="1">
        <f>S50*WACC!H43</f>
        <v>377.32536850728616</v>
      </c>
      <c r="T51" s="1">
        <f>T50*WACC!I43</f>
        <v>89.91047059110592</v>
      </c>
      <c r="U51" s="1">
        <f>U50*WACC!J43</f>
        <v>451.30683776265823</v>
      </c>
      <c r="V51" s="1">
        <f>V50*WACC!K43</f>
        <v>463.65853214555341</v>
      </c>
      <c r="W51" s="1">
        <f>W50*WACC!L43</f>
        <v>419.15548005069354</v>
      </c>
      <c r="X51" s="1">
        <f>X50*WACC!M43</f>
        <v>613.51441522321977</v>
      </c>
      <c r="Z51" s="1">
        <f>Z50*WACC!C43</f>
        <v>182.05690804538702</v>
      </c>
      <c r="AA51" s="1">
        <f>AA50*WACC!D43</f>
        <v>-66.430104131100123</v>
      </c>
      <c r="AB51" s="1">
        <f>AB50*WACC!E43</f>
        <v>650.13078261689725</v>
      </c>
      <c r="AC51" s="1">
        <f>AC50*WACC!F43</f>
        <v>-410.58871122206159</v>
      </c>
      <c r="AD51" s="1">
        <f>AD50*WACC!G43</f>
        <v>837.02468391045556</v>
      </c>
      <c r="AE51" s="1">
        <f>AE50*WACC!H43</f>
        <v>428.28442513752145</v>
      </c>
      <c r="AF51" s="1">
        <f>AF50*WACC!I43</f>
        <v>113.39126947142751</v>
      </c>
      <c r="AG51" s="1">
        <f>AG50*WACC!J43</f>
        <v>505.21154875875868</v>
      </c>
      <c r="AH51" s="1">
        <f>AH50*WACC!K43</f>
        <v>531.16768761172546</v>
      </c>
      <c r="AI51" s="1">
        <f>AI50*WACC!L43</f>
        <v>443.71193033098501</v>
      </c>
      <c r="AJ51" s="1">
        <f>AJ50*WACC!M43</f>
        <v>779.7218623496276</v>
      </c>
      <c r="AL51" s="1">
        <f>AL50*WACC!C43</f>
        <v>53.609928648589644</v>
      </c>
      <c r="AM51" s="1">
        <f>AM50*WACC!D43</f>
        <v>17.259606856320744</v>
      </c>
      <c r="AN51" s="1">
        <f>AN50*WACC!E43</f>
        <v>157.85639810182818</v>
      </c>
      <c r="AO51" s="1">
        <f>AO50*WACC!F43</f>
        <v>-40.693228950484681</v>
      </c>
      <c r="AP51" s="1">
        <f>AP50*WACC!G43</f>
        <v>203.88775594159083</v>
      </c>
      <c r="AQ51" s="1">
        <f>AQ50*WACC!H43</f>
        <v>100.66266370145578</v>
      </c>
      <c r="AR51" s="1">
        <f>AR50*WACC!I43</f>
        <v>23.960068921964819</v>
      </c>
      <c r="AS51" s="1">
        <f>AS50*WACC!J43</f>
        <v>120.3221989719913</v>
      </c>
      <c r="AT51" s="1">
        <f>AT50*WACC!K43</f>
        <v>123.57729819423157</v>
      </c>
      <c r="AU51" s="1">
        <f>AU50*WACC!L43</f>
        <v>111.66626983116315</v>
      </c>
      <c r="AV51" s="1">
        <f>AV50*WACC!M43</f>
        <v>163.49398483511598</v>
      </c>
      <c r="AX51" s="1">
        <f>AX50*WACC!C43</f>
        <v>186.19100797267615</v>
      </c>
      <c r="AY51" s="1">
        <f>AY50*WACC!D43</f>
        <v>-3.8503823736509393</v>
      </c>
      <c r="AZ51" s="1">
        <f>AZ50*WACC!E43</f>
        <v>606.81825270242348</v>
      </c>
      <c r="BA51" s="1">
        <f>BA50*WACC!F43</f>
        <v>-280.33403485943415</v>
      </c>
      <c r="BB51" s="1">
        <f>BB50*WACC!G43</f>
        <v>782.509289754576</v>
      </c>
      <c r="BC51" s="1">
        <f>BC50*WACC!H43</f>
        <v>394.75357597708376</v>
      </c>
      <c r="BD51" s="1">
        <f>BD50*WACC!I43</f>
        <v>100.58906334705001</v>
      </c>
      <c r="BE51" s="1">
        <f>BE50*WACC!J43</f>
        <v>468.28474697816165</v>
      </c>
      <c r="BF51" s="1">
        <f>BF50*WACC!K43</f>
        <v>487.34146700848498</v>
      </c>
      <c r="BG51" s="1">
        <f>BG50*WACC!L43</f>
        <v>446.67511906681989</v>
      </c>
      <c r="BH51" s="1">
        <f>BH50*WACC!M43</f>
        <v>683.78891415111752</v>
      </c>
      <c r="BJ51" s="1">
        <f>BJ50*WACC!C43</f>
        <v>199.09033965529889</v>
      </c>
      <c r="BK51" s="1">
        <f>BK50*WACC!D43</f>
        <v>31.329992046797567</v>
      </c>
      <c r="BL51" s="1">
        <f>BL50*WACC!E43</f>
        <v>308.93734990106884</v>
      </c>
      <c r="BM51" s="1">
        <f>BM50*WACC!F43</f>
        <v>-54.286737305637132</v>
      </c>
      <c r="BN51" s="1">
        <f>BN50*WACC!G43</f>
        <v>138.41418977349866</v>
      </c>
      <c r="BO51" s="1">
        <f>BO50*WACC!H43</f>
        <v>-1.6353179021473783</v>
      </c>
      <c r="BP51" s="1">
        <f>BP50*WACC!I43</f>
        <v>-13.81296345040542</v>
      </c>
      <c r="BQ51" s="1">
        <f>BQ50*WACC!J43</f>
        <v>138.65758252205509</v>
      </c>
      <c r="BR51" s="1">
        <f>BR50*WACC!K43</f>
        <v>126.58845167686778</v>
      </c>
      <c r="BS51" s="1">
        <f>BS50*WACC!L43</f>
        <v>107.38458589760663</v>
      </c>
      <c r="BT51" s="1">
        <f>BT50*WACC!M43</f>
        <v>213.18985448691961</v>
      </c>
    </row>
    <row r="52" spans="1:72">
      <c r="A52" s="21" t="s">
        <v>95</v>
      </c>
      <c r="B52" s="20">
        <f>(B29+B30+B43-B34-B46)*WACC!C42/(1-(1-WACC!C43)*WACC!C42)</f>
        <v>1014.7489823523077</v>
      </c>
      <c r="C52" s="20">
        <f>(C29+C30+C43-C34-C46)*WACC!D42/(1-(1-WACC!D43)*WACC!D42)</f>
        <v>-369.17433556457541</v>
      </c>
      <c r="D52" s="20">
        <f>(D29+D30+D43-D34-D46)*WACC!E42/(1-(1-WACC!E43)*WACC!E42)</f>
        <v>3620.9817790704715</v>
      </c>
      <c r="E52" s="20">
        <f>(E29+E30+E43-E34-E46)*WACC!F42/(1-(1-WACC!F43)*WACC!F42)</f>
        <v>-2286.0087508093934</v>
      </c>
      <c r="F52" s="20">
        <f>(F29+F30+F43-F34-F46)*WACC!G42/(1-(1-WACC!G43)*WACC!G42)</f>
        <v>4661.4204361741204</v>
      </c>
      <c r="G52" s="20">
        <f>(G29+G30+G43-G34-G46)*WACC!H42/(1-(1-WACC!H43)*WACC!H42)</f>
        <v>2385.0128142764243</v>
      </c>
      <c r="H52" s="20">
        <f>(H29+H30+H43-H34-H46)*WACC!I42/(1-(1-WACC!I43)*WACC!I42)</f>
        <v>631.30277306539585</v>
      </c>
      <c r="I52" s="20">
        <f>(I29+I30+I43-I34-I46)*WACC!J42/(1-(1-WACC!J43)*WACC!J42)</f>
        <v>2812.9715176002314</v>
      </c>
      <c r="J52" s="20">
        <f>(J29+J30+J43-J34-J46)*WACC!K42/(1-(1-WACC!K43)*WACC!K42)</f>
        <v>2957.2918114363843</v>
      </c>
      <c r="K52" s="20">
        <f>(K29+K30+K43-K34-K46)*WACC!L42/(1-(1-WACC!L43)*WACC!L42)</f>
        <v>2470.0572119311851</v>
      </c>
      <c r="L52" s="20">
        <f>(L29+L30+L43-L34-L46)*WACC!M42/(1-(1-WACC!M43)*WACC!M42)</f>
        <v>4341.0860701614492</v>
      </c>
      <c r="M52" s="19"/>
      <c r="N52" s="20">
        <f>(N29+N30+N43-N34-N46)*WACC!C42/(1-(1-WACC!C43)*WACC!C42)</f>
        <v>500.83591379911741</v>
      </c>
      <c r="O52" s="20">
        <f>(O29+O30+O43-O34-O46)*WACC!D42/(1-(1-WACC!D43)*WACC!D42)</f>
        <v>160.46330053607801</v>
      </c>
      <c r="P52" s="20">
        <f>(P29+P30+P43-P34-P46)*WACC!E42/(1-(1-WACC!E43)*WACC!E42)</f>
        <v>1478.3355401355823</v>
      </c>
      <c r="Q52" s="20">
        <f>(Q29+Q30+Q43-Q34-Q46)*WACC!F42/(1-(1-WACC!F43)*WACC!F42)</f>
        <v>-382.11329109090178</v>
      </c>
      <c r="R52" s="20">
        <f>(R29+R30+R43-R34-R46)*WACC!G42/(1-(1-WACC!G43)*WACC!G42)</f>
        <v>1910.2497807394288</v>
      </c>
      <c r="S52" s="20">
        <f>(S29+S30+S43-S34-S46)*WACC!H42/(1-(1-WACC!H43)*WACC!H42)</f>
        <v>943.31342126821846</v>
      </c>
      <c r="T52" s="20">
        <f>(T29+T30+T43-T34-T46)*WACC!I42/(1-(1-WACC!I43)*WACC!I42)</f>
        <v>224.77617647776464</v>
      </c>
      <c r="U52" s="20">
        <f>(U29+U30+U43-U34-U46)*WACC!J42/(1-(1-WACC!J43)*WACC!J42)</f>
        <v>1128.2670944066485</v>
      </c>
      <c r="V52" s="20">
        <f>(V29+V30+V43-V34-V46)*WACC!K42/(1-(1-WACC!K43)*WACC!K42)</f>
        <v>1159.1463303638855</v>
      </c>
      <c r="W52" s="20">
        <f>(W29+W30+W43-W34-W46)*WACC!L42/(1-(1-WACC!L43)*WACC!L42)</f>
        <v>1047.8887001267356</v>
      </c>
      <c r="X52" s="20">
        <f>(X29+X30+X43-X34-X46)*WACC!M42/(1-(1-WACC!M43)*WACC!M42)</f>
        <v>1533.7860380580469</v>
      </c>
      <c r="Z52" s="20">
        <f>(Z29+Z30+Z43-Z34-Z46)*WACC!C42/(1-(1-WACC!C43)*WACC!C42)</f>
        <v>455.14227011346799</v>
      </c>
      <c r="AA52" s="20">
        <f>(AA29+AA30+AA43-AA34-AA46)*WACC!D42/(1-(1-WACC!D43)*WACC!D42)</f>
        <v>-166.0752603277505</v>
      </c>
      <c r="AB52" s="20">
        <f>(AB29+AB30+AB43-AB34-AB46)*WACC!E42/(1-(1-WACC!E43)*WACC!E42)</f>
        <v>1625.3269565422427</v>
      </c>
      <c r="AC52" s="20">
        <f>(AC29+AC30+AC43-AC34-AC46)*WACC!F42/(1-(1-WACC!F43)*WACC!F42)</f>
        <v>-1026.4717780551541</v>
      </c>
      <c r="AD52" s="20">
        <f>(AD29+AD30+AD43-AD34-AD46)*WACC!G42/(1-(1-WACC!G43)*WACC!G42)</f>
        <v>2092.561709776141</v>
      </c>
      <c r="AE52" s="20">
        <f>(AE29+AE30+AE43-AE34-AE46)*WACC!H42/(1-(1-WACC!H43)*WACC!H42)</f>
        <v>1070.7110628438011</v>
      </c>
      <c r="AF52" s="20">
        <f>(AF29+AF30+AF43-AF34-AF46)*WACC!I42/(1-(1-WACC!I43)*WACC!I42)</f>
        <v>283.47817367856817</v>
      </c>
      <c r="AG52" s="20">
        <f>(AG29+AG30+AG43-AG34-AG46)*WACC!J42/(1-(1-WACC!J43)*WACC!J42)</f>
        <v>1263.0288718968968</v>
      </c>
      <c r="AH52" s="20">
        <f>(AH29+AH30+AH43-AH34-AH46)*WACC!K42/(1-(1-WACC!K43)*WACC!K42)</f>
        <v>1327.9192190293127</v>
      </c>
      <c r="AI52" s="20">
        <f>(AI29+AI30+AI43-AI34-AI46)*WACC!L42/(1-(1-WACC!L43)*WACC!L42)</f>
        <v>1109.2798258274634</v>
      </c>
      <c r="AJ52" s="20">
        <f>(AJ29+AJ30+AJ43-AJ34-AJ46)*WACC!M42/(1-(1-WACC!M43)*WACC!M42)</f>
        <v>1949.3046558740675</v>
      </c>
      <c r="AL52" s="20">
        <f>(AL29+AL30+AL43-AL34-AL46)*WACC!C42/(1-(1-WACC!C43)*WACC!C42)</f>
        <v>134.0248216214741</v>
      </c>
      <c r="AM52" s="20">
        <f>(AM29+AM30+AM43-AM34-AM46)*WACC!D42/(1-(1-WACC!D43)*WACC!D42)</f>
        <v>43.149017140802044</v>
      </c>
      <c r="AN52" s="20">
        <f>(AN29+AN30+AN43-AN34-AN46)*WACC!E42/(1-(1-WACC!E43)*WACC!E42)</f>
        <v>394.64099525457044</v>
      </c>
      <c r="AO52" s="20">
        <f>(AO29+AO30+AO43-AO34-AO46)*WACC!F42/(1-(1-WACC!F43)*WACC!F42)</f>
        <v>-101.73307237621178</v>
      </c>
      <c r="AP52" s="20">
        <f>(AP29+AP30+AP43-AP34-AP46)*WACC!G42/(1-(1-WACC!G43)*WACC!G42)</f>
        <v>509.71938985397685</v>
      </c>
      <c r="AQ52" s="20">
        <f>(AQ29+AQ30+AQ43-AQ34-AQ46)*WACC!H42/(1-(1-WACC!H43)*WACC!H42)</f>
        <v>251.6566592536393</v>
      </c>
      <c r="AR52" s="20">
        <f>(AR29+AR30+AR43-AR34-AR46)*WACC!I42/(1-(1-WACC!I43)*WACC!I42)</f>
        <v>59.900172304912061</v>
      </c>
      <c r="AS52" s="20">
        <f>(AS29+AS30+AS43-AS34-AS46)*WACC!J42/(1-(1-WACC!J43)*WACC!J42)</f>
        <v>300.80549742997857</v>
      </c>
      <c r="AT52" s="20">
        <f>(AT29+AT30+AT43-AT34-AT46)*WACC!K42/(1-(1-WACC!K43)*WACC!K42)</f>
        <v>308.94324548557876</v>
      </c>
      <c r="AU52" s="20">
        <f>(AU29+AU30+AU43-AU34-AU46)*WACC!L42/(1-(1-WACC!L43)*WACC!L42)</f>
        <v>279.16567457790859</v>
      </c>
      <c r="AV52" s="20">
        <f>(AV29+AV30+AV43-AV34-AV46)*WACC!M42/(1-(1-WACC!M43)*WACC!M42)</f>
        <v>408.73496208779005</v>
      </c>
      <c r="AW52" s="19"/>
      <c r="AX52" s="20">
        <f>(AX29+AX30+AX43-AX34-AX46)*WACC!C42/(1-(1-WACC!C43)*WACC!C42)</f>
        <v>465.47751993169061</v>
      </c>
      <c r="AY52" s="20">
        <f>(AY29+AY30+AY43-AY34-AY46)*WACC!D42/(1-(1-WACC!D43)*WACC!D42)</f>
        <v>-9.6259559341271608</v>
      </c>
      <c r="AZ52" s="20">
        <f>(AZ29+AZ30+AZ43-AZ34-AZ46)*WACC!E42/(1-(1-WACC!E43)*WACC!E42)</f>
        <v>1517.0456317560586</v>
      </c>
      <c r="BA52" s="20">
        <f>(BA29+BA30+BA43-BA34-BA46)*WACC!F42/(1-(1-WACC!F43)*WACC!F42)</f>
        <v>-700.83508714858579</v>
      </c>
      <c r="BB52" s="20">
        <f>(BB29+BB30+BB43-BB34-BB46)*WACC!G42/(1-(1-WACC!G43)*WACC!G42)</f>
        <v>1956.2732243864384</v>
      </c>
      <c r="BC52" s="20">
        <f>(BC29+BC30+BC43-BC34-BC46)*WACC!H42/(1-(1-WACC!H43)*WACC!H42)</f>
        <v>986.88393994270928</v>
      </c>
      <c r="BD52" s="20">
        <f>(BD29+BD30+BD43-BD34-BD46)*WACC!I42/(1-(1-WACC!I43)*WACC!I42)</f>
        <v>251.47265836762477</v>
      </c>
      <c r="BE52" s="20">
        <f>(BE29+BE30+BE43-BE34-BE46)*WACC!J42/(1-(1-WACC!J43)*WACC!J42)</f>
        <v>1170.7118674454048</v>
      </c>
      <c r="BF52" s="20">
        <f>(BF29+BF30+BF43-BF34-BF46)*WACC!K42/(1-(1-WACC!K43)*WACC!K42)</f>
        <v>1218.3536675212151</v>
      </c>
      <c r="BG52" s="20">
        <f>(BG29+BG30+BG43-BG34-BG46)*WACC!L42/(1-(1-WACC!L43)*WACC!L42)</f>
        <v>1116.6877976670471</v>
      </c>
      <c r="BH52" s="20">
        <f>(BH29+BH30+BH43-BH34-BH46)*WACC!M42/(1-(1-WACC!M43)*WACC!M42)</f>
        <v>1709.4722853777942</v>
      </c>
      <c r="BI52" s="19"/>
      <c r="BJ52" s="20">
        <f>(BJ29+BJ30+BJ43-BJ34-BJ46)*WACC!C42/(1-(1-WACC!C43)*WACC!C42)</f>
        <v>497.72584913824704</v>
      </c>
      <c r="BK52" s="20">
        <f>(BK29+BK30+BK43-BK34-BK46)*WACC!D42/(1-(1-WACC!D43)*WACC!D42)</f>
        <v>78.324980116991</v>
      </c>
      <c r="BL52" s="20">
        <f>(BL29+BL30+BL43-BL34-BL46)*WACC!E42/(1-(1-WACC!E43)*WACC!E42)</f>
        <v>772.34337475267205</v>
      </c>
      <c r="BM52" s="20">
        <f>(BM29+BM30+BM43-BM34-BM46)*WACC!F42/(1-(1-WACC!F43)*WACC!F42)</f>
        <v>-135.7168432640934</v>
      </c>
      <c r="BN52" s="20">
        <f>(BN29+BN30+BN43-BN34-BN46)*WACC!G42/(1-(1-WACC!G43)*WACC!G42)</f>
        <v>346.03547443374578</v>
      </c>
      <c r="BO52" s="20">
        <f>(BO29+BO30+BO43-BO34-BO46)*WACC!H42/(1-(1-WACC!H43)*WACC!H42)</f>
        <v>-4.0882947553684268</v>
      </c>
      <c r="BP52" s="20">
        <f>(BP29+BP30+BP43-BP34-BP46)*WACC!I42/(1-(1-WACC!I43)*WACC!I42)</f>
        <v>-34.532408626013705</v>
      </c>
      <c r="BQ52" s="20">
        <f>(BQ29+BQ30+BQ43-BQ34-BQ46)*WACC!J42/(1-(1-WACC!J43)*WACC!J42)</f>
        <v>346.64395630513792</v>
      </c>
      <c r="BR52" s="20">
        <f>(BR29+BR30+BR43-BR34-BR46)*WACC!K42/(1-(1-WACC!K43)*WACC!K42)</f>
        <v>316.47112919217022</v>
      </c>
      <c r="BS52" s="20">
        <f>(BS29+BS30+BS43-BS34-BS46)*WACC!L42/(1-(1-WACC!L43)*WACC!L42)</f>
        <v>268.46146474401581</v>
      </c>
      <c r="BT52" s="20">
        <f>(BT29+BT30+BT43-BT34-BT46)*WACC!M42/(1-(1-WACC!M43)*WACC!M42)</f>
        <v>532.97463621729719</v>
      </c>
    </row>
    <row r="53" spans="1:72">
      <c r="A53" s="21" t="s">
        <v>96</v>
      </c>
      <c r="B53" s="1">
        <f t="shared" ref="B53:I53" si="200">B50-B51</f>
        <v>608.84938941138353</v>
      </c>
      <c r="C53" s="1">
        <f t="shared" si="200"/>
        <v>-221.50460133874566</v>
      </c>
      <c r="D53" s="1">
        <f t="shared" si="200"/>
        <v>2172.5890674422831</v>
      </c>
      <c r="E53" s="1">
        <f t="shared" si="200"/>
        <v>-1371.6052504856355</v>
      </c>
      <c r="F53" s="1">
        <f t="shared" si="200"/>
        <v>2796.8522617044682</v>
      </c>
      <c r="G53" s="1">
        <f t="shared" si="200"/>
        <v>1431.0076885658536</v>
      </c>
      <c r="H53" s="1">
        <f t="shared" si="200"/>
        <v>378.78166383923531</v>
      </c>
      <c r="I53" s="1">
        <f t="shared" si="200"/>
        <v>1687.7829105601365</v>
      </c>
      <c r="J53" s="1">
        <f t="shared" ref="J53:K53" si="201">J50-J51</f>
        <v>1774.3750868618347</v>
      </c>
      <c r="K53" s="1">
        <f t="shared" si="201"/>
        <v>1482.0343271587099</v>
      </c>
      <c r="L53" s="1">
        <f t="shared" ref="L53" si="202">L50-L51</f>
        <v>2604.6516420968665</v>
      </c>
      <c r="N53" s="1">
        <f t="shared" ref="N53:U53" si="203">N50-N51</f>
        <v>300.50154827947034</v>
      </c>
      <c r="O53" s="1">
        <f t="shared" si="203"/>
        <v>96.277980321646865</v>
      </c>
      <c r="P53" s="1">
        <f t="shared" si="203"/>
        <v>887.00132408134937</v>
      </c>
      <c r="Q53" s="1">
        <f t="shared" si="203"/>
        <v>-229.26797465454155</v>
      </c>
      <c r="R53" s="1">
        <f t="shared" si="203"/>
        <v>1146.149868443659</v>
      </c>
      <c r="S53" s="1">
        <f t="shared" si="203"/>
        <v>565.98805276092912</v>
      </c>
      <c r="T53" s="1">
        <f t="shared" si="203"/>
        <v>134.86570588665887</v>
      </c>
      <c r="U53" s="1">
        <f t="shared" si="203"/>
        <v>676.96025664398735</v>
      </c>
      <c r="V53" s="1">
        <f t="shared" ref="V53:W53" si="204">V50-V51</f>
        <v>695.48779821833</v>
      </c>
      <c r="W53" s="1">
        <f t="shared" si="204"/>
        <v>628.7332200760402</v>
      </c>
      <c r="X53" s="1">
        <f t="shared" ref="X53" si="205">X50-X51</f>
        <v>920.2716228348296</v>
      </c>
      <c r="Z53" s="1">
        <f t="shared" ref="Z53:AG53" si="206">Z50-Z51</f>
        <v>273.08536206808049</v>
      </c>
      <c r="AA53" s="1">
        <f t="shared" si="206"/>
        <v>-99.645156196650177</v>
      </c>
      <c r="AB53" s="1">
        <f t="shared" si="206"/>
        <v>975.19617392534565</v>
      </c>
      <c r="AC53" s="1">
        <f t="shared" si="206"/>
        <v>-615.88306683309224</v>
      </c>
      <c r="AD53" s="1">
        <f t="shared" si="206"/>
        <v>1255.5370258656831</v>
      </c>
      <c r="AE53" s="1">
        <f t="shared" si="206"/>
        <v>642.42663770628212</v>
      </c>
      <c r="AF53" s="1">
        <f t="shared" si="206"/>
        <v>170.08690420714123</v>
      </c>
      <c r="AG53" s="1">
        <f t="shared" si="206"/>
        <v>757.81732313813791</v>
      </c>
      <c r="AH53" s="1">
        <f t="shared" ref="AH53:AI53" si="207">AH50-AH51</f>
        <v>796.75153141758813</v>
      </c>
      <c r="AI53" s="1">
        <f t="shared" si="207"/>
        <v>665.56789549647738</v>
      </c>
      <c r="AJ53" s="1">
        <f t="shared" ref="AJ53" si="208">AJ50-AJ51</f>
        <v>1169.5827935244413</v>
      </c>
      <c r="AL53" s="1">
        <f t="shared" ref="AL53:AS53" si="209">AL50-AL51</f>
        <v>80.414892972884459</v>
      </c>
      <c r="AM53" s="1">
        <f t="shared" si="209"/>
        <v>25.889410284481116</v>
      </c>
      <c r="AN53" s="1">
        <f t="shared" si="209"/>
        <v>236.78459715274226</v>
      </c>
      <c r="AO53" s="1">
        <f t="shared" si="209"/>
        <v>-61.039843425727014</v>
      </c>
      <c r="AP53" s="1">
        <f t="shared" si="209"/>
        <v>305.83163391238622</v>
      </c>
      <c r="AQ53" s="1">
        <f t="shared" si="209"/>
        <v>150.99399555218366</v>
      </c>
      <c r="AR53" s="1">
        <f t="shared" si="209"/>
        <v>35.940103382947228</v>
      </c>
      <c r="AS53" s="1">
        <f t="shared" si="209"/>
        <v>180.48329845798693</v>
      </c>
      <c r="AT53" s="1">
        <f t="shared" ref="AT53:AU53" si="210">AT50-AT51</f>
        <v>185.36594729134737</v>
      </c>
      <c r="AU53" s="1">
        <f t="shared" si="210"/>
        <v>167.49940474674469</v>
      </c>
      <c r="AV53" s="1">
        <f t="shared" ref="AV53" si="211">AV50-AV51</f>
        <v>245.24097725267396</v>
      </c>
      <c r="AX53" s="1">
        <f t="shared" ref="AX53:BE53" si="212">AX50-AX51</f>
        <v>279.28651195901421</v>
      </c>
      <c r="AY53" s="1">
        <f t="shared" si="212"/>
        <v>-5.775573560476408</v>
      </c>
      <c r="AZ53" s="1">
        <f t="shared" si="212"/>
        <v>910.2273790536351</v>
      </c>
      <c r="BA53" s="1">
        <f t="shared" si="212"/>
        <v>-420.50105228915118</v>
      </c>
      <c r="BB53" s="1">
        <f t="shared" si="212"/>
        <v>1173.763934631864</v>
      </c>
      <c r="BC53" s="1">
        <f t="shared" si="212"/>
        <v>592.13036396562552</v>
      </c>
      <c r="BD53" s="1">
        <f t="shared" si="212"/>
        <v>150.883595020575</v>
      </c>
      <c r="BE53" s="1">
        <f t="shared" si="212"/>
        <v>702.4271204672425</v>
      </c>
      <c r="BF53" s="1">
        <f t="shared" ref="BF53:BG53" si="213">BF50-BF51</f>
        <v>731.01220051272742</v>
      </c>
      <c r="BG53" s="1">
        <f t="shared" si="213"/>
        <v>670.01267860022972</v>
      </c>
      <c r="BH53" s="1">
        <f t="shared" ref="BH53" si="214">BH50-BH51</f>
        <v>1025.6833712266762</v>
      </c>
      <c r="BJ53" s="1">
        <f t="shared" ref="BJ53:BQ53" si="215">BJ50-BJ51</f>
        <v>298.63550948294835</v>
      </c>
      <c r="BK53" s="1">
        <f t="shared" si="215"/>
        <v>46.994988070196342</v>
      </c>
      <c r="BL53" s="1">
        <f t="shared" si="215"/>
        <v>463.40602485160321</v>
      </c>
      <c r="BM53" s="1">
        <f t="shared" si="215"/>
        <v>-81.430105958455698</v>
      </c>
      <c r="BN53" s="1">
        <f t="shared" si="215"/>
        <v>207.62128466024797</v>
      </c>
      <c r="BO53" s="1">
        <f t="shared" si="215"/>
        <v>-2.4529768532210672</v>
      </c>
      <c r="BP53" s="1">
        <f t="shared" si="215"/>
        <v>-20.719445175608129</v>
      </c>
      <c r="BQ53" s="1">
        <f t="shared" si="215"/>
        <v>207.9863737830826</v>
      </c>
      <c r="BR53" s="1">
        <f t="shared" ref="BR53:BS53" si="216">BR50-BR51</f>
        <v>189.88267751530165</v>
      </c>
      <c r="BS53" s="1">
        <f t="shared" si="216"/>
        <v>161.07687884640993</v>
      </c>
      <c r="BT53" s="1">
        <f t="shared" ref="BT53" si="217">BT50-BT51</f>
        <v>319.78478173037939</v>
      </c>
    </row>
    <row r="54" spans="1:72">
      <c r="A54" s="21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</row>
    <row r="55" spans="1:72">
      <c r="A55" s="22" t="s">
        <v>97</v>
      </c>
      <c r="B55" s="15">
        <f t="shared" ref="B55:I55" si="218">B33-B34+B53</f>
        <v>37731.437448444005</v>
      </c>
      <c r="C55" s="15">
        <f>C33-C34+C53</f>
        <v>36064.224384784182</v>
      </c>
      <c r="D55" s="15">
        <f t="shared" si="218"/>
        <v>53816.912511731702</v>
      </c>
      <c r="E55" s="15">
        <f t="shared" si="218"/>
        <v>41115.938306715594</v>
      </c>
      <c r="F55" s="15">
        <f t="shared" si="218"/>
        <v>67373.492073271482</v>
      </c>
      <c r="G55" s="15">
        <f t="shared" si="218"/>
        <v>64048.345895174127</v>
      </c>
      <c r="H55" s="15">
        <f t="shared" si="218"/>
        <v>60513.444487641631</v>
      </c>
      <c r="I55" s="15">
        <f t="shared" si="218"/>
        <v>65865.721937045251</v>
      </c>
      <c r="J55" s="15">
        <f t="shared" ref="J55:K55" si="219">J33-J34+J53</f>
        <v>68491.697424406186</v>
      </c>
      <c r="K55" s="15">
        <f t="shared" si="219"/>
        <v>70386.582737462115</v>
      </c>
      <c r="L55" s="15">
        <f t="shared" ref="L55" si="220">L33-L34+L53</f>
        <v>74380.523600439861</v>
      </c>
      <c r="N55" s="15">
        <f t="shared" ref="N55:U55" si="221">N33-N34+N53</f>
        <v>9400.2512909922443</v>
      </c>
      <c r="O55" s="15">
        <f t="shared" si="221"/>
        <v>9258.1449035771402</v>
      </c>
      <c r="P55" s="15">
        <f t="shared" si="221"/>
        <v>15561.696471322743</v>
      </c>
      <c r="Q55" s="15">
        <f t="shared" si="221"/>
        <v>11407.459481646651</v>
      </c>
      <c r="R55" s="15">
        <f t="shared" si="221"/>
        <v>20231.633256641904</v>
      </c>
      <c r="S55" s="15">
        <f t="shared" si="221"/>
        <v>24587.01692008114</v>
      </c>
      <c r="T55" s="15">
        <f t="shared" si="221"/>
        <v>22322.405185715899</v>
      </c>
      <c r="U55" s="15">
        <f t="shared" si="221"/>
        <v>24768.537490282095</v>
      </c>
      <c r="V55" s="15">
        <f t="shared" ref="V55:W55" si="222">V33-V34+V53</f>
        <v>24985.227010517963</v>
      </c>
      <c r="W55" s="15">
        <f t="shared" si="222"/>
        <v>24673.312991702831</v>
      </c>
      <c r="X55" s="15">
        <f t="shared" ref="X55" si="223">X33-X34+X53</f>
        <v>25851.409403105816</v>
      </c>
      <c r="Z55" s="15">
        <f t="shared" ref="Z55:AG55" si="224">Z33-Z34+Z53</f>
        <v>16936.370313033884</v>
      </c>
      <c r="AA55" s="15">
        <f t="shared" si="224"/>
        <v>16188.354459903256</v>
      </c>
      <c r="AB55" s="15">
        <f t="shared" si="224"/>
        <v>24158.611776935239</v>
      </c>
      <c r="AC55" s="15">
        <f t="shared" si="224"/>
        <v>18456.886602874154</v>
      </c>
      <c r="AD55" s="15">
        <f t="shared" si="224"/>
        <v>30245.458046750518</v>
      </c>
      <c r="AE55" s="15">
        <f t="shared" si="224"/>
        <v>28753.418889958659</v>
      </c>
      <c r="AF55" s="15">
        <f t="shared" si="224"/>
        <v>27166.951256636748</v>
      </c>
      <c r="AG55" s="15">
        <f t="shared" si="224"/>
        <v>29570.609380936916</v>
      </c>
      <c r="AH55" s="15">
        <f t="shared" ref="AH55:AI55" si="225">AH33-AH34+AH53</f>
        <v>30750.042353324297</v>
      </c>
      <c r="AI55" s="15">
        <f t="shared" si="225"/>
        <v>31601.193686841925</v>
      </c>
      <c r="AJ55" s="15">
        <f t="shared" ref="AJ55" si="226">AJ33-AJ34+AJ53</f>
        <v>33394.555891307136</v>
      </c>
      <c r="AL55" s="15">
        <f t="shared" ref="AL55:AS55" si="227">AL33-AL34+AL53</f>
        <v>2510.3128615438709</v>
      </c>
      <c r="AM55" s="15">
        <f t="shared" si="227"/>
        <v>2471.9506114792935</v>
      </c>
      <c r="AN55" s="15">
        <f t="shared" si="227"/>
        <v>4153.119793249276</v>
      </c>
      <c r="AO55" s="15">
        <f t="shared" si="227"/>
        <v>3044.6927918921206</v>
      </c>
      <c r="AP55" s="15">
        <f t="shared" si="227"/>
        <v>5398.1133367948878</v>
      </c>
      <c r="AQ55" s="15">
        <f t="shared" si="227"/>
        <v>6559.3114649017662</v>
      </c>
      <c r="AR55" s="15">
        <f t="shared" si="227"/>
        <v>5954.6931193812361</v>
      </c>
      <c r="AS55" s="15">
        <f t="shared" si="227"/>
        <v>6606.4270950225591</v>
      </c>
      <c r="AT55" s="15">
        <f t="shared" ref="AT55:AU55" si="228">AT33-AT34+AT53</f>
        <v>6663.6896082515041</v>
      </c>
      <c r="AU55" s="15">
        <f t="shared" si="228"/>
        <v>6580.0026483016791</v>
      </c>
      <c r="AV55" s="15">
        <f t="shared" ref="AV55" si="229">AV33-AV34+AV53</f>
        <v>6893.9444153556178</v>
      </c>
      <c r="AX55" s="15">
        <f t="shared" ref="AX55:BE55" si="230">AX33-AX34+AX53</f>
        <v>13009.342675400836</v>
      </c>
      <c r="AY55" s="15">
        <f t="shared" si="230"/>
        <v>12561.872021412299</v>
      </c>
      <c r="AZ55" s="15">
        <f t="shared" si="230"/>
        <v>19559.385336655108</v>
      </c>
      <c r="BA55" s="15">
        <f t="shared" si="230"/>
        <v>14718.819860349158</v>
      </c>
      <c r="BB55" s="15">
        <f t="shared" si="230"/>
        <v>24835.965614888373</v>
      </c>
      <c r="BC55" s="15">
        <f t="shared" si="230"/>
        <v>26075.325251957096</v>
      </c>
      <c r="BD55" s="15">
        <f t="shared" si="230"/>
        <v>24213.821151063898</v>
      </c>
      <c r="BE55" s="15">
        <f t="shared" si="230"/>
        <v>26574.948229922717</v>
      </c>
      <c r="BF55" s="15">
        <f t="shared" ref="BF55:BG55" si="231">BF33-BF34+BF53</f>
        <v>27277.532511346031</v>
      </c>
      <c r="BG55" s="15">
        <f t="shared" si="231"/>
        <v>27454.060273129668</v>
      </c>
      <c r="BH55" s="15">
        <f t="shared" ref="BH55" si="232">BH33-BH34+BH53</f>
        <v>29069.090512780458</v>
      </c>
      <c r="BJ55" s="15">
        <f t="shared" ref="BJ55:BQ55" si="233">BJ33-BJ34+BJ53</f>
        <v>43477.967315159702</v>
      </c>
      <c r="BK55" s="15">
        <f t="shared" si="233"/>
        <v>41679.764799753546</v>
      </c>
      <c r="BL55" s="15">
        <f t="shared" si="233"/>
        <v>45230.992220769003</v>
      </c>
      <c r="BM55" s="15">
        <f t="shared" si="233"/>
        <v>33989.516490898015</v>
      </c>
      <c r="BN55" s="15">
        <f t="shared" si="233"/>
        <v>31296.363876792184</v>
      </c>
      <c r="BO55" s="15">
        <f t="shared" si="233"/>
        <v>7009.9279735685504</v>
      </c>
      <c r="BP55" s="15">
        <f t="shared" si="233"/>
        <v>22598.971621045126</v>
      </c>
      <c r="BQ55" s="15">
        <f t="shared" si="233"/>
        <v>29062.873077466589</v>
      </c>
      <c r="BR55" s="15">
        <f t="shared" ref="BR55:BS55" si="234">BR33-BR34+BR53</f>
        <v>32323.034370879268</v>
      </c>
      <c r="BS55" s="15">
        <f t="shared" si="234"/>
        <v>38282.439433909763</v>
      </c>
      <c r="BT55" s="15">
        <f t="shared" ref="BT55" si="235">BT33-BT34+BT53</f>
        <v>60398.833432633633</v>
      </c>
    </row>
    <row r="56" spans="1:72"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</row>
    <row r="57" spans="1:72">
      <c r="A57" s="44"/>
    </row>
    <row r="59" spans="1:72">
      <c r="A59" s="10"/>
    </row>
    <row r="60" spans="1:72">
      <c r="A60" s="10"/>
    </row>
    <row r="61" spans="1:72">
      <c r="A61" s="10"/>
    </row>
    <row r="62" spans="1:72">
      <c r="A62" s="10"/>
    </row>
    <row r="63" spans="1:72">
      <c r="A63" s="10"/>
    </row>
    <row r="64" spans="1:72">
      <c r="A64" s="10"/>
    </row>
    <row r="65" spans="1:1">
      <c r="A65" s="10"/>
    </row>
    <row r="66" spans="1:1">
      <c r="A66" s="10"/>
    </row>
    <row r="67" spans="1:1">
      <c r="A67" s="10"/>
    </row>
    <row r="68" spans="1:1">
      <c r="A68" s="10"/>
    </row>
    <row r="69" spans="1:1">
      <c r="A69" s="10"/>
    </row>
    <row r="70" spans="1:1">
      <c r="A70" s="10"/>
    </row>
    <row r="71" spans="1:1">
      <c r="A71" s="10"/>
    </row>
    <row r="72" spans="1:1">
      <c r="A72" s="10"/>
    </row>
    <row r="73" spans="1:1">
      <c r="A73" s="10"/>
    </row>
    <row r="74" spans="1:1">
      <c r="A74" s="10"/>
    </row>
    <row r="75" spans="1:1">
      <c r="A75" s="10"/>
    </row>
    <row r="76" spans="1:1">
      <c r="A76" s="10"/>
    </row>
    <row r="77" spans="1:1">
      <c r="A77" s="10"/>
    </row>
    <row r="78" spans="1:1">
      <c r="A78" s="10"/>
    </row>
    <row r="79" spans="1:1">
      <c r="A79" s="10"/>
    </row>
    <row r="80" spans="1:1">
      <c r="A80" s="10"/>
    </row>
    <row r="81" spans="1:1">
      <c r="A81" s="10"/>
    </row>
    <row r="82" spans="1:1">
      <c r="A82" s="10"/>
    </row>
    <row r="83" spans="1:1">
      <c r="A83" s="10"/>
    </row>
    <row r="84" spans="1:1">
      <c r="A84" s="10"/>
    </row>
    <row r="85" spans="1:1">
      <c r="A85" s="10"/>
    </row>
    <row r="86" spans="1:1">
      <c r="A86" s="10"/>
    </row>
    <row r="87" spans="1:1">
      <c r="A87" s="10"/>
    </row>
    <row r="88" spans="1:1">
      <c r="A88" s="10"/>
    </row>
    <row r="89" spans="1:1">
      <c r="A89" s="10"/>
    </row>
    <row r="90" spans="1:1">
      <c r="A90" s="10"/>
    </row>
    <row r="91" spans="1:1">
      <c r="A91" s="10"/>
    </row>
    <row r="92" spans="1:1">
      <c r="A92" s="10"/>
    </row>
    <row r="93" spans="1:1">
      <c r="A93" s="10"/>
    </row>
    <row r="94" spans="1:1">
      <c r="A94" s="10"/>
    </row>
    <row r="95" spans="1:1">
      <c r="A95" s="10"/>
    </row>
    <row r="96" spans="1:1">
      <c r="A96" s="10"/>
    </row>
    <row r="97" spans="1:1">
      <c r="A97" s="10"/>
    </row>
    <row r="98" spans="1:1">
      <c r="A98" s="10"/>
    </row>
    <row r="99" spans="1:1">
      <c r="A99" s="10"/>
    </row>
    <row r="100" spans="1:1">
      <c r="A100" s="10"/>
    </row>
    <row r="101" spans="1:1">
      <c r="A101" s="10"/>
    </row>
    <row r="102" spans="1:1">
      <c r="A102" s="10"/>
    </row>
    <row r="103" spans="1:1">
      <c r="A103" s="10"/>
    </row>
    <row r="104" spans="1:1">
      <c r="A104" s="10"/>
    </row>
    <row r="105" spans="1:1">
      <c r="A105" s="9"/>
    </row>
    <row r="106" spans="1:1">
      <c r="A106" s="10"/>
    </row>
    <row r="107" spans="1:1">
      <c r="A107" s="10"/>
    </row>
    <row r="108" spans="1:1">
      <c r="A108" s="11"/>
    </row>
    <row r="109" spans="1:1">
      <c r="A109" s="10"/>
    </row>
    <row r="110" spans="1:1">
      <c r="A110" s="10"/>
    </row>
    <row r="111" spans="1:1">
      <c r="A111" s="10"/>
    </row>
    <row r="112" spans="1:1">
      <c r="A112" s="10"/>
    </row>
    <row r="113" spans="1:1">
      <c r="A113" s="10"/>
    </row>
    <row r="114" spans="1:1">
      <c r="A114" s="10"/>
    </row>
    <row r="115" spans="1:1">
      <c r="A115" s="9"/>
    </row>
    <row r="116" spans="1:1">
      <c r="A116" s="10"/>
    </row>
    <row r="117" spans="1:1">
      <c r="A117" s="10"/>
    </row>
    <row r="118" spans="1:1">
      <c r="A118" s="10"/>
    </row>
    <row r="119" spans="1:1">
      <c r="A119" s="12"/>
    </row>
    <row r="120" spans="1:1">
      <c r="A120" s="12"/>
    </row>
    <row r="121" spans="1:1">
      <c r="A121" s="10"/>
    </row>
    <row r="122" spans="1:1">
      <c r="A122" s="9"/>
    </row>
    <row r="123" spans="1:1">
      <c r="A123" s="10"/>
    </row>
    <row r="124" spans="1:1">
      <c r="A124" s="10"/>
    </row>
    <row r="125" spans="1:1">
      <c r="A125" s="10"/>
    </row>
    <row r="126" spans="1:1">
      <c r="A126" s="9"/>
    </row>
    <row r="127" spans="1:1">
      <c r="A127" s="10"/>
    </row>
    <row r="128" spans="1:1">
      <c r="A128" s="10"/>
    </row>
    <row r="129" spans="1:1">
      <c r="A129" s="10"/>
    </row>
    <row r="130" spans="1:1">
      <c r="A130" s="10"/>
    </row>
    <row r="131" spans="1:1">
      <c r="A131" s="10"/>
    </row>
    <row r="132" spans="1:1">
      <c r="A132" s="10"/>
    </row>
    <row r="133" spans="1:1">
      <c r="A133" s="9"/>
    </row>
    <row r="134" spans="1:1">
      <c r="A134" s="10"/>
    </row>
    <row r="135" spans="1:1">
      <c r="A135" s="10"/>
    </row>
    <row r="136" spans="1:1">
      <c r="A136" s="10"/>
    </row>
    <row r="137" spans="1:1">
      <c r="A137" s="10"/>
    </row>
    <row r="138" spans="1:1">
      <c r="A138" s="10"/>
    </row>
    <row r="139" spans="1:1">
      <c r="A139" s="9"/>
    </row>
    <row r="140" spans="1:1">
      <c r="A140" s="10"/>
    </row>
    <row r="141" spans="1:1">
      <c r="A141" s="10"/>
    </row>
    <row r="142" spans="1:1">
      <c r="A142" s="10"/>
    </row>
    <row r="143" spans="1:1">
      <c r="A143" s="10"/>
    </row>
    <row r="144" spans="1:1">
      <c r="A144" s="10"/>
    </row>
    <row r="145" spans="1:1">
      <c r="A145" s="9"/>
    </row>
    <row r="146" spans="1:1">
      <c r="A146" s="10"/>
    </row>
    <row r="147" spans="1:1">
      <c r="A147" s="10"/>
    </row>
    <row r="148" spans="1:1">
      <c r="A148" s="10"/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V39:V127"/>
  <sheetViews>
    <sheetView topLeftCell="A109" workbookViewId="0">
      <selection activeCell="L140" sqref="L140"/>
    </sheetView>
  </sheetViews>
  <sheetFormatPr defaultRowHeight="15"/>
  <cols>
    <col min="22" max="22" width="13.140625" customWidth="1"/>
  </cols>
  <sheetData>
    <row r="39" spans="22:22">
      <c r="V39" s="1">
        <f>'[13]3.3 Assets (RAB)'!E47+'[13]3.3 Assets (RAB)'!E71</f>
        <v>11392981.518073</v>
      </c>
    </row>
    <row r="40" spans="22:22">
      <c r="V40" s="1">
        <f>'[13]3.3 Assets (RAB)'!E48+'[13]3.3 Assets (RAB)'!E72</f>
        <v>262914.958109378</v>
      </c>
    </row>
    <row r="41" spans="22:22">
      <c r="V41" s="1">
        <f>'[13]3.3 Assets (RAB)'!E49</f>
        <v>-527334.23284601804</v>
      </c>
    </row>
    <row r="42" spans="22:22">
      <c r="V42" s="1">
        <f>'[13]3.3 Assets (RAB)'!E50</f>
        <v>-264419.27473664004</v>
      </c>
    </row>
    <row r="43" spans="22:22">
      <c r="V43" s="1">
        <f>'[13]3.3 Assets (RAB)'!E51+'[13]3.3 Assets (RAB)'!E73</f>
        <v>868873.28343759105</v>
      </c>
    </row>
    <row r="44" spans="22:22">
      <c r="V44" s="1">
        <f>'[13]3.3 Assets (RAB)'!E52+'[13]3.3 Assets (RAB)'!E74</f>
        <v>-103620.851309859</v>
      </c>
    </row>
    <row r="45" spans="22:22">
      <c r="V45" s="1">
        <f>'[13]3.3 Assets (RAB)'!E53+'[13]3.3 Assets (RAB)'!E75</f>
        <v>11893814.675464094</v>
      </c>
    </row>
    <row r="121" spans="22:22">
      <c r="V121" s="1"/>
    </row>
    <row r="122" spans="22:22">
      <c r="V122" s="1"/>
    </row>
    <row r="123" spans="22:22">
      <c r="V123" s="1"/>
    </row>
    <row r="124" spans="22:22">
      <c r="V124" s="1"/>
    </row>
    <row r="125" spans="22:22">
      <c r="V125" s="1"/>
    </row>
    <row r="126" spans="22:22">
      <c r="V126" s="1"/>
    </row>
    <row r="127" spans="22:22">
      <c r="V127" s="1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AUC</vt:lpstr>
      <vt:lpstr>WACC</vt:lpstr>
      <vt:lpstr>DNSP stacked data</vt:lpstr>
      <vt:lpstr>01ACT BB</vt:lpstr>
      <vt:lpstr>02AGD BB</vt:lpstr>
      <vt:lpstr>03CIT BB</vt:lpstr>
      <vt:lpstr>04END BB</vt:lpstr>
      <vt:lpstr>05ENX BB</vt:lpstr>
      <vt:lpstr>06ERG BB</vt:lpstr>
      <vt:lpstr>07ESS BB</vt:lpstr>
      <vt:lpstr>08JEN BB</vt:lpstr>
      <vt:lpstr>09PCR BB</vt:lpstr>
      <vt:lpstr>10SAP BB</vt:lpstr>
      <vt:lpstr>11SPD BB</vt:lpstr>
      <vt:lpstr>12TND BB</vt:lpstr>
      <vt:lpstr>13UED BB</vt:lpstr>
      <vt:lpstr>Sheet1</vt:lpstr>
    </vt:vector>
  </TitlesOfParts>
  <Company>ACCC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Cheung, Kevin</dc:creator>
  <cp:lastModifiedBy>Denis Lawrence</cp:lastModifiedBy>
  <dcterms:created xsi:type="dcterms:W3CDTF">2014-04-11T01:40:04Z</dcterms:created>
  <dcterms:modified xsi:type="dcterms:W3CDTF">2017-11-01T09:59:42Z</dcterms:modified>
</cp:coreProperties>
</file>